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P:\state\USH_014\5310-03-02_82\PSE\1_PSE_Docs_Working\"/>
    </mc:Choice>
  </mc:AlternateContent>
  <bookViews>
    <workbookView xWindow="0" yWindow="0" windowWidth="25200" windowHeight="13050"/>
  </bookViews>
  <sheets>
    <sheet name="Contractor Estimate" sheetId="1" r:id="rId1"/>
    <sheet name="Sheet1" sheetId="2" r:id="rId2"/>
  </sheets>
  <externalReferences>
    <externalReference r:id="rId3"/>
  </externalReferences>
  <definedNames>
    <definedName name="CATEGORY_TOTAL_10">'[1]Costs Report'!#REF!</definedName>
    <definedName name="CATEGORY_TOTAL_20">'[1]Costs Report'!#REF!</definedName>
    <definedName name="CATEGORY_TOTAL_30">'[1]Costs Report'!#REF!</definedName>
    <definedName name="ConstructionTotal">'[1]Bid Items'!$G$2475</definedName>
    <definedName name="Description201.0105">'[1]201.0105'!$G$1</definedName>
    <definedName name="Description201.0205">'[1]201.0205'!$G$1</definedName>
    <definedName name="Description204.0165">'[1]204.0165'!$G$1</definedName>
    <definedName name="Description204.0170">'[1]204.0170'!$G$1</definedName>
    <definedName name="Description205.0100">'[1]205.0100'!$G$1</definedName>
    <definedName name="Description208.1100">'[1]208.1100'!$G$1</definedName>
    <definedName name="Description305.0110">'[1]305.0110'!$G$1</definedName>
    <definedName name="Description305.0120">'[1]305.0120'!$G$1</definedName>
    <definedName name="Description312.0110">'[1]312.0110'!$G$1</definedName>
    <definedName name="Description455.0605">'[1]455.0605'!$G$1</definedName>
    <definedName name="Description465.0105">'[1]465.0105'!$G$1</definedName>
    <definedName name="Description465.0475">'[1]465.0475'!$G$1</definedName>
    <definedName name="Description625.0100">'[1]625.0100'!$G$1</definedName>
    <definedName name="Description625.0500">'[1]625.0500'!$G$1</definedName>
    <definedName name="Description627.0200">'[1]627.0200'!$G$1</definedName>
    <definedName name="Description628.1504">'[1]628.1504'!$G$1</definedName>
    <definedName name="Description628.1520">'[1]628.1520'!$G$1</definedName>
    <definedName name="Description628.1905">'[1]628.1905'!$G$1</definedName>
    <definedName name="Description628.1910">'[1]628.1910'!$G$1</definedName>
    <definedName name="Description628.2004">'[1]628.2004'!$G$1</definedName>
    <definedName name="Description629.0210">'[1]629.0210'!$G$1</definedName>
    <definedName name="Description630.0120">'[1]630.0120'!$G$1</definedName>
    <definedName name="Description630.0200">'[1]630.0200'!$G$1</definedName>
    <definedName name="Description645.0112">'[1]645.0112'!$G$1</definedName>
    <definedName name="E_CTotal">'[1]Costs Report'!#REF!</definedName>
    <definedName name="Item201.0105">'[1]201.0105'!$I$4</definedName>
    <definedName name="Item201.0205">'[1]201.0205'!$I$4</definedName>
    <definedName name="Item204.0165">'[1]204.0165'!$I$4</definedName>
    <definedName name="Item204.0170">'[1]204.0170'!$I$4</definedName>
    <definedName name="Item205.0100">'[1]205.0100'!$I$4</definedName>
    <definedName name="Item208.1100">'[1]208.1100'!$I$4</definedName>
    <definedName name="Item305.0110">'[1]305.0110'!$I$4</definedName>
    <definedName name="Item305.0120">'[1]305.0120'!$I$4</definedName>
    <definedName name="Item312.0110">'[1]312.0110'!$I$4</definedName>
    <definedName name="Item455.0605">'[1]455.0605'!$I$4</definedName>
    <definedName name="Item465.0105">'[1]465.0105'!$I$4</definedName>
    <definedName name="Item465.0475">'[1]465.0475'!$I$4</definedName>
    <definedName name="Item625.0100">'[1]625.0100'!$I$4</definedName>
    <definedName name="Item625.0500">'[1]625.0500'!$I$4</definedName>
    <definedName name="Item627.0200">'[1]627.0200'!$I$4</definedName>
    <definedName name="Item628.1504">'[1]628.1504'!$I$4</definedName>
    <definedName name="Item628.1520">'[1]628.1520'!$I$4</definedName>
    <definedName name="Item628.1905">'[1]628.1905'!$I$4</definedName>
    <definedName name="Item628.1910">'[1]628.1910'!$I$4</definedName>
    <definedName name="Item628.2004">'[1]628.2004'!$I$4</definedName>
    <definedName name="Item629.0210">'[1]629.0210'!$I$4</definedName>
    <definedName name="Item630.0120">'[1]630.0120'!$I$4</definedName>
    <definedName name="Item630.0200">'[1]630.0200'!$I$4</definedName>
    <definedName name="Item645.0112">'[1]645.0112'!$I$4</definedName>
    <definedName name="_xlnm.Print_Area" localSheetId="0">'Contractor Estimate'!$A$1:$F$96</definedName>
    <definedName name="Proj_Total">'[1]Costs Report'!#REF!</definedName>
    <definedName name="ProjectSubTotal">'[1]Costs Report'!#REF!</definedName>
    <definedName name="TOTAL201.0105_0010">'[1]201.0105'!$I$19</definedName>
    <definedName name="TOTAL201.0205_0010">'[1]201.0205'!$I$19</definedName>
    <definedName name="TOTAL204.0165_0010">'[1]204.0165'!$I$19</definedName>
    <definedName name="TOTAL204.0170_0010">'[1]204.0170'!$I$19</definedName>
    <definedName name="TOTAL205.0100_0010">'[1]205.0100'!$I$19</definedName>
    <definedName name="TOTAL208.1100_0010">'[1]208.1100'!$I$19</definedName>
    <definedName name="TOTAL213.0100_0010">'[1]213.0100'!$I$9</definedName>
    <definedName name="TOTAL305.0110_0010">'[1]305.0110'!$I$19</definedName>
    <definedName name="TOTAL305.0120_0010">'[1]305.0120'!$I$19</definedName>
    <definedName name="TOTAL312.0110_0010">'[1]312.0110'!$I$19</definedName>
    <definedName name="TOTAL455.0605_0010">'[1]455.0605'!$I$19</definedName>
    <definedName name="TOTAL465.0105_0010">'[1]465.0105'!$I$19</definedName>
    <definedName name="TOTAL465.0475_0010">'[1]465.0475'!$I$19</definedName>
    <definedName name="TOTAL614.2300_0010">'[1]614.2300'!$I$9</definedName>
    <definedName name="TOTAL618.0100_0010">'[1]618.0100'!$I$19</definedName>
    <definedName name="TOTAL619.1000_0010">'[1]619.1000'!$I$19</definedName>
    <definedName name="TOTAL624.0100_0010">'[1]624.0100'!$I$19</definedName>
    <definedName name="TOTAL625.0100_0010">'[1]625.0100'!$I$19</definedName>
    <definedName name="TOTAL625.0500_0010">'[1]625.0500'!$I$19</definedName>
    <definedName name="TOTAL627.0200_0010">'[1]627.0200'!$I$19</definedName>
    <definedName name="TOTAL628.1504_0010">'[1]628.1504'!$I$19</definedName>
    <definedName name="TOTAL628.1520_0010">'[1]628.1520'!$I$19</definedName>
    <definedName name="TOTAL628.1905_0010">'[1]628.1905'!$I$19</definedName>
    <definedName name="TOTAL628.1910_0010">'[1]628.1910'!$I$19</definedName>
    <definedName name="TOTAL628.2004_0010">'[1]628.2004'!$I$19</definedName>
    <definedName name="TOTAL629.0210_0010">'[1]629.0210'!$I$19</definedName>
    <definedName name="TOTAL630.0120_0010">'[1]630.0120'!$I$19</definedName>
    <definedName name="TOTAL630.0200_0010">'[1]630.0200'!$I$19</definedName>
    <definedName name="TOTAL645.0112_0010">'[1]645.0112'!$I$19</definedName>
    <definedName name="TOTAL646.0106_0010">'[1]646.0106'!$I$10</definedName>
    <definedName name="TOTAL650.4500_0010">'[1]650.4500'!$I$19</definedName>
    <definedName name="TOTAL650.5000_0010">'[1]650.5000'!$I$19</definedName>
    <definedName name="TOTAL650.9920_0010">'[1]650.9920'!$I$19</definedName>
    <definedName name="TOTAL690.0150_0010">'[1]690.0150'!$I$19</definedName>
    <definedName name="TOTALSPV.0090.01_0010">[1]SPV.0090.01!$I$19</definedName>
    <definedName name="Unit201.0205">'[1]201.0205'!$I$5</definedName>
    <definedName name="Unit204.0170">'[1]204.0170'!$I$5</definedName>
    <definedName name="Unit208.1100">'[1]208.1100'!$I$5</definedName>
    <definedName name="Unit305.0120">'[1]305.0120'!$I$5</definedName>
    <definedName name="Unit312.0110">'[1]312.0110'!$I$5</definedName>
    <definedName name="Unit465.0105">'[1]465.0105'!$I$5</definedName>
    <definedName name="Unit465.0475">'[1]465.0475'!$I$5</definedName>
    <definedName name="Unit625.0500">'[1]625.0500'!$I$5</definedName>
    <definedName name="Unit627.0200">'[1]627.0200'!$I$5</definedName>
    <definedName name="Unit628.1504">'[1]628.1504'!$I$5</definedName>
    <definedName name="Unit628.1520">'[1]628.1520'!$I$5</definedName>
    <definedName name="Unit628.1910">'[1]628.1910'!$I$5</definedName>
    <definedName name="Unit628.2004">'[1]628.2004'!$I$5</definedName>
    <definedName name="Unit629.0210">'[1]629.0210'!$I$5</definedName>
    <definedName name="Unit630.0120">'[1]630.0120'!$I$5</definedName>
    <definedName name="Unit630.0200">'[1]630.0200'!$I$5</definedName>
    <definedName name="Unit645.0112">'[1]645.0112'!$I$5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0" i="2" l="1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E1" i="2"/>
  <c r="F93" i="1" l="1"/>
</calcChain>
</file>

<file path=xl/sharedStrings.xml><?xml version="1.0" encoding="utf-8"?>
<sst xmlns="http://schemas.openxmlformats.org/spreadsheetml/2006/main" count="489" uniqueCount="190">
  <si>
    <t>Grubbing</t>
  </si>
  <si>
    <t>Clearing</t>
  </si>
  <si>
    <t>COST</t>
  </si>
  <si>
    <t>UNIT PRICE</t>
  </si>
  <si>
    <t>UNIT</t>
  </si>
  <si>
    <t>QUANTITY</t>
  </si>
  <si>
    <t>ITEM DESCRIPTION</t>
  </si>
  <si>
    <t>TOTAL BID ITEMS</t>
  </si>
  <si>
    <r>
      <t xml:space="preserve">PROJECT MANAGER:  </t>
    </r>
    <r>
      <rPr>
        <b/>
        <sz val="9"/>
        <color rgb="FF800000"/>
        <rFont val="Lucida Console"/>
        <family val="3"/>
      </rPr>
      <t>DAVID PILON</t>
    </r>
  </si>
  <si>
    <r>
      <t xml:space="preserve">         COUNTY:  </t>
    </r>
    <r>
      <rPr>
        <b/>
        <sz val="9"/>
        <color indexed="16"/>
        <rFont val="Lucida Console"/>
        <family val="3"/>
      </rPr>
      <t>VERNON</t>
    </r>
  </si>
  <si>
    <r>
      <t xml:space="preserve">        HIGHWAY:  </t>
    </r>
    <r>
      <rPr>
        <b/>
        <sz val="9"/>
        <color indexed="16"/>
        <rFont val="Lucida Console"/>
        <family val="3"/>
      </rPr>
      <t>STH 131</t>
    </r>
  </si>
  <si>
    <r>
      <t xml:space="preserve">         LIMITS:  </t>
    </r>
    <r>
      <rPr>
        <b/>
        <sz val="9"/>
        <color indexed="16"/>
        <rFont val="Lucida Console"/>
        <family val="3"/>
      </rPr>
      <t>1.25 MI N OF CTH S</t>
    </r>
  </si>
  <si>
    <r>
      <t xml:space="preserve">          TITLE:  </t>
    </r>
    <r>
      <rPr>
        <b/>
        <sz val="9"/>
        <color indexed="16"/>
        <rFont val="Lucida Console"/>
        <family val="3"/>
      </rPr>
      <t>READSTOWN - ONTARIO</t>
    </r>
  </si>
  <si>
    <t xml:space="preserve">     CONTRACTOR:  </t>
  </si>
  <si>
    <t>ESTIMATED START DATE:</t>
  </si>
  <si>
    <t>ESTIMATED COMPLETION DATE:</t>
  </si>
  <si>
    <t>CONSTRUCTION TOTAL:</t>
  </si>
  <si>
    <t>ESTIMATE DATE:</t>
  </si>
  <si>
    <t>Quote Sheet</t>
  </si>
  <si>
    <t xml:space="preserve">    CONST. I.D.:  3050-05-70</t>
  </si>
  <si>
    <t>Dane</t>
  </si>
  <si>
    <t>SCHEDULE OF BID ITEMS  WISDOT STANDARD SPECIFICATIONS 2018 EDITION</t>
  </si>
  <si>
    <t>Spring Green - Madison</t>
  </si>
  <si>
    <t>USH 14</t>
  </si>
  <si>
    <t>Greg Brecka</t>
  </si>
  <si>
    <t>201.0105</t>
  </si>
  <si>
    <t>STA</t>
  </si>
  <si>
    <t>201.0205</t>
  </si>
  <si>
    <t>LS</t>
  </si>
  <si>
    <t>204.0100</t>
  </si>
  <si>
    <t>Removing Pavement</t>
  </si>
  <si>
    <t>SY</t>
  </si>
  <si>
    <t>LF</t>
  </si>
  <si>
    <t>204.0165</t>
  </si>
  <si>
    <t>Removing Guardrail</t>
  </si>
  <si>
    <t>206.1000</t>
  </si>
  <si>
    <t>208.0100</t>
  </si>
  <si>
    <t>Borrow</t>
  </si>
  <si>
    <t>CY</t>
  </si>
  <si>
    <t>213.0100</t>
  </si>
  <si>
    <t>Finishing Roadway (project)</t>
  </si>
  <si>
    <t>EACH</t>
  </si>
  <si>
    <t>305.0110</t>
  </si>
  <si>
    <t>Base Aggregate Dense 3/4-Inch</t>
  </si>
  <si>
    <t>TON</t>
  </si>
  <si>
    <t>305.0120</t>
  </si>
  <si>
    <t>Base Aggregate Dense 1 1/4-Inch</t>
  </si>
  <si>
    <t>312.0110</t>
  </si>
  <si>
    <t>Select Crushed Material</t>
  </si>
  <si>
    <t>415.1410</t>
  </si>
  <si>
    <t>Concrete Pavement Approach Slab HES</t>
  </si>
  <si>
    <t>416.1015</t>
  </si>
  <si>
    <t>Concrete Surface Drains HES</t>
  </si>
  <si>
    <t>450.4000</t>
  </si>
  <si>
    <t>HMA Cold Weather Paving</t>
  </si>
  <si>
    <t>455.0605</t>
  </si>
  <si>
    <t>Tack Coat</t>
  </si>
  <si>
    <t>GAL</t>
  </si>
  <si>
    <t>460.7224</t>
  </si>
  <si>
    <t>HMA Pavement 4 HT 58-28 S</t>
  </si>
  <si>
    <t>465.0120</t>
  </si>
  <si>
    <t>Asphaltic Surface Driveways and Field Entrances</t>
  </si>
  <si>
    <t>465.0315</t>
  </si>
  <si>
    <t>Asphaltic Flumes</t>
  </si>
  <si>
    <t>521.1012</t>
  </si>
  <si>
    <t>Apron Endwalls for Culvert Pipe Steel 12-Inch</t>
  </si>
  <si>
    <t>601.0411</t>
  </si>
  <si>
    <t>Concrete Curb &amp; Gutter 30-Inch Type D</t>
  </si>
  <si>
    <t>606.0100</t>
  </si>
  <si>
    <t>Riprap Light</t>
  </si>
  <si>
    <t>611.0654</t>
  </si>
  <si>
    <t>Inlet Covers Type V</t>
  </si>
  <si>
    <t>611.3220</t>
  </si>
  <si>
    <t>Inlets 2x2-FT</t>
  </si>
  <si>
    <t>612.0212</t>
  </si>
  <si>
    <t>Pipe Underdrain Unperforated 12-Inch</t>
  </si>
  <si>
    <t>614.0010</t>
  </si>
  <si>
    <t>Barrier System Grading Shaping Finishing</t>
  </si>
  <si>
    <t>614.2330</t>
  </si>
  <si>
    <t>MGS Guardrail 3 K</t>
  </si>
  <si>
    <t>614.2500</t>
  </si>
  <si>
    <t>MGS Thrie Beam Transition</t>
  </si>
  <si>
    <t>614.2610</t>
  </si>
  <si>
    <t>MGS Guardrail Terminal EAT</t>
  </si>
  <si>
    <t>618.0100</t>
  </si>
  <si>
    <t>Maintenance And Repair of Haul Roads (project)</t>
  </si>
  <si>
    <t>619.1000</t>
  </si>
  <si>
    <t>Mobilization</t>
  </si>
  <si>
    <t>624.0100</t>
  </si>
  <si>
    <t>Water</t>
  </si>
  <si>
    <t>MGAL</t>
  </si>
  <si>
    <t>625.0100</t>
  </si>
  <si>
    <t>Topsoil</t>
  </si>
  <si>
    <t>628.1504</t>
  </si>
  <si>
    <t>Silt Fence</t>
  </si>
  <si>
    <t>628.1520</t>
  </si>
  <si>
    <t>Silt Fence Maintenance</t>
  </si>
  <si>
    <t>628.1905</t>
  </si>
  <si>
    <t>Mobilizations Erosion Control</t>
  </si>
  <si>
    <t>628.1910</t>
  </si>
  <si>
    <t>Mobilizations Emergency Erosion Control</t>
  </si>
  <si>
    <t>628.2008</t>
  </si>
  <si>
    <t>Erosion Mat Urban Class I Type B</t>
  </si>
  <si>
    <t>628.2023</t>
  </si>
  <si>
    <t>Erosion Mat Class II Type B</t>
  </si>
  <si>
    <t>628.6005</t>
  </si>
  <si>
    <t>Turbidity Barriers</t>
  </si>
  <si>
    <t>628.7504</t>
  </si>
  <si>
    <t>Temporary Ditch Checks</t>
  </si>
  <si>
    <t>629.0210</t>
  </si>
  <si>
    <t>Fertilizer Type B</t>
  </si>
  <si>
    <t>CWT</t>
  </si>
  <si>
    <t>630.0120</t>
  </si>
  <si>
    <t>Seeding Mixture No. 20</t>
  </si>
  <si>
    <t>LB</t>
  </si>
  <si>
    <t>630.0200</t>
  </si>
  <si>
    <t>Seeding Temporary</t>
  </si>
  <si>
    <t>634.0616</t>
  </si>
  <si>
    <t>Posts Wood 4x6-Inch X 16-FT</t>
  </si>
  <si>
    <t>638.2102</t>
  </si>
  <si>
    <t>Moving Signs Type II</t>
  </si>
  <si>
    <t>638.2602</t>
  </si>
  <si>
    <t>Removing Signs Type II</t>
  </si>
  <si>
    <t>638.3000</t>
  </si>
  <si>
    <t>Removing Small Sign Supports</t>
  </si>
  <si>
    <t>642.5001</t>
  </si>
  <si>
    <t>Field Office Type B</t>
  </si>
  <si>
    <t>643.0420</t>
  </si>
  <si>
    <t>Traffic Control Barricades Type III</t>
  </si>
  <si>
    <t>DAY</t>
  </si>
  <si>
    <t>643.0705</t>
  </si>
  <si>
    <t>Traffic Control Warning Lights Type A</t>
  </si>
  <si>
    <t>643.0900</t>
  </si>
  <si>
    <t>Traffic Control Signs</t>
  </si>
  <si>
    <t>645.0120</t>
  </si>
  <si>
    <t>Geotextile Type HR</t>
  </si>
  <si>
    <t>646.1020</t>
  </si>
  <si>
    <t>Marking Line Epoxy 4-Inch</t>
  </si>
  <si>
    <t>650.5000</t>
  </si>
  <si>
    <t>Construction Staking Base</t>
  </si>
  <si>
    <t>650.6500</t>
  </si>
  <si>
    <t>650.8000</t>
  </si>
  <si>
    <t>Construction Staking Resurfacing Reference</t>
  </si>
  <si>
    <t>650.9910</t>
  </si>
  <si>
    <t>Construction Staking Supplemental Control (project)</t>
  </si>
  <si>
    <t>650.9920</t>
  </si>
  <si>
    <t>Construction Staking Slope Stakes</t>
  </si>
  <si>
    <t>690.0150</t>
  </si>
  <si>
    <t>Sawing Asphalt</t>
  </si>
  <si>
    <t>203.0600.S</t>
  </si>
  <si>
    <t>REMOVING OLD STRUCTURE OVER WATERWAY WITH MINIMAL DEBRIS STA. 212+58.5</t>
  </si>
  <si>
    <t>REMOVING OLD STRUCTURE OVER WATERWAY WITH MINIMAL DEBRIS STA.212+58.5 100 ' RT</t>
  </si>
  <si>
    <t>Excavation for Structures Bridges (B-13-862)</t>
  </si>
  <si>
    <t>BACKFILL STRUCTURE TYPE A</t>
  </si>
  <si>
    <t xml:space="preserve">CONCRETE MASONRY BRIDGES </t>
  </si>
  <si>
    <t>PROTECTIVE SURFACE TREATMENT</t>
  </si>
  <si>
    <t>PIGMENTED SURFACE SEALER</t>
  </si>
  <si>
    <t>PRESTRESSED GIRDER TYPE I 36W-INCH</t>
  </si>
  <si>
    <t>BAR STEEL REINFORCEMENT HS STRUCTURES</t>
  </si>
  <si>
    <t>BAR STEEL REINFORCEMENT HS COATED STRUCTURES</t>
  </si>
  <si>
    <t>505.0800.S</t>
  </si>
  <si>
    <t>BAR STEEL REINFORCEMENT HS STAINLESS STRUCTURES</t>
  </si>
  <si>
    <t>BEARING PADS ELASTOMERIC NON-LAMINATED</t>
  </si>
  <si>
    <t>EA</t>
  </si>
  <si>
    <t>STEEL DIAPHRAGMS B-13-862</t>
  </si>
  <si>
    <t>RUBBERIZED MEMBRANE WATERPROOFING</t>
  </si>
  <si>
    <t>210.1500</t>
  </si>
  <si>
    <t>502.0100</t>
  </si>
  <si>
    <t>502.3200</t>
  </si>
  <si>
    <t>502.3210</t>
  </si>
  <si>
    <t>505.0400</t>
  </si>
  <si>
    <t>505.0600</t>
  </si>
  <si>
    <t>506.4000</t>
  </si>
  <si>
    <t>516.0500</t>
  </si>
  <si>
    <t>PILING CIP CONCRETE 12 3/4 X 0.50-INCH</t>
  </si>
  <si>
    <t>RIRRAP HEAVY</t>
  </si>
  <si>
    <t>606.0300</t>
  </si>
  <si>
    <t>PIPE UNDERDRAIN WRAPPED 6- INCH</t>
  </si>
  <si>
    <t>ANCHOR ASSEMBLIES FOR STEEL PLATE BEAM GUARD</t>
  </si>
  <si>
    <t>614.0150</t>
  </si>
  <si>
    <t>GEOTEXTILE TYPE DF SCHEDULE A</t>
  </si>
  <si>
    <t>5310-02-82 &amp; 5310-03-83</t>
  </si>
  <si>
    <t>Black Earth Creek Bridge B-13-002 &amp; B-13-003</t>
  </si>
  <si>
    <r>
      <t xml:space="preserve">NET C/L MILES:  </t>
    </r>
    <r>
      <rPr>
        <b/>
        <sz val="9"/>
        <color rgb="FFC00000"/>
        <rFont val="Lucida Console"/>
        <family val="3"/>
      </rPr>
      <t>0.265</t>
    </r>
  </si>
  <si>
    <t>REMOVING OLD STRUCTURE OVER WATERWAY WITH MINIMAL DEBRIS STA. 230+93.50</t>
  </si>
  <si>
    <t>204.0150</t>
  </si>
  <si>
    <t>Removing Curb &amp; Gutter</t>
  </si>
  <si>
    <t>Excavation for Structures Bridges (B-13-863)</t>
  </si>
  <si>
    <t>Construction Staking Structure Layout (B-13-863)</t>
  </si>
  <si>
    <t>Construction Staking Structure Layout (B-13-862)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</si>
</sst>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164" formatCode="&quot;$&quot;#,##0.00"/>
    <numFmt numFmtId="165" formatCode="m/d/yyyy\ h:mm:ss\ AM/PM"/>
    <numFmt numFmtId="166" formatCode="0\+00;[Red]\-0\+00"/>
  </numFmts>
  <fonts count="16" x14ac:knownFonts="1">
    <font>
      <sz val="12"/>
      <name val="Garamond"/>
      <family val="1"/>
    </font>
    <font>
      <b/>
      <sz val="9"/>
      <color indexed="12"/>
      <name val="Lucida Console"/>
      <family val="3"/>
    </font>
    <font>
      <sz val="10"/>
      <name val="Courier New"/>
      <family val="3"/>
    </font>
    <font>
      <b/>
      <sz val="9"/>
      <color indexed="8"/>
      <name val="Lucida Console"/>
      <family val="3"/>
    </font>
    <font>
      <sz val="9"/>
      <color indexed="8"/>
      <name val="Lucida Console"/>
      <family val="3"/>
    </font>
    <font>
      <sz val="9"/>
      <name val="Lucida Console"/>
      <family val="3"/>
    </font>
    <font>
      <sz val="10"/>
      <name val="Arial"/>
      <family val="2"/>
    </font>
    <font>
      <b/>
      <sz val="9"/>
      <color indexed="16"/>
      <name val="Lucida Console"/>
      <family val="3"/>
    </font>
    <font>
      <b/>
      <sz val="9"/>
      <name val="Lucida Console"/>
      <family val="3"/>
    </font>
    <font>
      <b/>
      <sz val="9"/>
      <color rgb="FF800000"/>
      <name val="Lucida Console"/>
      <family val="3"/>
    </font>
    <font>
      <sz val="10"/>
      <name val="Garamond"/>
      <family val="1"/>
    </font>
    <font>
      <sz val="9"/>
      <color indexed="10"/>
      <name val="Lucida Console"/>
      <family val="3"/>
    </font>
    <font>
      <b/>
      <sz val="9"/>
      <color indexed="10"/>
      <name val="Lucida Console"/>
      <family val="3"/>
    </font>
    <font>
      <b/>
      <sz val="12"/>
      <name val="Lucida Console"/>
      <family val="3"/>
    </font>
    <font>
      <b/>
      <sz val="9"/>
      <color rgb="FFC00000"/>
      <name val="Lucida Console"/>
      <family val="3"/>
    </font>
    <font>
      <sz val="12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" fontId="6" fillId="0" borderId="0"/>
    <xf numFmtId="0" fontId="10" fillId="0" borderId="0"/>
    <xf numFmtId="44" fontId="15" fillId="0" borderId="0" applyFont="0" applyFill="0" applyBorder="0" applyAlignment="0" applyProtection="0"/>
  </cellStyleXfs>
  <cellXfs count="47">
    <xf numFmtId="0" fontId="0" fillId="0" borderId="0" xfId="0"/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4" fillId="3" borderId="4" xfId="2" applyNumberFormat="1" applyFont="1" applyFill="1" applyBorder="1" applyAlignment="1" applyProtection="1">
      <alignment horizontal="center" wrapText="1"/>
    </xf>
    <xf numFmtId="1" fontId="8" fillId="3" borderId="0" xfId="2" applyFont="1" applyFill="1" applyBorder="1" applyProtection="1"/>
    <xf numFmtId="0" fontId="8" fillId="3" borderId="0" xfId="2" applyNumberFormat="1" applyFont="1" applyFill="1" applyBorder="1" applyAlignment="1" applyProtection="1">
      <alignment horizontal="right"/>
    </xf>
    <xf numFmtId="0" fontId="5" fillId="3" borderId="0" xfId="3" applyFont="1" applyFill="1" applyProtection="1"/>
    <xf numFmtId="2" fontId="11" fillId="3" borderId="0" xfId="3" applyNumberFormat="1" applyFont="1" applyFill="1" applyAlignment="1" applyProtection="1">
      <alignment horizontal="left"/>
    </xf>
    <xf numFmtId="1" fontId="8" fillId="3" borderId="0" xfId="3" applyNumberFormat="1" applyFont="1" applyFill="1" applyAlignment="1" applyProtection="1">
      <alignment horizontal="left"/>
    </xf>
    <xf numFmtId="0" fontId="8" fillId="3" borderId="0" xfId="2" applyNumberFormat="1" applyFont="1" applyFill="1" applyBorder="1" applyProtection="1"/>
    <xf numFmtId="0" fontId="3" fillId="3" borderId="0" xfId="2" applyNumberFormat="1" applyFont="1" applyFill="1" applyBorder="1" applyAlignment="1" applyProtection="1">
      <alignment horizontal="right"/>
    </xf>
    <xf numFmtId="2" fontId="5" fillId="3" borderId="0" xfId="3" applyNumberFormat="1" applyFont="1" applyFill="1" applyAlignment="1" applyProtection="1">
      <alignment horizontal="right"/>
    </xf>
    <xf numFmtId="166" fontId="8" fillId="3" borderId="0" xfId="2" applyNumberFormat="1" applyFont="1" applyFill="1" applyBorder="1" applyAlignment="1" applyProtection="1">
      <alignment horizontal="right"/>
    </xf>
    <xf numFmtId="164" fontId="12" fillId="2" borderId="0" xfId="2" applyNumberFormat="1" applyFont="1" applyFill="1" applyBorder="1" applyAlignment="1" applyProtection="1">
      <alignment horizontal="right"/>
    </xf>
    <xf numFmtId="14" fontId="3" fillId="2" borderId="0" xfId="2" applyNumberFormat="1" applyFont="1" applyFill="1" applyBorder="1" applyAlignment="1" applyProtection="1">
      <alignment horizontal="right"/>
      <protection locked="0"/>
    </xf>
    <xf numFmtId="1" fontId="5" fillId="3" borderId="0" xfId="2" applyFont="1" applyFill="1" applyBorder="1" applyProtection="1"/>
    <xf numFmtId="0" fontId="4" fillId="3" borderId="0" xfId="2" applyNumberFormat="1" applyFont="1" applyFill="1" applyBorder="1" applyAlignment="1" applyProtection="1">
      <alignment horizontal="center"/>
    </xf>
    <xf numFmtId="4" fontId="8" fillId="2" borderId="0" xfId="2" applyNumberFormat="1" applyFont="1" applyFill="1" applyBorder="1" applyProtection="1"/>
    <xf numFmtId="2" fontId="3" fillId="2" borderId="0" xfId="2" applyNumberFormat="1" applyFont="1" applyFill="1" applyBorder="1" applyAlignment="1" applyProtection="1">
      <alignment horizontal="left"/>
    </xf>
    <xf numFmtId="49" fontId="4" fillId="3" borderId="0" xfId="2" applyNumberFormat="1" applyFont="1" applyFill="1" applyBorder="1" applyAlignment="1" applyProtection="1">
      <alignment horizontal="center"/>
    </xf>
    <xf numFmtId="1" fontId="8" fillId="3" borderId="0" xfId="2" applyFont="1" applyFill="1" applyBorder="1" applyAlignment="1" applyProtection="1"/>
    <xf numFmtId="49" fontId="3" fillId="3" borderId="0" xfId="2" applyNumberFormat="1" applyFont="1" applyFill="1" applyBorder="1" applyAlignment="1" applyProtection="1"/>
    <xf numFmtId="49" fontId="14" fillId="3" borderId="0" xfId="2" applyNumberFormat="1" applyFont="1" applyFill="1" applyBorder="1" applyAlignment="1" applyProtection="1"/>
    <xf numFmtId="1" fontId="14" fillId="3" borderId="0" xfId="2" applyFont="1" applyFill="1" applyBorder="1" applyAlignment="1" applyProtection="1"/>
    <xf numFmtId="0" fontId="5" fillId="3" borderId="1" xfId="0" applyFont="1" applyFill="1" applyBorder="1" applyAlignment="1">
      <alignment horizontal="right"/>
    </xf>
    <xf numFmtId="49" fontId="1" fillId="5" borderId="1" xfId="0" applyNumberFormat="1" applyFont="1" applyFill="1" applyBorder="1"/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49" fontId="4" fillId="0" borderId="1" xfId="1" applyNumberFormat="1" applyFont="1" applyBorder="1" applyAlignment="1" applyProtection="1">
      <alignment horizontal="center"/>
      <protection locked="0"/>
    </xf>
    <xf numFmtId="0" fontId="4" fillId="0" borderId="1" xfId="1" applyFont="1" applyBorder="1" applyAlignment="1" applyProtection="1">
      <alignment horizontal="left"/>
      <protection locked="0"/>
    </xf>
    <xf numFmtId="0" fontId="3" fillId="2" borderId="1" xfId="1" applyNumberFormat="1" applyFont="1" applyFill="1" applyBorder="1" applyAlignment="1" applyProtection="1">
      <alignment horizontal="right"/>
      <protection locked="0"/>
    </xf>
    <xf numFmtId="4" fontId="3" fillId="2" borderId="1" xfId="1" applyNumberFormat="1" applyFont="1" applyFill="1" applyBorder="1" applyAlignment="1" applyProtection="1">
      <alignment horizontal="center"/>
      <protection locked="0"/>
    </xf>
    <xf numFmtId="2" fontId="3" fillId="2" borderId="1" xfId="1" applyNumberFormat="1" applyFont="1" applyFill="1" applyBorder="1" applyAlignment="1" applyProtection="1">
      <alignment horizontal="right"/>
      <protection locked="0"/>
    </xf>
    <xf numFmtId="164" fontId="3" fillId="2" borderId="1" xfId="1" applyNumberFormat="1" applyFont="1" applyFill="1" applyBorder="1" applyAlignment="1" applyProtection="1">
      <alignment horizontal="right"/>
    </xf>
    <xf numFmtId="0" fontId="0" fillId="0" borderId="1" xfId="0" applyBorder="1"/>
    <xf numFmtId="164" fontId="3" fillId="2" borderId="1" xfId="1" applyNumberFormat="1" applyFont="1" applyFill="1" applyBorder="1" applyAlignment="1" applyProtection="1">
      <alignment horizontal="left"/>
    </xf>
    <xf numFmtId="0" fontId="1" fillId="0" borderId="1" xfId="4" applyNumberFormat="1" applyFont="1" applyBorder="1" applyAlignment="1">
      <alignment horizontal="right"/>
    </xf>
    <xf numFmtId="49" fontId="5" fillId="3" borderId="6" xfId="2" applyNumberFormat="1" applyFont="1" applyFill="1" applyBorder="1" applyAlignment="1" applyProtection="1">
      <alignment horizontal="center" wrapText="1"/>
    </xf>
    <xf numFmtId="49" fontId="5" fillId="3" borderId="5" xfId="2" applyNumberFormat="1" applyFont="1" applyFill="1" applyBorder="1" applyAlignment="1" applyProtection="1">
      <alignment horizontal="center" wrapText="1"/>
    </xf>
    <xf numFmtId="0" fontId="4" fillId="4" borderId="4" xfId="2" applyNumberFormat="1" applyFont="1" applyFill="1" applyBorder="1" applyAlignment="1" applyProtection="1">
      <alignment horizontal="center" wrapText="1"/>
    </xf>
    <xf numFmtId="0" fontId="4" fillId="4" borderId="2" xfId="2" applyNumberFormat="1" applyFont="1" applyFill="1" applyBorder="1" applyAlignment="1" applyProtection="1">
      <alignment horizontal="center" wrapText="1"/>
    </xf>
    <xf numFmtId="165" fontId="4" fillId="3" borderId="2" xfId="2" applyNumberFormat="1" applyFont="1" applyFill="1" applyBorder="1" applyAlignment="1" applyProtection="1">
      <alignment horizontal="center" wrapText="1"/>
    </xf>
    <xf numFmtId="165" fontId="4" fillId="3" borderId="3" xfId="2" applyNumberFormat="1" applyFont="1" applyFill="1" applyBorder="1" applyAlignment="1" applyProtection="1">
      <alignment horizontal="center" wrapText="1"/>
    </xf>
    <xf numFmtId="1" fontId="13" fillId="3" borderId="0" xfId="2" applyFont="1" applyFill="1" applyBorder="1" applyAlignment="1" applyProtection="1">
      <alignment horizontal="center"/>
    </xf>
    <xf numFmtId="49" fontId="3" fillId="3" borderId="0" xfId="2" applyNumberFormat="1" applyFont="1" applyFill="1" applyBorder="1" applyAlignment="1" applyProtection="1">
      <alignment horizontal="left"/>
    </xf>
    <xf numFmtId="2" fontId="3" fillId="3" borderId="7" xfId="2" applyNumberFormat="1" applyFont="1" applyFill="1" applyBorder="1" applyAlignment="1" applyProtection="1">
      <alignment horizontal="left"/>
    </xf>
  </cellXfs>
  <cellStyles count="5">
    <cellStyle name="Currency" xfId="4" builtinId="4"/>
    <cellStyle name="Normal" xfId="0" builtinId="0"/>
    <cellStyle name="Normal_Bid Items" xfId="1"/>
    <cellStyle name="Normal_Estimate" xfId="2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ne\0911-21-37_USH%20131%20Flood%20Response\EstQty\Contractor%20Estimate%20Templat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Items"/>
      <sheetName val="201.0105"/>
      <sheetName val="201-CLEARING AND GRUBBING"/>
      <sheetName val="201.0205"/>
      <sheetName val="204.0165"/>
      <sheetName val="204-REMOVALS"/>
      <sheetName val="204.0170"/>
      <sheetName val="205-EARTHWORK"/>
      <sheetName val="205.0100"/>
      <sheetName val="208.1100"/>
      <sheetName val="213.0100"/>
      <sheetName val="305-BASE AGGREGATE"/>
      <sheetName val="305.0110"/>
      <sheetName val="305.0120"/>
      <sheetName val="312.0110"/>
      <sheetName val="455.0605"/>
      <sheetName val="455-ASPHALT ITEMS"/>
      <sheetName val="465.0105"/>
      <sheetName val="465.0475"/>
      <sheetName val="614.2300"/>
      <sheetName val="618.0100"/>
      <sheetName val="619.1000"/>
      <sheetName val="624.0100"/>
      <sheetName val="625.0100"/>
      <sheetName val="625-EROSION CONTROL"/>
      <sheetName val="625.0500"/>
      <sheetName val="627.0200"/>
      <sheetName val="628.1504"/>
      <sheetName val="628.1520"/>
      <sheetName val="628.1905"/>
      <sheetName val="628-MOB EROSION CONTROL"/>
      <sheetName val="628.1910"/>
      <sheetName val="628.2004"/>
      <sheetName val="629.0210"/>
      <sheetName val="630.0120"/>
      <sheetName val="630.0200"/>
      <sheetName val="645.0112"/>
      <sheetName val="646.0106"/>
      <sheetName val="650.4500"/>
      <sheetName val="650.5000"/>
      <sheetName val="650.9920"/>
      <sheetName val="690.0150"/>
      <sheetName val="SPV.0090.01"/>
      <sheetName val="CompSheet"/>
      <sheetName val="Costs Report"/>
      <sheetName val="MiscellaneousQTYSheet"/>
      <sheetName val="MiscellaneousQTYSheet D5"/>
      <sheetName val="Help Window"/>
    </sheetNames>
    <sheetDataSet>
      <sheetData sheetId="0">
        <row r="2475">
          <cell r="G2475">
            <v>222368.81</v>
          </cell>
        </row>
      </sheetData>
      <sheetData sheetId="1">
        <row r="1">
          <cell r="G1" t="str">
            <v>CLEARING</v>
          </cell>
        </row>
        <row r="4">
          <cell r="I4" t="str">
            <v>201.0105</v>
          </cell>
        </row>
        <row r="19">
          <cell r="I19">
            <v>1</v>
          </cell>
        </row>
      </sheetData>
      <sheetData sheetId="2" refreshError="1"/>
      <sheetData sheetId="3">
        <row r="1">
          <cell r="G1" t="str">
            <v>GRUBBING</v>
          </cell>
        </row>
        <row r="4">
          <cell r="I4" t="str">
            <v>201.0205</v>
          </cell>
        </row>
        <row r="5">
          <cell r="I5" t="str">
            <v>STA</v>
          </cell>
        </row>
        <row r="19">
          <cell r="I19">
            <v>1</v>
          </cell>
        </row>
      </sheetData>
      <sheetData sheetId="4">
        <row r="1">
          <cell r="G1" t="str">
            <v>REMOVING GUARDRAIL</v>
          </cell>
        </row>
        <row r="4">
          <cell r="I4" t="str">
            <v>204.0165</v>
          </cell>
        </row>
        <row r="19">
          <cell r="I19">
            <v>300</v>
          </cell>
        </row>
      </sheetData>
      <sheetData sheetId="5" refreshError="1"/>
      <sheetData sheetId="6">
        <row r="1">
          <cell r="G1" t="str">
            <v>REMOVING FENCE</v>
          </cell>
        </row>
        <row r="4">
          <cell r="I4" t="str">
            <v>204.0170</v>
          </cell>
        </row>
        <row r="5">
          <cell r="I5" t="str">
            <v>LF</v>
          </cell>
        </row>
        <row r="19">
          <cell r="I19">
            <v>300</v>
          </cell>
        </row>
      </sheetData>
      <sheetData sheetId="7" refreshError="1"/>
      <sheetData sheetId="8">
        <row r="1">
          <cell r="G1" t="str">
            <v>EXCAVATION COMMON</v>
          </cell>
        </row>
        <row r="4">
          <cell r="I4" t="str">
            <v>205.0100</v>
          </cell>
        </row>
        <row r="19">
          <cell r="I19">
            <v>6560</v>
          </cell>
        </row>
      </sheetData>
      <sheetData sheetId="9">
        <row r="1">
          <cell r="G1" t="str">
            <v>SELECT BORROW</v>
          </cell>
        </row>
        <row r="4">
          <cell r="I4" t="str">
            <v>208.1100</v>
          </cell>
        </row>
        <row r="5">
          <cell r="I5" t="str">
            <v>CY</v>
          </cell>
        </row>
        <row r="19">
          <cell r="I19">
            <v>3811</v>
          </cell>
        </row>
      </sheetData>
      <sheetData sheetId="10">
        <row r="9">
          <cell r="I9">
            <v>1</v>
          </cell>
        </row>
      </sheetData>
      <sheetData sheetId="11" refreshError="1"/>
      <sheetData sheetId="12">
        <row r="1">
          <cell r="G1" t="str">
            <v>BASE AGGREGATE DENSE 3/4-INCH</v>
          </cell>
        </row>
        <row r="4">
          <cell r="I4" t="str">
            <v>305.0110</v>
          </cell>
        </row>
        <row r="19">
          <cell r="I19">
            <v>70</v>
          </cell>
        </row>
      </sheetData>
      <sheetData sheetId="13">
        <row r="1">
          <cell r="G1" t="str">
            <v>BASE AGGREGATE DENSE 1 1/4-INCH</v>
          </cell>
        </row>
        <row r="4">
          <cell r="I4" t="str">
            <v>305.0120</v>
          </cell>
        </row>
        <row r="5">
          <cell r="I5" t="str">
            <v>TON</v>
          </cell>
        </row>
        <row r="19">
          <cell r="I19">
            <v>421</v>
          </cell>
        </row>
      </sheetData>
      <sheetData sheetId="14">
        <row r="1">
          <cell r="G1" t="str">
            <v>SELECT CRUSHED MATERIAL</v>
          </cell>
        </row>
        <row r="4">
          <cell r="I4" t="str">
            <v>312.0110</v>
          </cell>
        </row>
        <row r="5">
          <cell r="I5" t="str">
            <v>TON</v>
          </cell>
        </row>
        <row r="19">
          <cell r="I19">
            <v>6118</v>
          </cell>
        </row>
      </sheetData>
      <sheetData sheetId="15">
        <row r="1">
          <cell r="G1" t="str">
            <v>TACK COAT</v>
          </cell>
        </row>
        <row r="4">
          <cell r="I4" t="str">
            <v>455.0605</v>
          </cell>
        </row>
        <row r="19">
          <cell r="I19">
            <v>26.5</v>
          </cell>
        </row>
      </sheetData>
      <sheetData sheetId="16" refreshError="1"/>
      <sheetData sheetId="17">
        <row r="1">
          <cell r="G1" t="str">
            <v>ASPHALTIC SURFACE</v>
          </cell>
        </row>
        <row r="4">
          <cell r="I4" t="str">
            <v>465.0105</v>
          </cell>
        </row>
        <row r="5">
          <cell r="I5" t="str">
            <v>TON</v>
          </cell>
        </row>
        <row r="19">
          <cell r="I19">
            <v>146</v>
          </cell>
        </row>
      </sheetData>
      <sheetData sheetId="18">
        <row r="1">
          <cell r="G1" t="str">
            <v>ASPHALT CENTER LINE RUMBLE STRIPS 2-LANE RURAL</v>
          </cell>
        </row>
        <row r="4">
          <cell r="I4" t="str">
            <v>465.0475</v>
          </cell>
        </row>
        <row r="5">
          <cell r="I5" t="str">
            <v>LF</v>
          </cell>
        </row>
        <row r="19">
          <cell r="I19">
            <v>300</v>
          </cell>
        </row>
      </sheetData>
      <sheetData sheetId="19">
        <row r="9">
          <cell r="I9">
            <v>300</v>
          </cell>
        </row>
      </sheetData>
      <sheetData sheetId="20">
        <row r="19">
          <cell r="I19">
            <v>1</v>
          </cell>
        </row>
      </sheetData>
      <sheetData sheetId="21">
        <row r="19">
          <cell r="I19">
            <v>1</v>
          </cell>
        </row>
      </sheetData>
      <sheetData sheetId="22">
        <row r="19">
          <cell r="I19">
            <v>41.7</v>
          </cell>
        </row>
      </sheetData>
      <sheetData sheetId="23">
        <row r="1">
          <cell r="G1" t="str">
            <v>TOPSOIL</v>
          </cell>
        </row>
        <row r="4">
          <cell r="I4" t="str">
            <v>625.0100</v>
          </cell>
        </row>
        <row r="19">
          <cell r="I19">
            <v>1930</v>
          </cell>
        </row>
      </sheetData>
      <sheetData sheetId="24" refreshError="1"/>
      <sheetData sheetId="25">
        <row r="1">
          <cell r="G1" t="str">
            <v>SALVAGED TOPSOIL</v>
          </cell>
        </row>
        <row r="4">
          <cell r="I4" t="str">
            <v>625.0500</v>
          </cell>
        </row>
        <row r="5">
          <cell r="I5" t="str">
            <v>SY</v>
          </cell>
        </row>
        <row r="19">
          <cell r="I19">
            <v>2121</v>
          </cell>
        </row>
      </sheetData>
      <sheetData sheetId="26">
        <row r="1">
          <cell r="G1" t="str">
            <v>MULCHING</v>
          </cell>
        </row>
        <row r="4">
          <cell r="I4" t="str">
            <v>627.0200</v>
          </cell>
        </row>
        <row r="5">
          <cell r="I5" t="str">
            <v>SY</v>
          </cell>
        </row>
        <row r="19">
          <cell r="I19">
            <v>2121</v>
          </cell>
        </row>
      </sheetData>
      <sheetData sheetId="27">
        <row r="1">
          <cell r="G1" t="str">
            <v>SILT FENCE</v>
          </cell>
        </row>
        <row r="4">
          <cell r="I4" t="str">
            <v>628.1504</v>
          </cell>
        </row>
        <row r="5">
          <cell r="I5" t="str">
            <v>LF</v>
          </cell>
        </row>
        <row r="19">
          <cell r="I19">
            <v>200</v>
          </cell>
        </row>
      </sheetData>
      <sheetData sheetId="28">
        <row r="1">
          <cell r="G1" t="str">
            <v>SILT FENCE MAINTENANCE</v>
          </cell>
        </row>
        <row r="4">
          <cell r="I4" t="str">
            <v>628.1520</v>
          </cell>
        </row>
        <row r="5">
          <cell r="I5" t="str">
            <v>LF</v>
          </cell>
        </row>
        <row r="19">
          <cell r="I19">
            <v>200</v>
          </cell>
        </row>
      </sheetData>
      <sheetData sheetId="29">
        <row r="1">
          <cell r="G1" t="str">
            <v>MOBILIZATIONS EROSION CONTROL</v>
          </cell>
        </row>
        <row r="4">
          <cell r="I4" t="str">
            <v>628.1905</v>
          </cell>
        </row>
        <row r="19">
          <cell r="I19">
            <v>3</v>
          </cell>
        </row>
      </sheetData>
      <sheetData sheetId="30" refreshError="1"/>
      <sheetData sheetId="31">
        <row r="1">
          <cell r="G1" t="str">
            <v>MOBILIZATIONS EMERGENCY EROSION CONTROL</v>
          </cell>
        </row>
        <row r="4">
          <cell r="I4" t="str">
            <v>628.1910</v>
          </cell>
        </row>
        <row r="5">
          <cell r="I5" t="str">
            <v>EACH</v>
          </cell>
        </row>
        <row r="19">
          <cell r="I19">
            <v>3</v>
          </cell>
        </row>
      </sheetData>
      <sheetData sheetId="32">
        <row r="1">
          <cell r="G1" t="str">
            <v>EROSION MAT CLASS I TYPE B</v>
          </cell>
        </row>
        <row r="4">
          <cell r="I4" t="str">
            <v>628.2004</v>
          </cell>
        </row>
        <row r="5">
          <cell r="I5" t="str">
            <v>SY</v>
          </cell>
        </row>
        <row r="19">
          <cell r="I19">
            <v>1930</v>
          </cell>
        </row>
      </sheetData>
      <sheetData sheetId="33">
        <row r="1">
          <cell r="G1" t="str">
            <v>FERTILIZER TYPE B</v>
          </cell>
        </row>
        <row r="4">
          <cell r="I4" t="str">
            <v>629.0210</v>
          </cell>
        </row>
        <row r="5">
          <cell r="I5" t="str">
            <v>CWT</v>
          </cell>
        </row>
        <row r="19">
          <cell r="I19">
            <v>2</v>
          </cell>
        </row>
      </sheetData>
      <sheetData sheetId="34">
        <row r="1">
          <cell r="G1" t="str">
            <v>SEEDING MIXTURE NO. 20</v>
          </cell>
        </row>
        <row r="4">
          <cell r="I4" t="str">
            <v>630.0120</v>
          </cell>
        </row>
        <row r="5">
          <cell r="I5" t="str">
            <v>LB</v>
          </cell>
        </row>
        <row r="19">
          <cell r="I19">
            <v>104</v>
          </cell>
        </row>
      </sheetData>
      <sheetData sheetId="35">
        <row r="1">
          <cell r="G1" t="str">
            <v>SEEDING TEMPORARY</v>
          </cell>
        </row>
        <row r="4">
          <cell r="I4" t="str">
            <v>630.0200</v>
          </cell>
        </row>
        <row r="5">
          <cell r="I5" t="str">
            <v>LB</v>
          </cell>
        </row>
        <row r="19">
          <cell r="I19">
            <v>52</v>
          </cell>
        </row>
      </sheetData>
      <sheetData sheetId="36">
        <row r="1">
          <cell r="G1" t="str">
            <v>GEOTEXTILE TYPE DF SCHEDULE B</v>
          </cell>
        </row>
        <row r="4">
          <cell r="I4" t="str">
            <v>645.0112</v>
          </cell>
        </row>
        <row r="5">
          <cell r="I5" t="str">
            <v>SY</v>
          </cell>
        </row>
        <row r="19">
          <cell r="I19">
            <v>311</v>
          </cell>
        </row>
      </sheetData>
      <sheetData sheetId="37">
        <row r="10">
          <cell r="I10">
            <v>900</v>
          </cell>
        </row>
      </sheetData>
      <sheetData sheetId="38">
        <row r="19">
          <cell r="I19">
            <v>300</v>
          </cell>
        </row>
      </sheetData>
      <sheetData sheetId="39">
        <row r="19">
          <cell r="I19">
            <v>300</v>
          </cell>
        </row>
      </sheetData>
      <sheetData sheetId="40">
        <row r="19">
          <cell r="I19">
            <v>300</v>
          </cell>
        </row>
      </sheetData>
      <sheetData sheetId="41">
        <row r="19">
          <cell r="I19">
            <v>324</v>
          </cell>
        </row>
      </sheetData>
      <sheetData sheetId="42">
        <row r="19">
          <cell r="I19">
            <v>290</v>
          </cell>
        </row>
      </sheetData>
      <sheetData sheetId="43" refreshError="1"/>
      <sheetData sheetId="44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F96"/>
  <sheetViews>
    <sheetView tabSelected="1" topLeftCell="A52" workbookViewId="0">
      <selection activeCell="C59" sqref="C59"/>
    </sheetView>
  </sheetViews>
  <sheetFormatPr defaultRowHeight="15.75" x14ac:dyDescent="0.25"/>
  <cols>
    <col min="1" max="1" width="16.375" customWidth="1"/>
    <col min="2" max="2" width="79" customWidth="1"/>
    <col min="5" max="6" width="15.625" customWidth="1"/>
  </cols>
  <sheetData>
    <row r="1" spans="1:6" x14ac:dyDescent="0.25">
      <c r="A1" s="19"/>
      <c r="B1" s="44" t="s">
        <v>18</v>
      </c>
      <c r="C1" s="44"/>
      <c r="D1" s="15"/>
      <c r="E1" s="18" t="s">
        <v>17</v>
      </c>
      <c r="F1" s="17"/>
    </row>
    <row r="2" spans="1:6" x14ac:dyDescent="0.25">
      <c r="A2" s="20" t="s">
        <v>13</v>
      </c>
      <c r="B2" s="20"/>
      <c r="C2" s="20"/>
      <c r="D2" s="15"/>
      <c r="E2" s="14"/>
      <c r="F2" s="13"/>
    </row>
    <row r="3" spans="1:6" x14ac:dyDescent="0.25">
      <c r="A3" s="16"/>
      <c r="B3" s="45"/>
      <c r="C3" s="45"/>
      <c r="D3" s="15"/>
      <c r="E3" s="11"/>
      <c r="F3" s="6"/>
    </row>
    <row r="4" spans="1:6" x14ac:dyDescent="0.25">
      <c r="A4" s="21" t="s">
        <v>19</v>
      </c>
      <c r="B4" s="22" t="s">
        <v>181</v>
      </c>
      <c r="C4" s="12"/>
      <c r="D4" s="4"/>
      <c r="E4" s="11"/>
      <c r="F4" s="6"/>
    </row>
    <row r="5" spans="1:6" x14ac:dyDescent="0.25">
      <c r="A5" s="21" t="s">
        <v>12</v>
      </c>
      <c r="B5" s="22" t="s">
        <v>22</v>
      </c>
      <c r="C5" s="10"/>
      <c r="D5" s="9"/>
      <c r="E5" s="11"/>
      <c r="F5" s="6"/>
    </row>
    <row r="6" spans="1:6" x14ac:dyDescent="0.25">
      <c r="A6" s="21" t="s">
        <v>11</v>
      </c>
      <c r="B6" s="22" t="s">
        <v>182</v>
      </c>
      <c r="C6" s="10"/>
      <c r="D6" s="9"/>
      <c r="E6" s="7"/>
      <c r="F6" s="8"/>
    </row>
    <row r="7" spans="1:6" x14ac:dyDescent="0.25">
      <c r="A7" s="21" t="s">
        <v>10</v>
      </c>
      <c r="B7" s="22" t="s">
        <v>23</v>
      </c>
      <c r="C7" s="5"/>
      <c r="D7" s="4"/>
      <c r="E7" s="7"/>
      <c r="F7" s="6"/>
    </row>
    <row r="8" spans="1:6" x14ac:dyDescent="0.25">
      <c r="A8" s="21" t="s">
        <v>9</v>
      </c>
      <c r="B8" s="22" t="s">
        <v>20</v>
      </c>
      <c r="C8" s="5"/>
      <c r="D8" s="4"/>
      <c r="E8" s="7"/>
      <c r="F8" s="6"/>
    </row>
    <row r="9" spans="1:6" x14ac:dyDescent="0.25">
      <c r="A9" s="20" t="s">
        <v>8</v>
      </c>
      <c r="B9" s="23" t="s">
        <v>24</v>
      </c>
      <c r="C9" s="5"/>
      <c r="D9" s="4"/>
      <c r="E9" s="46" t="s">
        <v>183</v>
      </c>
      <c r="F9" s="46"/>
    </row>
    <row r="10" spans="1:6" x14ac:dyDescent="0.25">
      <c r="A10" s="38" t="s">
        <v>7</v>
      </c>
      <c r="B10" s="40" t="s">
        <v>21</v>
      </c>
      <c r="C10" s="41"/>
      <c r="D10" s="41"/>
      <c r="E10" s="41"/>
      <c r="F10" s="41"/>
    </row>
    <row r="11" spans="1:6" x14ac:dyDescent="0.25">
      <c r="A11" s="39"/>
      <c r="B11" s="3"/>
      <c r="C11" s="42"/>
      <c r="D11" s="42"/>
      <c r="E11" s="42"/>
      <c r="F11" s="43"/>
    </row>
    <row r="12" spans="1:6" x14ac:dyDescent="0.25">
      <c r="A12" s="1">
        <v>80</v>
      </c>
      <c r="B12" s="2" t="s">
        <v>6</v>
      </c>
      <c r="C12" s="1" t="s">
        <v>5</v>
      </c>
      <c r="D12" s="1" t="s">
        <v>4</v>
      </c>
      <c r="E12" s="24" t="s">
        <v>3</v>
      </c>
      <c r="F12" s="24" t="s">
        <v>2</v>
      </c>
    </row>
    <row r="13" spans="1:6" x14ac:dyDescent="0.25">
      <c r="A13" s="25" t="s">
        <v>25</v>
      </c>
      <c r="B13" s="26" t="s">
        <v>1</v>
      </c>
      <c r="C13" s="26">
        <v>2</v>
      </c>
      <c r="D13" s="27" t="s">
        <v>26</v>
      </c>
      <c r="E13" s="28"/>
      <c r="F13" s="28"/>
    </row>
    <row r="14" spans="1:6" x14ac:dyDescent="0.25">
      <c r="A14" s="25" t="s">
        <v>27</v>
      </c>
      <c r="B14" s="26" t="s">
        <v>0</v>
      </c>
      <c r="C14" s="26">
        <v>2</v>
      </c>
      <c r="D14" s="27" t="s">
        <v>26</v>
      </c>
      <c r="E14" s="28"/>
      <c r="F14" s="28"/>
    </row>
    <row r="15" spans="1:6" x14ac:dyDescent="0.25">
      <c r="A15" s="25" t="s">
        <v>149</v>
      </c>
      <c r="B15" s="26" t="s">
        <v>150</v>
      </c>
      <c r="C15" s="26">
        <v>1</v>
      </c>
      <c r="D15" s="27" t="s">
        <v>28</v>
      </c>
      <c r="E15" s="28"/>
      <c r="F15" s="28"/>
    </row>
    <row r="16" spans="1:6" x14ac:dyDescent="0.25">
      <c r="A16" s="25" t="s">
        <v>149</v>
      </c>
      <c r="B16" s="26" t="s">
        <v>151</v>
      </c>
      <c r="C16" s="26">
        <v>1</v>
      </c>
      <c r="D16" s="27" t="s">
        <v>28</v>
      </c>
      <c r="E16" s="28"/>
      <c r="F16" s="28"/>
    </row>
    <row r="17" spans="1:6" x14ac:dyDescent="0.25">
      <c r="A17" s="25" t="s">
        <v>149</v>
      </c>
      <c r="B17" s="26" t="s">
        <v>184</v>
      </c>
      <c r="C17" s="26">
        <v>1</v>
      </c>
      <c r="D17" s="27" t="s">
        <v>28</v>
      </c>
      <c r="E17" s="28"/>
      <c r="F17" s="28"/>
    </row>
    <row r="18" spans="1:6" x14ac:dyDescent="0.25">
      <c r="A18" s="25" t="s">
        <v>29</v>
      </c>
      <c r="B18" s="26" t="s">
        <v>30</v>
      </c>
      <c r="C18" s="26">
        <v>5380</v>
      </c>
      <c r="D18" s="27" t="s">
        <v>31</v>
      </c>
      <c r="E18" s="28"/>
      <c r="F18" s="28"/>
    </row>
    <row r="19" spans="1:6" x14ac:dyDescent="0.25">
      <c r="A19" s="25" t="s">
        <v>185</v>
      </c>
      <c r="B19" s="26" t="s">
        <v>186</v>
      </c>
      <c r="C19" s="26">
        <v>310</v>
      </c>
      <c r="D19" s="27" t="s">
        <v>32</v>
      </c>
      <c r="E19" s="28"/>
      <c r="F19" s="28"/>
    </row>
    <row r="20" spans="1:6" x14ac:dyDescent="0.25">
      <c r="A20" s="25" t="s">
        <v>33</v>
      </c>
      <c r="B20" s="26" t="s">
        <v>34</v>
      </c>
      <c r="C20" s="26">
        <v>1118</v>
      </c>
      <c r="D20" s="27" t="s">
        <v>32</v>
      </c>
      <c r="E20" s="28"/>
      <c r="F20" s="28"/>
    </row>
    <row r="21" spans="1:6" x14ac:dyDescent="0.25">
      <c r="A21" s="25" t="s">
        <v>35</v>
      </c>
      <c r="B21" s="26" t="s">
        <v>152</v>
      </c>
      <c r="C21" s="26">
        <v>1</v>
      </c>
      <c r="D21" s="27" t="s">
        <v>28</v>
      </c>
      <c r="E21" s="28"/>
      <c r="F21" s="28"/>
    </row>
    <row r="22" spans="1:6" x14ac:dyDescent="0.25">
      <c r="A22" s="25" t="s">
        <v>35</v>
      </c>
      <c r="B22" s="26" t="s">
        <v>187</v>
      </c>
      <c r="C22" s="26">
        <v>1</v>
      </c>
      <c r="D22" s="27" t="s">
        <v>28</v>
      </c>
      <c r="E22" s="28"/>
      <c r="F22" s="28"/>
    </row>
    <row r="23" spans="1:6" x14ac:dyDescent="0.25">
      <c r="A23" s="25" t="s">
        <v>36</v>
      </c>
      <c r="B23" s="26" t="s">
        <v>37</v>
      </c>
      <c r="C23" s="26">
        <v>1287</v>
      </c>
      <c r="D23" s="27" t="s">
        <v>38</v>
      </c>
      <c r="E23" s="28"/>
      <c r="F23" s="28"/>
    </row>
    <row r="24" spans="1:6" x14ac:dyDescent="0.25">
      <c r="A24" s="25" t="s">
        <v>166</v>
      </c>
      <c r="B24" s="26" t="s">
        <v>153</v>
      </c>
      <c r="C24" s="26">
        <v>755</v>
      </c>
      <c r="D24" s="27" t="s">
        <v>44</v>
      </c>
      <c r="E24" s="28"/>
      <c r="F24" s="28"/>
    </row>
    <row r="25" spans="1:6" x14ac:dyDescent="0.25">
      <c r="A25" s="25" t="s">
        <v>39</v>
      </c>
      <c r="B25" s="26" t="s">
        <v>40</v>
      </c>
      <c r="C25" s="26">
        <v>1</v>
      </c>
      <c r="D25" s="27" t="s">
        <v>41</v>
      </c>
      <c r="E25" s="28"/>
      <c r="F25" s="28"/>
    </row>
    <row r="26" spans="1:6" x14ac:dyDescent="0.25">
      <c r="A26" s="25" t="s">
        <v>42</v>
      </c>
      <c r="B26" s="26" t="s">
        <v>43</v>
      </c>
      <c r="C26" s="26">
        <v>102</v>
      </c>
      <c r="D26" s="27" t="s">
        <v>44</v>
      </c>
      <c r="E26" s="28"/>
      <c r="F26" s="28"/>
    </row>
    <row r="27" spans="1:6" x14ac:dyDescent="0.25">
      <c r="A27" s="25" t="s">
        <v>45</v>
      </c>
      <c r="B27" s="26" t="s">
        <v>46</v>
      </c>
      <c r="C27" s="26">
        <v>2369</v>
      </c>
      <c r="D27" s="27" t="s">
        <v>44</v>
      </c>
      <c r="E27" s="28"/>
      <c r="F27" s="28"/>
    </row>
    <row r="28" spans="1:6" x14ac:dyDescent="0.25">
      <c r="A28" s="25" t="s">
        <v>47</v>
      </c>
      <c r="B28" s="26" t="s">
        <v>48</v>
      </c>
      <c r="C28" s="26">
        <v>827</v>
      </c>
      <c r="D28" s="27" t="s">
        <v>44</v>
      </c>
      <c r="E28" s="28"/>
      <c r="F28" s="28"/>
    </row>
    <row r="29" spans="1:6" x14ac:dyDescent="0.25">
      <c r="A29" s="25" t="s">
        <v>49</v>
      </c>
      <c r="B29" s="26" t="s">
        <v>50</v>
      </c>
      <c r="C29" s="26">
        <v>206.4</v>
      </c>
      <c r="D29" s="27" t="s">
        <v>31</v>
      </c>
      <c r="E29" s="28"/>
      <c r="F29" s="28"/>
    </row>
    <row r="30" spans="1:6" x14ac:dyDescent="0.25">
      <c r="A30" s="25" t="s">
        <v>51</v>
      </c>
      <c r="B30" s="26" t="s">
        <v>52</v>
      </c>
      <c r="C30" s="26">
        <v>16.36</v>
      </c>
      <c r="D30" s="27" t="s">
        <v>38</v>
      </c>
      <c r="E30" s="28"/>
      <c r="F30" s="28"/>
    </row>
    <row r="31" spans="1:6" x14ac:dyDescent="0.25">
      <c r="A31" s="25" t="s">
        <v>53</v>
      </c>
      <c r="B31" s="26" t="s">
        <v>54</v>
      </c>
      <c r="C31" s="26">
        <v>16875</v>
      </c>
      <c r="D31" s="27" t="s">
        <v>44</v>
      </c>
      <c r="E31" s="28"/>
      <c r="F31" s="28"/>
    </row>
    <row r="32" spans="1:6" x14ac:dyDescent="0.25">
      <c r="A32" s="25" t="s">
        <v>55</v>
      </c>
      <c r="B32" s="26" t="s">
        <v>56</v>
      </c>
      <c r="C32" s="26">
        <v>5479</v>
      </c>
      <c r="D32" s="27" t="s">
        <v>57</v>
      </c>
      <c r="E32" s="28"/>
      <c r="F32" s="28"/>
    </row>
    <row r="33" spans="1:6" x14ac:dyDescent="0.25">
      <c r="A33" s="25" t="s">
        <v>58</v>
      </c>
      <c r="B33" s="26" t="s">
        <v>59</v>
      </c>
      <c r="C33" s="26">
        <v>16875</v>
      </c>
      <c r="D33" s="27" t="s">
        <v>44</v>
      </c>
      <c r="E33" s="28"/>
      <c r="F33" s="28"/>
    </row>
    <row r="34" spans="1:6" x14ac:dyDescent="0.25">
      <c r="A34" s="25" t="s">
        <v>60</v>
      </c>
      <c r="B34" s="26" t="s">
        <v>61</v>
      </c>
      <c r="C34" s="26">
        <v>10.9</v>
      </c>
      <c r="D34" s="27" t="s">
        <v>44</v>
      </c>
      <c r="E34" s="28"/>
      <c r="F34" s="28"/>
    </row>
    <row r="35" spans="1:6" x14ac:dyDescent="0.25">
      <c r="A35" s="25" t="s">
        <v>62</v>
      </c>
      <c r="B35" s="26" t="s">
        <v>63</v>
      </c>
      <c r="C35" s="26">
        <v>32</v>
      </c>
      <c r="D35" s="27" t="s">
        <v>31</v>
      </c>
      <c r="E35" s="28"/>
      <c r="F35" s="28"/>
    </row>
    <row r="36" spans="1:6" x14ac:dyDescent="0.25">
      <c r="A36" s="25" t="s">
        <v>167</v>
      </c>
      <c r="B36" s="26" t="s">
        <v>154</v>
      </c>
      <c r="C36" s="26">
        <v>899</v>
      </c>
      <c r="D36" s="27" t="s">
        <v>38</v>
      </c>
      <c r="E36" s="28"/>
      <c r="F36" s="28"/>
    </row>
    <row r="37" spans="1:6" x14ac:dyDescent="0.25">
      <c r="A37" s="25" t="s">
        <v>168</v>
      </c>
      <c r="B37" s="26" t="s">
        <v>155</v>
      </c>
      <c r="C37" s="26">
        <v>1232</v>
      </c>
      <c r="D37" s="27" t="s">
        <v>31</v>
      </c>
      <c r="E37" s="28"/>
      <c r="F37" s="28"/>
    </row>
    <row r="38" spans="1:6" x14ac:dyDescent="0.25">
      <c r="A38" s="25" t="s">
        <v>169</v>
      </c>
      <c r="B38" s="26" t="s">
        <v>156</v>
      </c>
      <c r="C38" s="26">
        <v>266</v>
      </c>
      <c r="D38" s="27" t="s">
        <v>31</v>
      </c>
      <c r="E38" s="28"/>
      <c r="F38" s="28"/>
    </row>
    <row r="39" spans="1:6" x14ac:dyDescent="0.25">
      <c r="A39" s="25">
        <v>503.01369999999997</v>
      </c>
      <c r="B39" s="26" t="s">
        <v>157</v>
      </c>
      <c r="C39" s="26">
        <v>1302</v>
      </c>
      <c r="D39" s="27" t="s">
        <v>32</v>
      </c>
      <c r="E39" s="28"/>
      <c r="F39" s="28"/>
    </row>
    <row r="40" spans="1:6" x14ac:dyDescent="0.25">
      <c r="A40" s="25" t="s">
        <v>170</v>
      </c>
      <c r="B40" s="26" t="s">
        <v>158</v>
      </c>
      <c r="C40" s="26">
        <v>19995</v>
      </c>
      <c r="D40" s="27" t="s">
        <v>114</v>
      </c>
      <c r="E40" s="28"/>
      <c r="F40" s="28"/>
    </row>
    <row r="41" spans="1:6" x14ac:dyDescent="0.25">
      <c r="A41" s="25" t="s">
        <v>171</v>
      </c>
      <c r="B41" s="26" t="s">
        <v>159</v>
      </c>
      <c r="C41" s="26">
        <v>95430</v>
      </c>
      <c r="D41" s="27" t="s">
        <v>114</v>
      </c>
      <c r="E41" s="28"/>
      <c r="F41" s="28"/>
    </row>
    <row r="42" spans="1:6" x14ac:dyDescent="0.25">
      <c r="A42" s="25" t="s">
        <v>160</v>
      </c>
      <c r="B42" s="26" t="s">
        <v>161</v>
      </c>
      <c r="C42" s="26">
        <v>2860</v>
      </c>
      <c r="D42" s="27" t="s">
        <v>114</v>
      </c>
      <c r="E42" s="28"/>
      <c r="F42" s="28"/>
    </row>
    <row r="43" spans="1:6" x14ac:dyDescent="0.25">
      <c r="A43" s="25">
        <v>506.26049999999998</v>
      </c>
      <c r="B43" s="26" t="s">
        <v>162</v>
      </c>
      <c r="C43" s="26">
        <v>28</v>
      </c>
      <c r="D43" s="27" t="s">
        <v>163</v>
      </c>
      <c r="E43" s="28"/>
      <c r="F43" s="28"/>
    </row>
    <row r="44" spans="1:6" x14ac:dyDescent="0.25">
      <c r="A44" s="25" t="s">
        <v>172</v>
      </c>
      <c r="B44" s="26" t="s">
        <v>164</v>
      </c>
      <c r="C44" s="26">
        <v>24</v>
      </c>
      <c r="D44" s="27" t="s">
        <v>163</v>
      </c>
      <c r="E44" s="28"/>
      <c r="F44" s="28"/>
    </row>
    <row r="45" spans="1:6" x14ac:dyDescent="0.25">
      <c r="A45" s="25" t="s">
        <v>173</v>
      </c>
      <c r="B45" s="26" t="s">
        <v>165</v>
      </c>
      <c r="C45" s="26">
        <v>48</v>
      </c>
      <c r="D45" s="27" t="s">
        <v>31</v>
      </c>
      <c r="E45" s="28"/>
      <c r="F45" s="28"/>
    </row>
    <row r="46" spans="1:6" x14ac:dyDescent="0.25">
      <c r="A46" s="25" t="s">
        <v>64</v>
      </c>
      <c r="B46" s="26" t="s">
        <v>65</v>
      </c>
      <c r="C46" s="26">
        <v>6</v>
      </c>
      <c r="D46" s="27" t="s">
        <v>41</v>
      </c>
      <c r="E46" s="28"/>
      <c r="F46" s="28"/>
    </row>
    <row r="47" spans="1:6" x14ac:dyDescent="0.25">
      <c r="A47" s="25">
        <v>550.21280000000002</v>
      </c>
      <c r="B47" s="26" t="s">
        <v>174</v>
      </c>
      <c r="C47" s="26">
        <v>3850</v>
      </c>
      <c r="D47" s="27" t="s">
        <v>32</v>
      </c>
      <c r="E47" s="28"/>
      <c r="F47" s="28"/>
    </row>
    <row r="48" spans="1:6" x14ac:dyDescent="0.25">
      <c r="A48" s="25" t="s">
        <v>66</v>
      </c>
      <c r="B48" s="26" t="s">
        <v>67</v>
      </c>
      <c r="C48" s="26">
        <v>125</v>
      </c>
      <c r="D48" s="27" t="s">
        <v>32</v>
      </c>
      <c r="E48" s="28"/>
      <c r="F48" s="28"/>
    </row>
    <row r="49" spans="1:6" x14ac:dyDescent="0.25">
      <c r="A49" s="25" t="s">
        <v>68</v>
      </c>
      <c r="B49" s="26" t="s">
        <v>69</v>
      </c>
      <c r="C49" s="26">
        <v>11.1</v>
      </c>
      <c r="D49" s="27" t="s">
        <v>38</v>
      </c>
      <c r="E49" s="28"/>
      <c r="F49" s="28"/>
    </row>
    <row r="50" spans="1:6" x14ac:dyDescent="0.25">
      <c r="A50" s="25" t="s">
        <v>176</v>
      </c>
      <c r="B50" s="26" t="s">
        <v>175</v>
      </c>
      <c r="C50" s="26">
        <v>700</v>
      </c>
      <c r="D50" s="27" t="s">
        <v>38</v>
      </c>
      <c r="E50" s="28"/>
      <c r="F50" s="28"/>
    </row>
    <row r="51" spans="1:6" x14ac:dyDescent="0.25">
      <c r="A51" s="25" t="s">
        <v>70</v>
      </c>
      <c r="B51" s="26" t="s">
        <v>71</v>
      </c>
      <c r="C51" s="26">
        <v>6</v>
      </c>
      <c r="D51" s="27" t="s">
        <v>41</v>
      </c>
      <c r="E51" s="28"/>
      <c r="F51" s="28"/>
    </row>
    <row r="52" spans="1:6" x14ac:dyDescent="0.25">
      <c r="A52" s="25" t="s">
        <v>72</v>
      </c>
      <c r="B52" s="26" t="s">
        <v>73</v>
      </c>
      <c r="C52" s="26">
        <v>6</v>
      </c>
      <c r="D52" s="27" t="s">
        <v>41</v>
      </c>
      <c r="E52" s="28"/>
      <c r="F52" s="28"/>
    </row>
    <row r="53" spans="1:6" x14ac:dyDescent="0.25">
      <c r="A53" s="25">
        <v>612.04060000000004</v>
      </c>
      <c r="B53" s="26" t="s">
        <v>177</v>
      </c>
      <c r="C53" s="26">
        <v>355</v>
      </c>
      <c r="D53" s="27" t="s">
        <v>32</v>
      </c>
      <c r="E53" s="28"/>
      <c r="F53" s="28"/>
    </row>
    <row r="54" spans="1:6" x14ac:dyDescent="0.25">
      <c r="A54" s="25" t="s">
        <v>74</v>
      </c>
      <c r="B54" s="26" t="s">
        <v>75</v>
      </c>
      <c r="C54" s="26">
        <v>150</v>
      </c>
      <c r="D54" s="27" t="s">
        <v>32</v>
      </c>
      <c r="E54" s="28"/>
      <c r="F54" s="28"/>
    </row>
    <row r="55" spans="1:6" x14ac:dyDescent="0.25">
      <c r="A55" s="25" t="s">
        <v>76</v>
      </c>
      <c r="B55" s="26" t="s">
        <v>77</v>
      </c>
      <c r="C55" s="26">
        <v>8</v>
      </c>
      <c r="D55" s="27" t="s">
        <v>41</v>
      </c>
      <c r="E55" s="28"/>
      <c r="F55" s="28"/>
    </row>
    <row r="56" spans="1:6" x14ac:dyDescent="0.25">
      <c r="A56" s="25" t="s">
        <v>179</v>
      </c>
      <c r="B56" s="26" t="s">
        <v>178</v>
      </c>
      <c r="C56" s="26">
        <v>8</v>
      </c>
      <c r="D56" s="27" t="s">
        <v>163</v>
      </c>
      <c r="E56" s="28"/>
      <c r="F56" s="28"/>
    </row>
    <row r="57" spans="1:6" x14ac:dyDescent="0.25">
      <c r="A57" s="25" t="s">
        <v>78</v>
      </c>
      <c r="B57" s="26" t="s">
        <v>79</v>
      </c>
      <c r="C57" s="26">
        <v>1200</v>
      </c>
      <c r="D57" s="27" t="s">
        <v>32</v>
      </c>
      <c r="E57" s="28"/>
      <c r="F57" s="28"/>
    </row>
    <row r="58" spans="1:6" x14ac:dyDescent="0.25">
      <c r="A58" s="25" t="s">
        <v>80</v>
      </c>
      <c r="B58" s="26" t="s">
        <v>81</v>
      </c>
      <c r="C58" s="26">
        <v>315.2</v>
      </c>
      <c r="D58" s="27" t="s">
        <v>32</v>
      </c>
      <c r="E58" s="28"/>
      <c r="F58" s="28"/>
    </row>
    <row r="59" spans="1:6" x14ac:dyDescent="0.25">
      <c r="A59" s="25" t="s">
        <v>82</v>
      </c>
      <c r="B59" s="26" t="s">
        <v>83</v>
      </c>
      <c r="C59" s="26">
        <v>8</v>
      </c>
      <c r="D59" s="27" t="s">
        <v>41</v>
      </c>
      <c r="E59" s="28"/>
      <c r="F59" s="28"/>
    </row>
    <row r="60" spans="1:6" x14ac:dyDescent="0.25">
      <c r="A60" s="25" t="s">
        <v>84</v>
      </c>
      <c r="B60" s="26" t="s">
        <v>85</v>
      </c>
      <c r="C60" s="26">
        <v>1</v>
      </c>
      <c r="D60" s="27" t="s">
        <v>41</v>
      </c>
      <c r="E60" s="28"/>
      <c r="F60" s="28"/>
    </row>
    <row r="61" spans="1:6" x14ac:dyDescent="0.25">
      <c r="A61" s="25" t="s">
        <v>86</v>
      </c>
      <c r="B61" s="26" t="s">
        <v>87</v>
      </c>
      <c r="C61" s="26">
        <v>1</v>
      </c>
      <c r="D61" s="27" t="s">
        <v>41</v>
      </c>
      <c r="E61" s="28"/>
      <c r="F61" s="28"/>
    </row>
    <row r="62" spans="1:6" x14ac:dyDescent="0.25">
      <c r="A62" s="25" t="s">
        <v>88</v>
      </c>
      <c r="B62" s="26" t="s">
        <v>89</v>
      </c>
      <c r="C62" s="26">
        <v>29</v>
      </c>
      <c r="D62" s="27" t="s">
        <v>90</v>
      </c>
      <c r="E62" s="28"/>
      <c r="F62" s="28"/>
    </row>
    <row r="63" spans="1:6" x14ac:dyDescent="0.25">
      <c r="A63" s="25" t="s">
        <v>91</v>
      </c>
      <c r="B63" s="26" t="s">
        <v>92</v>
      </c>
      <c r="C63" s="26">
        <v>2657</v>
      </c>
      <c r="D63" s="27" t="s">
        <v>31</v>
      </c>
      <c r="E63" s="28"/>
      <c r="F63" s="28"/>
    </row>
    <row r="64" spans="1:6" x14ac:dyDescent="0.25">
      <c r="A64" s="25" t="s">
        <v>93</v>
      </c>
      <c r="B64" s="26" t="s">
        <v>94</v>
      </c>
      <c r="C64" s="26">
        <v>1500</v>
      </c>
      <c r="D64" s="27" t="s">
        <v>32</v>
      </c>
      <c r="E64" s="28"/>
      <c r="F64" s="28"/>
    </row>
    <row r="65" spans="1:6" x14ac:dyDescent="0.25">
      <c r="A65" s="25" t="s">
        <v>95</v>
      </c>
      <c r="B65" s="26" t="s">
        <v>96</v>
      </c>
      <c r="C65" s="26">
        <v>600</v>
      </c>
      <c r="D65" s="27" t="s">
        <v>32</v>
      </c>
      <c r="E65" s="28"/>
      <c r="F65" s="28"/>
    </row>
    <row r="66" spans="1:6" x14ac:dyDescent="0.25">
      <c r="A66" s="25" t="s">
        <v>97</v>
      </c>
      <c r="B66" s="26" t="s">
        <v>98</v>
      </c>
      <c r="C66" s="26">
        <v>1</v>
      </c>
      <c r="D66" s="27" t="s">
        <v>41</v>
      </c>
      <c r="E66" s="28"/>
      <c r="F66" s="28"/>
    </row>
    <row r="67" spans="1:6" x14ac:dyDescent="0.25">
      <c r="A67" s="25" t="s">
        <v>99</v>
      </c>
      <c r="B67" s="26" t="s">
        <v>100</v>
      </c>
      <c r="C67" s="26">
        <v>1</v>
      </c>
      <c r="D67" s="27" t="s">
        <v>41</v>
      </c>
      <c r="E67" s="28"/>
      <c r="F67" s="28"/>
    </row>
    <row r="68" spans="1:6" x14ac:dyDescent="0.25">
      <c r="A68" s="25" t="s">
        <v>101</v>
      </c>
      <c r="B68" s="26" t="s">
        <v>102</v>
      </c>
      <c r="C68" s="26">
        <v>171</v>
      </c>
      <c r="D68" s="27" t="s">
        <v>31</v>
      </c>
      <c r="E68" s="28"/>
      <c r="F68" s="28"/>
    </row>
    <row r="69" spans="1:6" x14ac:dyDescent="0.25">
      <c r="A69" s="25" t="s">
        <v>103</v>
      </c>
      <c r="B69" s="26" t="s">
        <v>104</v>
      </c>
      <c r="C69" s="26">
        <v>2485</v>
      </c>
      <c r="D69" s="27" t="s">
        <v>31</v>
      </c>
      <c r="E69" s="28"/>
      <c r="F69" s="28"/>
    </row>
    <row r="70" spans="1:6" x14ac:dyDescent="0.25">
      <c r="A70" s="25" t="s">
        <v>105</v>
      </c>
      <c r="B70" s="26" t="s">
        <v>106</v>
      </c>
      <c r="C70" s="26">
        <v>990</v>
      </c>
      <c r="D70" s="27" t="s">
        <v>31</v>
      </c>
      <c r="E70" s="28"/>
      <c r="F70" s="28"/>
    </row>
    <row r="71" spans="1:6" x14ac:dyDescent="0.25">
      <c r="A71" s="25" t="s">
        <v>107</v>
      </c>
      <c r="B71" s="26" t="s">
        <v>108</v>
      </c>
      <c r="C71" s="26">
        <v>80</v>
      </c>
      <c r="D71" s="27" t="s">
        <v>32</v>
      </c>
      <c r="E71" s="28"/>
      <c r="F71" s="28"/>
    </row>
    <row r="72" spans="1:6" x14ac:dyDescent="0.25">
      <c r="A72" s="25" t="s">
        <v>109</v>
      </c>
      <c r="B72" s="26" t="s">
        <v>110</v>
      </c>
      <c r="C72" s="26">
        <v>167</v>
      </c>
      <c r="D72" s="27" t="s">
        <v>111</v>
      </c>
      <c r="E72" s="28"/>
      <c r="F72" s="28"/>
    </row>
    <row r="73" spans="1:6" x14ac:dyDescent="0.25">
      <c r="A73" s="25" t="s">
        <v>112</v>
      </c>
      <c r="B73" s="26" t="s">
        <v>113</v>
      </c>
      <c r="C73" s="26">
        <v>72</v>
      </c>
      <c r="D73" s="27" t="s">
        <v>114</v>
      </c>
      <c r="E73" s="28"/>
      <c r="F73" s="28"/>
    </row>
    <row r="74" spans="1:6" x14ac:dyDescent="0.25">
      <c r="A74" s="25" t="s">
        <v>115</v>
      </c>
      <c r="B74" s="26" t="s">
        <v>116</v>
      </c>
      <c r="C74" s="26">
        <v>72</v>
      </c>
      <c r="D74" s="27" t="s">
        <v>114</v>
      </c>
      <c r="E74" s="28"/>
      <c r="F74" s="28"/>
    </row>
    <row r="75" spans="1:6" x14ac:dyDescent="0.25">
      <c r="A75" s="25" t="s">
        <v>117</v>
      </c>
      <c r="B75" s="26" t="s">
        <v>118</v>
      </c>
      <c r="C75" s="26">
        <v>20</v>
      </c>
      <c r="D75" s="27" t="s">
        <v>41</v>
      </c>
      <c r="E75" s="28"/>
      <c r="F75" s="28"/>
    </row>
    <row r="76" spans="1:6" x14ac:dyDescent="0.25">
      <c r="A76" s="25" t="s">
        <v>119</v>
      </c>
      <c r="B76" s="26" t="s">
        <v>120</v>
      </c>
      <c r="C76" s="26">
        <v>12</v>
      </c>
      <c r="D76" s="27" t="s">
        <v>41</v>
      </c>
      <c r="E76" s="28"/>
      <c r="F76" s="28"/>
    </row>
    <row r="77" spans="1:6" x14ac:dyDescent="0.25">
      <c r="A77" s="25" t="s">
        <v>121</v>
      </c>
      <c r="B77" s="26" t="s">
        <v>122</v>
      </c>
      <c r="C77" s="26">
        <v>8</v>
      </c>
      <c r="D77" s="27" t="s">
        <v>41</v>
      </c>
      <c r="E77" s="28"/>
      <c r="F77" s="28"/>
    </row>
    <row r="78" spans="1:6" x14ac:dyDescent="0.25">
      <c r="A78" s="25" t="s">
        <v>123</v>
      </c>
      <c r="B78" s="26" t="s">
        <v>124</v>
      </c>
      <c r="C78" s="26">
        <v>28</v>
      </c>
      <c r="D78" s="27" t="s">
        <v>41</v>
      </c>
      <c r="E78" s="28"/>
      <c r="F78" s="28"/>
    </row>
    <row r="79" spans="1:6" x14ac:dyDescent="0.25">
      <c r="A79" s="25" t="s">
        <v>125</v>
      </c>
      <c r="B79" s="26" t="s">
        <v>126</v>
      </c>
      <c r="C79" s="26">
        <v>2</v>
      </c>
      <c r="D79" s="27" t="s">
        <v>41</v>
      </c>
      <c r="E79" s="28"/>
      <c r="F79" s="28"/>
    </row>
    <row r="80" spans="1:6" x14ac:dyDescent="0.25">
      <c r="A80" s="25" t="s">
        <v>127</v>
      </c>
      <c r="B80" s="26" t="s">
        <v>128</v>
      </c>
      <c r="C80" s="26">
        <v>1456</v>
      </c>
      <c r="D80" s="27" t="s">
        <v>129</v>
      </c>
      <c r="E80" s="28"/>
      <c r="F80" s="28"/>
    </row>
    <row r="81" spans="1:6" x14ac:dyDescent="0.25">
      <c r="A81" s="25" t="s">
        <v>130</v>
      </c>
      <c r="B81" s="26" t="s">
        <v>131</v>
      </c>
      <c r="C81" s="26">
        <v>2240</v>
      </c>
      <c r="D81" s="27" t="s">
        <v>129</v>
      </c>
      <c r="E81" s="28"/>
      <c r="F81" s="28"/>
    </row>
    <row r="82" spans="1:6" x14ac:dyDescent="0.25">
      <c r="A82" s="25" t="s">
        <v>132</v>
      </c>
      <c r="B82" s="26" t="s">
        <v>133</v>
      </c>
      <c r="C82" s="26">
        <v>1008</v>
      </c>
      <c r="D82" s="27" t="s">
        <v>129</v>
      </c>
      <c r="E82" s="28"/>
      <c r="F82" s="28"/>
    </row>
    <row r="83" spans="1:6" x14ac:dyDescent="0.25">
      <c r="A83" s="25">
        <v>645.01110000000006</v>
      </c>
      <c r="B83" s="26" t="s">
        <v>180</v>
      </c>
      <c r="C83" s="26">
        <v>162</v>
      </c>
      <c r="D83" s="27" t="s">
        <v>31</v>
      </c>
      <c r="E83" s="28"/>
      <c r="F83" s="28"/>
    </row>
    <row r="84" spans="1:6" x14ac:dyDescent="0.25">
      <c r="A84" s="25" t="s">
        <v>134</v>
      </c>
      <c r="B84" s="26" t="s">
        <v>135</v>
      </c>
      <c r="C84" s="26">
        <v>1205</v>
      </c>
      <c r="D84" s="27" t="s">
        <v>31</v>
      </c>
      <c r="E84" s="28"/>
      <c r="F84" s="28"/>
    </row>
    <row r="85" spans="1:6" x14ac:dyDescent="0.25">
      <c r="A85" s="25" t="s">
        <v>136</v>
      </c>
      <c r="B85" s="26" t="s">
        <v>137</v>
      </c>
      <c r="C85" s="26">
        <v>7800</v>
      </c>
      <c r="D85" s="27" t="s">
        <v>32</v>
      </c>
      <c r="E85" s="28"/>
      <c r="F85" s="28"/>
    </row>
    <row r="86" spans="1:6" x14ac:dyDescent="0.25">
      <c r="A86" s="25" t="s">
        <v>138</v>
      </c>
      <c r="B86" s="26" t="s">
        <v>139</v>
      </c>
      <c r="C86" s="26">
        <v>1950</v>
      </c>
      <c r="D86" s="27" t="s">
        <v>32</v>
      </c>
      <c r="E86" s="28"/>
      <c r="F86" s="28"/>
    </row>
    <row r="87" spans="1:6" x14ac:dyDescent="0.25">
      <c r="A87" s="25" t="s">
        <v>140</v>
      </c>
      <c r="B87" s="26" t="s">
        <v>189</v>
      </c>
      <c r="C87" s="26">
        <v>1</v>
      </c>
      <c r="D87" s="27" t="s">
        <v>28</v>
      </c>
      <c r="E87" s="28"/>
      <c r="F87" s="28"/>
    </row>
    <row r="88" spans="1:6" x14ac:dyDescent="0.25">
      <c r="A88" s="25" t="s">
        <v>140</v>
      </c>
      <c r="B88" s="26" t="s">
        <v>188</v>
      </c>
      <c r="C88" s="26">
        <v>1</v>
      </c>
      <c r="D88" s="27" t="s">
        <v>28</v>
      </c>
      <c r="E88" s="28"/>
      <c r="F88" s="28"/>
    </row>
    <row r="89" spans="1:6" x14ac:dyDescent="0.25">
      <c r="A89" s="25" t="s">
        <v>141</v>
      </c>
      <c r="B89" s="26" t="s">
        <v>142</v>
      </c>
      <c r="C89" s="26">
        <v>1950</v>
      </c>
      <c r="D89" s="27" t="s">
        <v>32</v>
      </c>
      <c r="E89" s="28"/>
      <c r="F89" s="28"/>
    </row>
    <row r="90" spans="1:6" x14ac:dyDescent="0.25">
      <c r="A90" s="25" t="s">
        <v>143</v>
      </c>
      <c r="B90" s="26" t="s">
        <v>144</v>
      </c>
      <c r="C90" s="26">
        <v>1</v>
      </c>
      <c r="D90" s="27" t="s">
        <v>28</v>
      </c>
      <c r="E90" s="28"/>
      <c r="F90" s="28"/>
    </row>
    <row r="91" spans="1:6" x14ac:dyDescent="0.25">
      <c r="A91" s="25" t="s">
        <v>145</v>
      </c>
      <c r="B91" s="26" t="s">
        <v>146</v>
      </c>
      <c r="C91" s="26">
        <v>1950</v>
      </c>
      <c r="D91" s="27" t="s">
        <v>32</v>
      </c>
      <c r="E91" s="28"/>
      <c r="F91" s="28"/>
    </row>
    <row r="92" spans="1:6" x14ac:dyDescent="0.25">
      <c r="A92" s="25" t="s">
        <v>147</v>
      </c>
      <c r="B92" s="26" t="s">
        <v>148</v>
      </c>
      <c r="C92" s="26">
        <v>150</v>
      </c>
      <c r="D92" s="27" t="s">
        <v>32</v>
      </c>
      <c r="E92" s="28"/>
      <c r="F92" s="28"/>
    </row>
    <row r="93" spans="1:6" x14ac:dyDescent="0.25">
      <c r="A93" s="29"/>
      <c r="B93" s="30"/>
      <c r="C93" s="31"/>
      <c r="D93" s="32"/>
      <c r="E93" s="33" t="s">
        <v>16</v>
      </c>
      <c r="F93" s="34">
        <f>SUM(F13:F92)</f>
        <v>0</v>
      </c>
    </row>
    <row r="94" spans="1:6" x14ac:dyDescent="0.25">
      <c r="A94" s="35"/>
      <c r="B94" s="35"/>
      <c r="C94" s="31"/>
      <c r="D94" s="32"/>
      <c r="E94" s="33"/>
      <c r="F94" s="36"/>
    </row>
    <row r="95" spans="1:6" x14ac:dyDescent="0.25">
      <c r="A95" s="35"/>
      <c r="B95" s="35"/>
      <c r="C95" s="31"/>
      <c r="D95" s="32"/>
      <c r="E95" s="33" t="s">
        <v>14</v>
      </c>
      <c r="F95" s="36"/>
    </row>
    <row r="96" spans="1:6" x14ac:dyDescent="0.25">
      <c r="A96" s="35"/>
      <c r="B96" s="35"/>
      <c r="C96" s="31"/>
      <c r="D96" s="32"/>
      <c r="E96" s="33" t="s">
        <v>15</v>
      </c>
      <c r="F96" s="36"/>
    </row>
  </sheetData>
  <mergeCells count="6">
    <mergeCell ref="A10:A11"/>
    <mergeCell ref="B10:F10"/>
    <mergeCell ref="C11:F11"/>
    <mergeCell ref="B1:C1"/>
    <mergeCell ref="B3:C3"/>
    <mergeCell ref="E9:F9"/>
  </mergeCells>
  <pageMargins left="0.7" right="0.7" top="0.75" bottom="0.75" header="0.3" footer="0.3"/>
  <pageSetup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zoomScaleNormal="100" workbookViewId="0"/>
  </sheetViews>
  <sheetFormatPr defaultRowHeight="15.75" x14ac:dyDescent="0.25"/>
  <cols>
    <col min="2" max="2" width="81.625" customWidth="1"/>
    <col min="5" max="5" width="10.875" bestFit="1" customWidth="1"/>
  </cols>
  <sheetData>
    <row r="1" spans="1:6" x14ac:dyDescent="0.25">
      <c r="A1" s="25" t="s">
        <v>25</v>
      </c>
      <c r="B1" s="26" t="s">
        <v>1</v>
      </c>
      <c r="C1" s="26">
        <v>2</v>
      </c>
      <c r="D1" s="27"/>
      <c r="E1" s="37">
        <f>C1+D1</f>
        <v>2</v>
      </c>
    </row>
    <row r="2" spans="1:6" x14ac:dyDescent="0.25">
      <c r="A2" s="25" t="s">
        <v>27</v>
      </c>
      <c r="B2" s="26" t="s">
        <v>0</v>
      </c>
      <c r="C2" s="26">
        <v>2</v>
      </c>
      <c r="D2" s="27"/>
      <c r="E2" s="37">
        <f t="shared" ref="E2:E65" si="0">C2+D2</f>
        <v>2</v>
      </c>
    </row>
    <row r="3" spans="1:6" x14ac:dyDescent="0.25">
      <c r="A3" s="25" t="s">
        <v>149</v>
      </c>
      <c r="B3" s="26" t="s">
        <v>150</v>
      </c>
      <c r="C3" s="26">
        <v>1</v>
      </c>
      <c r="D3" s="27"/>
      <c r="E3" s="37">
        <f t="shared" si="0"/>
        <v>1</v>
      </c>
    </row>
    <row r="4" spans="1:6" x14ac:dyDescent="0.25">
      <c r="A4" s="25" t="s">
        <v>149</v>
      </c>
      <c r="B4" s="26" t="s">
        <v>151</v>
      </c>
      <c r="C4" s="26">
        <v>1</v>
      </c>
      <c r="D4" s="27"/>
      <c r="E4" s="37">
        <f t="shared" si="0"/>
        <v>1</v>
      </c>
    </row>
    <row r="5" spans="1:6" x14ac:dyDescent="0.25">
      <c r="A5" s="25" t="s">
        <v>149</v>
      </c>
      <c r="B5" s="26" t="s">
        <v>184</v>
      </c>
      <c r="C5" s="26">
        <v>1</v>
      </c>
      <c r="D5" s="27"/>
      <c r="E5" s="37">
        <f t="shared" si="0"/>
        <v>1</v>
      </c>
    </row>
    <row r="6" spans="1:6" x14ac:dyDescent="0.25">
      <c r="A6" s="25" t="s">
        <v>29</v>
      </c>
      <c r="B6" s="26" t="s">
        <v>30</v>
      </c>
      <c r="C6" s="26">
        <v>2720</v>
      </c>
      <c r="D6" s="26">
        <v>2660</v>
      </c>
      <c r="E6" s="37">
        <f t="shared" si="0"/>
        <v>5380</v>
      </c>
      <c r="F6" s="27" t="s">
        <v>31</v>
      </c>
    </row>
    <row r="7" spans="1:6" x14ac:dyDescent="0.25">
      <c r="A7" s="25" t="s">
        <v>185</v>
      </c>
      <c r="B7" s="26" t="s">
        <v>186</v>
      </c>
      <c r="C7" s="26">
        <v>310</v>
      </c>
      <c r="D7" s="26"/>
      <c r="E7" s="37">
        <f t="shared" si="0"/>
        <v>310</v>
      </c>
      <c r="F7" s="27" t="s">
        <v>32</v>
      </c>
    </row>
    <row r="8" spans="1:6" x14ac:dyDescent="0.25">
      <c r="A8" s="25" t="s">
        <v>33</v>
      </c>
      <c r="B8" s="26" t="s">
        <v>34</v>
      </c>
      <c r="C8" s="26">
        <v>434</v>
      </c>
      <c r="D8" s="26">
        <v>684</v>
      </c>
      <c r="E8" s="37">
        <f t="shared" si="0"/>
        <v>1118</v>
      </c>
      <c r="F8" s="27" t="s">
        <v>32</v>
      </c>
    </row>
    <row r="9" spans="1:6" x14ac:dyDescent="0.25">
      <c r="A9" s="25" t="s">
        <v>35</v>
      </c>
      <c r="B9" s="26" t="s">
        <v>152</v>
      </c>
      <c r="C9" s="26">
        <v>1</v>
      </c>
      <c r="D9" s="26"/>
      <c r="E9" s="37">
        <f t="shared" si="0"/>
        <v>1</v>
      </c>
      <c r="F9" s="27" t="s">
        <v>28</v>
      </c>
    </row>
    <row r="10" spans="1:6" x14ac:dyDescent="0.25">
      <c r="A10" s="25" t="s">
        <v>35</v>
      </c>
      <c r="B10" s="26" t="s">
        <v>187</v>
      </c>
      <c r="C10" s="26">
        <v>1</v>
      </c>
      <c r="D10" s="26"/>
      <c r="E10" s="37">
        <f t="shared" si="0"/>
        <v>1</v>
      </c>
      <c r="F10" s="27"/>
    </row>
    <row r="11" spans="1:6" x14ac:dyDescent="0.25">
      <c r="A11" s="25" t="s">
        <v>36</v>
      </c>
      <c r="B11" s="26" t="s">
        <v>37</v>
      </c>
      <c r="C11" s="26">
        <v>667</v>
      </c>
      <c r="D11" s="26">
        <v>620</v>
      </c>
      <c r="E11" s="37">
        <f t="shared" si="0"/>
        <v>1287</v>
      </c>
      <c r="F11" s="27" t="s">
        <v>38</v>
      </c>
    </row>
    <row r="12" spans="1:6" x14ac:dyDescent="0.25">
      <c r="A12" s="25" t="s">
        <v>166</v>
      </c>
      <c r="B12" s="26" t="s">
        <v>153</v>
      </c>
      <c r="C12" s="26">
        <v>264</v>
      </c>
      <c r="D12" s="26">
        <v>491</v>
      </c>
      <c r="E12" s="37">
        <f t="shared" si="0"/>
        <v>755</v>
      </c>
      <c r="F12" s="27" t="s">
        <v>44</v>
      </c>
    </row>
    <row r="13" spans="1:6" x14ac:dyDescent="0.25">
      <c r="A13" s="25" t="s">
        <v>39</v>
      </c>
      <c r="B13" s="26" t="s">
        <v>40</v>
      </c>
      <c r="C13" s="26">
        <v>1</v>
      </c>
      <c r="D13" s="26"/>
      <c r="E13" s="37">
        <f t="shared" si="0"/>
        <v>1</v>
      </c>
      <c r="F13" s="27" t="s">
        <v>41</v>
      </c>
    </row>
    <row r="14" spans="1:6" x14ac:dyDescent="0.25">
      <c r="A14" s="25" t="s">
        <v>42</v>
      </c>
      <c r="B14" s="26" t="s">
        <v>43</v>
      </c>
      <c r="C14" s="26">
        <v>53</v>
      </c>
      <c r="D14" s="26">
        <v>49</v>
      </c>
      <c r="E14" s="37">
        <f t="shared" si="0"/>
        <v>102</v>
      </c>
      <c r="F14" s="27" t="s">
        <v>44</v>
      </c>
    </row>
    <row r="15" spans="1:6" x14ac:dyDescent="0.25">
      <c r="A15" s="25" t="s">
        <v>45</v>
      </c>
      <c r="B15" s="26" t="s">
        <v>46</v>
      </c>
      <c r="C15" s="26">
        <v>1112</v>
      </c>
      <c r="D15" s="26">
        <v>1257</v>
      </c>
      <c r="E15" s="37">
        <f t="shared" si="0"/>
        <v>2369</v>
      </c>
      <c r="F15" s="27" t="s">
        <v>44</v>
      </c>
    </row>
    <row r="16" spans="1:6" x14ac:dyDescent="0.25">
      <c r="A16" s="25" t="s">
        <v>47</v>
      </c>
      <c r="B16" s="26" t="s">
        <v>48</v>
      </c>
      <c r="C16" s="26">
        <v>450</v>
      </c>
      <c r="D16" s="26">
        <v>377</v>
      </c>
      <c r="E16" s="37">
        <f t="shared" si="0"/>
        <v>827</v>
      </c>
      <c r="F16" s="27" t="s">
        <v>44</v>
      </c>
    </row>
    <row r="17" spans="1:6" x14ac:dyDescent="0.25">
      <c r="A17" s="25" t="s">
        <v>49</v>
      </c>
      <c r="B17" s="26" t="s">
        <v>50</v>
      </c>
      <c r="C17" s="26">
        <v>103.2</v>
      </c>
      <c r="D17" s="26">
        <v>103.2</v>
      </c>
      <c r="E17" s="37">
        <f t="shared" si="0"/>
        <v>206.4</v>
      </c>
      <c r="F17" s="27" t="s">
        <v>31</v>
      </c>
    </row>
    <row r="18" spans="1:6" x14ac:dyDescent="0.25">
      <c r="A18" s="25" t="s">
        <v>51</v>
      </c>
      <c r="B18" s="26" t="s">
        <v>52</v>
      </c>
      <c r="C18" s="26">
        <v>11</v>
      </c>
      <c r="D18" s="26">
        <v>5.36</v>
      </c>
      <c r="E18" s="37">
        <f t="shared" si="0"/>
        <v>16.36</v>
      </c>
      <c r="F18" s="27" t="s">
        <v>38</v>
      </c>
    </row>
    <row r="19" spans="1:6" x14ac:dyDescent="0.25">
      <c r="A19" s="25" t="s">
        <v>53</v>
      </c>
      <c r="B19" s="26" t="s">
        <v>54</v>
      </c>
      <c r="C19" s="26">
        <v>8849</v>
      </c>
      <c r="D19" s="26">
        <v>8026</v>
      </c>
      <c r="E19" s="37">
        <f t="shared" si="0"/>
        <v>16875</v>
      </c>
      <c r="F19" s="27" t="s">
        <v>44</v>
      </c>
    </row>
    <row r="20" spans="1:6" x14ac:dyDescent="0.25">
      <c r="A20" s="25" t="s">
        <v>55</v>
      </c>
      <c r="B20" s="26" t="s">
        <v>56</v>
      </c>
      <c r="C20" s="26">
        <v>2873</v>
      </c>
      <c r="D20" s="26">
        <v>2606</v>
      </c>
      <c r="E20" s="37">
        <f t="shared" si="0"/>
        <v>5479</v>
      </c>
      <c r="F20" s="27" t="s">
        <v>57</v>
      </c>
    </row>
    <row r="21" spans="1:6" x14ac:dyDescent="0.25">
      <c r="A21" s="25" t="s">
        <v>58</v>
      </c>
      <c r="B21" s="26" t="s">
        <v>59</v>
      </c>
      <c r="C21" s="26">
        <v>8849</v>
      </c>
      <c r="D21" s="26">
        <v>8026</v>
      </c>
      <c r="E21" s="37">
        <f t="shared" si="0"/>
        <v>16875</v>
      </c>
      <c r="F21" s="27" t="s">
        <v>44</v>
      </c>
    </row>
    <row r="22" spans="1:6" x14ac:dyDescent="0.25">
      <c r="A22" s="25" t="s">
        <v>60</v>
      </c>
      <c r="B22" s="26" t="s">
        <v>61</v>
      </c>
      <c r="C22" s="26">
        <v>10.9</v>
      </c>
      <c r="D22" s="26"/>
      <c r="E22" s="37">
        <f t="shared" si="0"/>
        <v>10.9</v>
      </c>
      <c r="F22" s="27" t="s">
        <v>44</v>
      </c>
    </row>
    <row r="23" spans="1:6" x14ac:dyDescent="0.25">
      <c r="A23" s="25" t="s">
        <v>62</v>
      </c>
      <c r="B23" s="26" t="s">
        <v>63</v>
      </c>
      <c r="C23" s="26">
        <v>32</v>
      </c>
      <c r="D23" s="26"/>
      <c r="E23" s="37">
        <f t="shared" si="0"/>
        <v>32</v>
      </c>
      <c r="F23" s="27" t="s">
        <v>31</v>
      </c>
    </row>
    <row r="24" spans="1:6" x14ac:dyDescent="0.25">
      <c r="A24" s="25" t="s">
        <v>167</v>
      </c>
      <c r="B24" s="26" t="s">
        <v>154</v>
      </c>
      <c r="C24" s="26">
        <v>429</v>
      </c>
      <c r="D24" s="26">
        <v>470</v>
      </c>
      <c r="E24" s="37">
        <f t="shared" si="0"/>
        <v>899</v>
      </c>
      <c r="F24" s="27" t="s">
        <v>38</v>
      </c>
    </row>
    <row r="25" spans="1:6" x14ac:dyDescent="0.25">
      <c r="A25" s="25" t="s">
        <v>168</v>
      </c>
      <c r="B25" s="26" t="s">
        <v>155</v>
      </c>
      <c r="C25" s="26">
        <v>614</v>
      </c>
      <c r="D25" s="26">
        <v>618</v>
      </c>
      <c r="E25" s="37">
        <f t="shared" si="0"/>
        <v>1232</v>
      </c>
      <c r="F25" s="27" t="s">
        <v>31</v>
      </c>
    </row>
    <row r="26" spans="1:6" x14ac:dyDescent="0.25">
      <c r="A26" s="25" t="s">
        <v>169</v>
      </c>
      <c r="B26" s="26" t="s">
        <v>156</v>
      </c>
      <c r="C26" s="26">
        <v>131</v>
      </c>
      <c r="D26" s="26">
        <v>135</v>
      </c>
      <c r="E26" s="37">
        <f t="shared" si="0"/>
        <v>266</v>
      </c>
      <c r="F26" s="27" t="s">
        <v>31</v>
      </c>
    </row>
    <row r="27" spans="1:6" x14ac:dyDescent="0.25">
      <c r="A27" s="25">
        <v>503.01369999999997</v>
      </c>
      <c r="B27" s="26" t="s">
        <v>157</v>
      </c>
      <c r="C27" s="26">
        <v>637</v>
      </c>
      <c r="D27" s="26">
        <v>665</v>
      </c>
      <c r="E27" s="37">
        <f t="shared" si="0"/>
        <v>1302</v>
      </c>
      <c r="F27" s="27" t="s">
        <v>32</v>
      </c>
    </row>
    <row r="28" spans="1:6" x14ac:dyDescent="0.25">
      <c r="A28" s="25" t="s">
        <v>170</v>
      </c>
      <c r="B28" s="26" t="s">
        <v>158</v>
      </c>
      <c r="C28" s="26">
        <v>6460</v>
      </c>
      <c r="D28" s="26">
        <v>13535</v>
      </c>
      <c r="E28" s="37">
        <f t="shared" si="0"/>
        <v>19995</v>
      </c>
      <c r="F28" s="27" t="s">
        <v>114</v>
      </c>
    </row>
    <row r="29" spans="1:6" x14ac:dyDescent="0.25">
      <c r="A29" s="25" t="s">
        <v>171</v>
      </c>
      <c r="B29" s="26" t="s">
        <v>159</v>
      </c>
      <c r="C29" s="26">
        <v>47190</v>
      </c>
      <c r="D29" s="26">
        <v>48240</v>
      </c>
      <c r="E29" s="37">
        <f t="shared" si="0"/>
        <v>95430</v>
      </c>
      <c r="F29" s="27" t="s">
        <v>114</v>
      </c>
    </row>
    <row r="30" spans="1:6" x14ac:dyDescent="0.25">
      <c r="A30" s="25" t="s">
        <v>160</v>
      </c>
      <c r="B30" s="26" t="s">
        <v>161</v>
      </c>
      <c r="C30" s="26">
        <v>1360</v>
      </c>
      <c r="D30" s="26">
        <v>1500</v>
      </c>
      <c r="E30" s="37">
        <f t="shared" si="0"/>
        <v>2860</v>
      </c>
      <c r="F30" s="27" t="s">
        <v>114</v>
      </c>
    </row>
    <row r="31" spans="1:6" x14ac:dyDescent="0.25">
      <c r="A31" s="25">
        <v>506.26049999999998</v>
      </c>
      <c r="B31" s="26" t="s">
        <v>162</v>
      </c>
      <c r="C31" s="26">
        <v>14</v>
      </c>
      <c r="D31" s="26">
        <v>14</v>
      </c>
      <c r="E31" s="37">
        <f t="shared" si="0"/>
        <v>28</v>
      </c>
      <c r="F31" s="27" t="s">
        <v>163</v>
      </c>
    </row>
    <row r="32" spans="1:6" x14ac:dyDescent="0.25">
      <c r="A32" s="25" t="s">
        <v>172</v>
      </c>
      <c r="B32" s="26" t="s">
        <v>164</v>
      </c>
      <c r="C32" s="26">
        <v>12</v>
      </c>
      <c r="D32" s="26">
        <v>12</v>
      </c>
      <c r="E32" s="37">
        <f t="shared" si="0"/>
        <v>24</v>
      </c>
      <c r="F32" s="27" t="s">
        <v>163</v>
      </c>
    </row>
    <row r="33" spans="1:6" x14ac:dyDescent="0.25">
      <c r="A33" s="25" t="s">
        <v>173</v>
      </c>
      <c r="B33" s="26" t="s">
        <v>165</v>
      </c>
      <c r="C33" s="26">
        <v>20</v>
      </c>
      <c r="D33" s="26">
        <v>28</v>
      </c>
      <c r="E33" s="37">
        <f t="shared" si="0"/>
        <v>48</v>
      </c>
      <c r="F33" s="27" t="s">
        <v>31</v>
      </c>
    </row>
    <row r="34" spans="1:6" x14ac:dyDescent="0.25">
      <c r="A34" s="25" t="s">
        <v>64</v>
      </c>
      <c r="B34" s="26" t="s">
        <v>65</v>
      </c>
      <c r="C34" s="26">
        <v>4</v>
      </c>
      <c r="D34" s="26">
        <v>2</v>
      </c>
      <c r="E34" s="37">
        <f t="shared" si="0"/>
        <v>6</v>
      </c>
      <c r="F34" s="27" t="s">
        <v>41</v>
      </c>
    </row>
    <row r="35" spans="1:6" x14ac:dyDescent="0.25">
      <c r="A35" s="25">
        <v>550.21280000000002</v>
      </c>
      <c r="B35" s="26" t="s">
        <v>174</v>
      </c>
      <c r="C35" s="26">
        <v>1760</v>
      </c>
      <c r="D35" s="26">
        <v>2090</v>
      </c>
      <c r="E35" s="37">
        <f t="shared" si="0"/>
        <v>3850</v>
      </c>
      <c r="F35" s="27" t="s">
        <v>32</v>
      </c>
    </row>
    <row r="36" spans="1:6" x14ac:dyDescent="0.25">
      <c r="A36" s="25" t="s">
        <v>66</v>
      </c>
      <c r="B36" s="26" t="s">
        <v>67</v>
      </c>
      <c r="C36" s="26">
        <v>125</v>
      </c>
      <c r="D36" s="26"/>
      <c r="E36" s="37">
        <f t="shared" si="0"/>
        <v>125</v>
      </c>
      <c r="F36" s="27" t="s">
        <v>32</v>
      </c>
    </row>
    <row r="37" spans="1:6" x14ac:dyDescent="0.25">
      <c r="A37" s="25" t="s">
        <v>68</v>
      </c>
      <c r="B37" s="26" t="s">
        <v>69</v>
      </c>
      <c r="C37" s="26">
        <v>7.1</v>
      </c>
      <c r="D37" s="26">
        <v>4</v>
      </c>
      <c r="E37" s="37">
        <f t="shared" si="0"/>
        <v>11.1</v>
      </c>
      <c r="F37" s="27" t="s">
        <v>38</v>
      </c>
    </row>
    <row r="38" spans="1:6" x14ac:dyDescent="0.25">
      <c r="A38" s="25" t="s">
        <v>176</v>
      </c>
      <c r="B38" s="26" t="s">
        <v>175</v>
      </c>
      <c r="C38" s="26">
        <v>442</v>
      </c>
      <c r="D38" s="26">
        <v>258</v>
      </c>
      <c r="E38" s="37">
        <f t="shared" si="0"/>
        <v>700</v>
      </c>
      <c r="F38" s="27" t="s">
        <v>38</v>
      </c>
    </row>
    <row r="39" spans="1:6" x14ac:dyDescent="0.25">
      <c r="A39" s="25" t="s">
        <v>70</v>
      </c>
      <c r="B39" s="26" t="s">
        <v>71</v>
      </c>
      <c r="C39" s="26">
        <v>4</v>
      </c>
      <c r="D39" s="26">
        <v>2</v>
      </c>
      <c r="E39" s="37">
        <f t="shared" si="0"/>
        <v>6</v>
      </c>
      <c r="F39" s="27" t="s">
        <v>41</v>
      </c>
    </row>
    <row r="40" spans="1:6" x14ac:dyDescent="0.25">
      <c r="A40" s="25" t="s">
        <v>72</v>
      </c>
      <c r="B40" s="26" t="s">
        <v>73</v>
      </c>
      <c r="C40" s="26">
        <v>4</v>
      </c>
      <c r="D40" s="26">
        <v>2</v>
      </c>
      <c r="E40" s="37">
        <f t="shared" si="0"/>
        <v>6</v>
      </c>
      <c r="F40" s="27" t="s">
        <v>41</v>
      </c>
    </row>
    <row r="41" spans="1:6" x14ac:dyDescent="0.25">
      <c r="A41" s="25">
        <v>612.04060000000004</v>
      </c>
      <c r="B41" s="26" t="s">
        <v>177</v>
      </c>
      <c r="C41" s="26">
        <v>155</v>
      </c>
      <c r="D41" s="26">
        <v>200</v>
      </c>
      <c r="E41" s="37">
        <f t="shared" si="0"/>
        <v>355</v>
      </c>
      <c r="F41" s="27" t="s">
        <v>32</v>
      </c>
    </row>
    <row r="42" spans="1:6" x14ac:dyDescent="0.25">
      <c r="A42" s="25" t="s">
        <v>74</v>
      </c>
      <c r="B42" s="26" t="s">
        <v>75</v>
      </c>
      <c r="C42" s="26">
        <v>100</v>
      </c>
      <c r="D42" s="26">
        <v>50</v>
      </c>
      <c r="E42" s="37">
        <f t="shared" si="0"/>
        <v>150</v>
      </c>
      <c r="F42" s="27" t="s">
        <v>32</v>
      </c>
    </row>
    <row r="43" spans="1:6" x14ac:dyDescent="0.25">
      <c r="A43" s="25" t="s">
        <v>76</v>
      </c>
      <c r="B43" s="26" t="s">
        <v>77</v>
      </c>
      <c r="C43" s="26">
        <v>4</v>
      </c>
      <c r="D43" s="26">
        <v>4</v>
      </c>
      <c r="E43" s="37">
        <f t="shared" si="0"/>
        <v>8</v>
      </c>
      <c r="F43" s="27" t="s">
        <v>41</v>
      </c>
    </row>
    <row r="44" spans="1:6" x14ac:dyDescent="0.25">
      <c r="A44" s="25" t="s">
        <v>179</v>
      </c>
      <c r="B44" s="26" t="s">
        <v>178</v>
      </c>
      <c r="C44" s="26">
        <v>4</v>
      </c>
      <c r="D44" s="26">
        <v>4</v>
      </c>
      <c r="E44" s="37">
        <f t="shared" si="0"/>
        <v>8</v>
      </c>
      <c r="F44" s="27" t="s">
        <v>163</v>
      </c>
    </row>
    <row r="45" spans="1:6" x14ac:dyDescent="0.25">
      <c r="A45" s="25" t="s">
        <v>78</v>
      </c>
      <c r="B45" s="26" t="s">
        <v>79</v>
      </c>
      <c r="C45" s="26">
        <v>400</v>
      </c>
      <c r="D45" s="26">
        <v>800</v>
      </c>
      <c r="E45" s="37">
        <f t="shared" si="0"/>
        <v>1200</v>
      </c>
      <c r="F45" s="27" t="s">
        <v>32</v>
      </c>
    </row>
    <row r="46" spans="1:6" x14ac:dyDescent="0.25">
      <c r="A46" s="25" t="s">
        <v>80</v>
      </c>
      <c r="B46" s="26" t="s">
        <v>81</v>
      </c>
      <c r="C46" s="26">
        <v>4</v>
      </c>
      <c r="D46" s="26">
        <v>4</v>
      </c>
      <c r="E46" s="37">
        <f t="shared" si="0"/>
        <v>8</v>
      </c>
      <c r="F46" s="27" t="s">
        <v>32</v>
      </c>
    </row>
    <row r="47" spans="1:6" x14ac:dyDescent="0.25">
      <c r="A47" s="25" t="s">
        <v>82</v>
      </c>
      <c r="B47" s="26" t="s">
        <v>83</v>
      </c>
      <c r="C47" s="26">
        <v>4</v>
      </c>
      <c r="D47" s="26">
        <v>4</v>
      </c>
      <c r="E47" s="37">
        <f t="shared" si="0"/>
        <v>8</v>
      </c>
      <c r="F47" s="27" t="s">
        <v>41</v>
      </c>
    </row>
    <row r="48" spans="1:6" x14ac:dyDescent="0.25">
      <c r="A48" s="25" t="s">
        <v>84</v>
      </c>
      <c r="B48" s="26" t="s">
        <v>85</v>
      </c>
      <c r="C48" s="26">
        <v>1</v>
      </c>
      <c r="D48" s="26"/>
      <c r="E48" s="37">
        <f t="shared" si="0"/>
        <v>1</v>
      </c>
      <c r="F48" s="27" t="s">
        <v>41</v>
      </c>
    </row>
    <row r="49" spans="1:6" x14ac:dyDescent="0.25">
      <c r="A49" s="25" t="s">
        <v>86</v>
      </c>
      <c r="B49" s="26" t="s">
        <v>87</v>
      </c>
      <c r="C49" s="26">
        <v>1</v>
      </c>
      <c r="D49" s="26"/>
      <c r="E49" s="37">
        <f t="shared" si="0"/>
        <v>1</v>
      </c>
      <c r="F49" s="27" t="s">
        <v>41</v>
      </c>
    </row>
    <row r="50" spans="1:6" x14ac:dyDescent="0.25">
      <c r="A50" s="25" t="s">
        <v>88</v>
      </c>
      <c r="B50" s="26" t="s">
        <v>89</v>
      </c>
      <c r="C50" s="26">
        <v>14</v>
      </c>
      <c r="D50" s="26">
        <v>15</v>
      </c>
      <c r="E50" s="37">
        <f t="shared" si="0"/>
        <v>29</v>
      </c>
      <c r="F50" s="27" t="s">
        <v>90</v>
      </c>
    </row>
    <row r="51" spans="1:6" x14ac:dyDescent="0.25">
      <c r="A51" s="25" t="s">
        <v>91</v>
      </c>
      <c r="B51" s="26" t="s">
        <v>92</v>
      </c>
      <c r="C51" s="26">
        <v>1289</v>
      </c>
      <c r="D51" s="26">
        <v>1368</v>
      </c>
      <c r="E51" s="37">
        <f t="shared" si="0"/>
        <v>2657</v>
      </c>
      <c r="F51" s="27" t="s">
        <v>31</v>
      </c>
    </row>
    <row r="52" spans="1:6" x14ac:dyDescent="0.25">
      <c r="A52" s="25" t="s">
        <v>93</v>
      </c>
      <c r="B52" s="26" t="s">
        <v>94</v>
      </c>
      <c r="C52" s="26">
        <v>600</v>
      </c>
      <c r="D52" s="26">
        <v>900</v>
      </c>
      <c r="E52" s="37">
        <f t="shared" si="0"/>
        <v>1500</v>
      </c>
      <c r="F52" s="27" t="s">
        <v>32</v>
      </c>
    </row>
    <row r="53" spans="1:6" x14ac:dyDescent="0.25">
      <c r="A53" s="25" t="s">
        <v>95</v>
      </c>
      <c r="B53" s="26" t="s">
        <v>96</v>
      </c>
      <c r="C53" s="26">
        <v>200</v>
      </c>
      <c r="D53" s="26">
        <v>400</v>
      </c>
      <c r="E53" s="37">
        <f t="shared" si="0"/>
        <v>600</v>
      </c>
      <c r="F53" s="27" t="s">
        <v>32</v>
      </c>
    </row>
    <row r="54" spans="1:6" x14ac:dyDescent="0.25">
      <c r="A54" s="25" t="s">
        <v>97</v>
      </c>
      <c r="B54" s="26" t="s">
        <v>98</v>
      </c>
      <c r="C54" s="26">
        <v>1</v>
      </c>
      <c r="D54" s="26"/>
      <c r="E54" s="37">
        <f t="shared" si="0"/>
        <v>1</v>
      </c>
      <c r="F54" s="27" t="s">
        <v>41</v>
      </c>
    </row>
    <row r="55" spans="1:6" x14ac:dyDescent="0.25">
      <c r="A55" s="25" t="s">
        <v>99</v>
      </c>
      <c r="B55" s="26" t="s">
        <v>100</v>
      </c>
      <c r="C55" s="26">
        <v>1</v>
      </c>
      <c r="D55" s="26"/>
      <c r="E55" s="37">
        <f t="shared" si="0"/>
        <v>1</v>
      </c>
      <c r="F55" s="27" t="s">
        <v>41</v>
      </c>
    </row>
    <row r="56" spans="1:6" x14ac:dyDescent="0.25">
      <c r="A56" s="25" t="s">
        <v>101</v>
      </c>
      <c r="B56" s="26" t="s">
        <v>102</v>
      </c>
      <c r="C56" s="26">
        <v>171</v>
      </c>
      <c r="D56" s="26"/>
      <c r="E56" s="37">
        <f t="shared" si="0"/>
        <v>171</v>
      </c>
      <c r="F56" s="27" t="s">
        <v>31</v>
      </c>
    </row>
    <row r="57" spans="1:6" x14ac:dyDescent="0.25">
      <c r="A57" s="25" t="s">
        <v>103</v>
      </c>
      <c r="B57" s="26" t="s">
        <v>104</v>
      </c>
      <c r="C57" s="26">
        <v>1117</v>
      </c>
      <c r="D57" s="26">
        <v>1368</v>
      </c>
      <c r="E57" s="37">
        <f t="shared" si="0"/>
        <v>2485</v>
      </c>
      <c r="F57" s="27" t="s">
        <v>31</v>
      </c>
    </row>
    <row r="58" spans="1:6" x14ac:dyDescent="0.25">
      <c r="A58" s="25" t="s">
        <v>105</v>
      </c>
      <c r="B58" s="26" t="s">
        <v>106</v>
      </c>
      <c r="C58" s="26">
        <v>660</v>
      </c>
      <c r="D58" s="26">
        <v>330</v>
      </c>
      <c r="E58" s="37">
        <f t="shared" si="0"/>
        <v>990</v>
      </c>
      <c r="F58" s="27" t="s">
        <v>31</v>
      </c>
    </row>
    <row r="59" spans="1:6" x14ac:dyDescent="0.25">
      <c r="A59" s="25" t="s">
        <v>107</v>
      </c>
      <c r="B59" s="26" t="s">
        <v>108</v>
      </c>
      <c r="C59" s="26">
        <v>40</v>
      </c>
      <c r="D59" s="26">
        <v>40</v>
      </c>
      <c r="E59" s="37">
        <f t="shared" si="0"/>
        <v>80</v>
      </c>
      <c r="F59" s="27" t="s">
        <v>32</v>
      </c>
    </row>
    <row r="60" spans="1:6" x14ac:dyDescent="0.25">
      <c r="A60" s="25" t="s">
        <v>109</v>
      </c>
      <c r="B60" s="26" t="s">
        <v>110</v>
      </c>
      <c r="C60" s="26">
        <v>81</v>
      </c>
      <c r="D60" s="26">
        <v>86</v>
      </c>
      <c r="E60" s="37">
        <f t="shared" si="0"/>
        <v>167</v>
      </c>
      <c r="F60" s="27" t="s">
        <v>111</v>
      </c>
    </row>
    <row r="61" spans="1:6" x14ac:dyDescent="0.25">
      <c r="A61" s="25" t="s">
        <v>112</v>
      </c>
      <c r="B61" s="26" t="s">
        <v>113</v>
      </c>
      <c r="C61" s="26">
        <v>35</v>
      </c>
      <c r="D61" s="26">
        <v>37</v>
      </c>
      <c r="E61" s="37">
        <f t="shared" si="0"/>
        <v>72</v>
      </c>
      <c r="F61" s="27" t="s">
        <v>114</v>
      </c>
    </row>
    <row r="62" spans="1:6" x14ac:dyDescent="0.25">
      <c r="A62" s="25" t="s">
        <v>115</v>
      </c>
      <c r="B62" s="26" t="s">
        <v>116</v>
      </c>
      <c r="C62" s="26">
        <v>35</v>
      </c>
      <c r="D62" s="26">
        <v>37</v>
      </c>
      <c r="E62" s="37">
        <f t="shared" si="0"/>
        <v>72</v>
      </c>
      <c r="F62" s="27" t="s">
        <v>114</v>
      </c>
    </row>
    <row r="63" spans="1:6" x14ac:dyDescent="0.25">
      <c r="A63" s="25" t="s">
        <v>117</v>
      </c>
      <c r="B63" s="26" t="s">
        <v>118</v>
      </c>
      <c r="C63" s="26">
        <v>9</v>
      </c>
      <c r="D63" s="26">
        <v>11</v>
      </c>
      <c r="E63" s="37">
        <f t="shared" si="0"/>
        <v>20</v>
      </c>
      <c r="F63" s="27" t="s">
        <v>41</v>
      </c>
    </row>
    <row r="64" spans="1:6" x14ac:dyDescent="0.25">
      <c r="A64" s="25" t="s">
        <v>119</v>
      </c>
      <c r="B64" s="26" t="s">
        <v>120</v>
      </c>
      <c r="C64" s="26">
        <v>5</v>
      </c>
      <c r="D64" s="26">
        <v>7</v>
      </c>
      <c r="E64" s="37">
        <f t="shared" si="0"/>
        <v>12</v>
      </c>
      <c r="F64" s="27" t="s">
        <v>41</v>
      </c>
    </row>
    <row r="65" spans="1:6" x14ac:dyDescent="0.25">
      <c r="A65" s="25" t="s">
        <v>121</v>
      </c>
      <c r="B65" s="26" t="s">
        <v>122</v>
      </c>
      <c r="C65" s="26">
        <v>4</v>
      </c>
      <c r="D65" s="26">
        <v>4</v>
      </c>
      <c r="E65" s="37">
        <f t="shared" si="0"/>
        <v>8</v>
      </c>
      <c r="F65" s="27" t="s">
        <v>41</v>
      </c>
    </row>
    <row r="66" spans="1:6" x14ac:dyDescent="0.25">
      <c r="A66" s="25" t="s">
        <v>123</v>
      </c>
      <c r="B66" s="26" t="s">
        <v>124</v>
      </c>
      <c r="C66" s="26">
        <v>13</v>
      </c>
      <c r="D66" s="26">
        <v>15</v>
      </c>
      <c r="E66" s="37">
        <f t="shared" ref="E66:E80" si="1">C66+D66</f>
        <v>28</v>
      </c>
      <c r="F66" s="27" t="s">
        <v>41</v>
      </c>
    </row>
    <row r="67" spans="1:6" x14ac:dyDescent="0.25">
      <c r="A67" s="25" t="s">
        <v>125</v>
      </c>
      <c r="B67" s="26" t="s">
        <v>126</v>
      </c>
      <c r="C67" s="26">
        <v>1</v>
      </c>
      <c r="D67" s="26">
        <v>1</v>
      </c>
      <c r="E67" s="37">
        <f t="shared" si="1"/>
        <v>2</v>
      </c>
      <c r="F67" s="27" t="s">
        <v>41</v>
      </c>
    </row>
    <row r="68" spans="1:6" x14ac:dyDescent="0.25">
      <c r="A68" s="25" t="s">
        <v>127</v>
      </c>
      <c r="B68" s="26" t="s">
        <v>128</v>
      </c>
      <c r="C68" s="26">
        <v>784</v>
      </c>
      <c r="D68" s="26">
        <v>672</v>
      </c>
      <c r="E68" s="37">
        <f t="shared" si="1"/>
        <v>1456</v>
      </c>
      <c r="F68" s="27" t="s">
        <v>129</v>
      </c>
    </row>
    <row r="69" spans="1:6" x14ac:dyDescent="0.25">
      <c r="A69" s="25" t="s">
        <v>130</v>
      </c>
      <c r="B69" s="26" t="s">
        <v>131</v>
      </c>
      <c r="C69" s="26">
        <v>1232</v>
      </c>
      <c r="D69" s="26">
        <v>1008</v>
      </c>
      <c r="E69" s="37">
        <f t="shared" si="1"/>
        <v>2240</v>
      </c>
      <c r="F69" s="27" t="s">
        <v>129</v>
      </c>
    </row>
    <row r="70" spans="1:6" x14ac:dyDescent="0.25">
      <c r="A70" s="25" t="s">
        <v>132</v>
      </c>
      <c r="B70" s="26" t="s">
        <v>133</v>
      </c>
      <c r="C70" s="26">
        <v>616</v>
      </c>
      <c r="D70" s="26">
        <v>392</v>
      </c>
      <c r="E70" s="37">
        <f t="shared" si="1"/>
        <v>1008</v>
      </c>
      <c r="F70" s="27" t="s">
        <v>129</v>
      </c>
    </row>
    <row r="71" spans="1:6" x14ac:dyDescent="0.25">
      <c r="A71" s="25">
        <v>645.01110000000006</v>
      </c>
      <c r="B71" s="26" t="s">
        <v>180</v>
      </c>
      <c r="C71" s="26">
        <v>84</v>
      </c>
      <c r="D71" s="26">
        <v>78</v>
      </c>
      <c r="E71" s="37">
        <f t="shared" si="1"/>
        <v>162</v>
      </c>
      <c r="F71" s="27" t="s">
        <v>31</v>
      </c>
    </row>
    <row r="72" spans="1:6" x14ac:dyDescent="0.25">
      <c r="A72" s="25" t="s">
        <v>134</v>
      </c>
      <c r="B72" s="26" t="s">
        <v>135</v>
      </c>
      <c r="C72" s="26">
        <v>798</v>
      </c>
      <c r="D72" s="26">
        <v>407</v>
      </c>
      <c r="E72" s="37">
        <f t="shared" si="1"/>
        <v>1205</v>
      </c>
      <c r="F72" s="27" t="s">
        <v>31</v>
      </c>
    </row>
    <row r="73" spans="1:6" x14ac:dyDescent="0.25">
      <c r="A73" s="25" t="s">
        <v>136</v>
      </c>
      <c r="B73" s="26" t="s">
        <v>137</v>
      </c>
      <c r="C73" s="26">
        <v>3800</v>
      </c>
      <c r="D73" s="26">
        <v>4000</v>
      </c>
      <c r="E73" s="37">
        <f t="shared" si="1"/>
        <v>7800</v>
      </c>
      <c r="F73" s="27" t="s">
        <v>32</v>
      </c>
    </row>
    <row r="74" spans="1:6" x14ac:dyDescent="0.25">
      <c r="A74" s="25" t="s">
        <v>138</v>
      </c>
      <c r="B74" s="26" t="s">
        <v>139</v>
      </c>
      <c r="C74" s="26">
        <v>950</v>
      </c>
      <c r="D74" s="26">
        <v>1000</v>
      </c>
      <c r="E74" s="37">
        <f t="shared" si="1"/>
        <v>1950</v>
      </c>
      <c r="F74" s="27" t="s">
        <v>32</v>
      </c>
    </row>
    <row r="75" spans="1:6" x14ac:dyDescent="0.25">
      <c r="A75" s="25" t="s">
        <v>140</v>
      </c>
      <c r="B75" s="26" t="s">
        <v>189</v>
      </c>
      <c r="C75" s="26">
        <v>1</v>
      </c>
      <c r="D75" s="26"/>
      <c r="E75" s="37">
        <f t="shared" si="1"/>
        <v>1</v>
      </c>
      <c r="F75" s="27" t="s">
        <v>28</v>
      </c>
    </row>
    <row r="76" spans="1:6" x14ac:dyDescent="0.25">
      <c r="A76" s="25" t="s">
        <v>140</v>
      </c>
      <c r="B76" s="26" t="s">
        <v>188</v>
      </c>
      <c r="C76" s="26">
        <v>1</v>
      </c>
      <c r="D76" s="26"/>
      <c r="E76" s="37">
        <f t="shared" si="1"/>
        <v>1</v>
      </c>
      <c r="F76" s="27"/>
    </row>
    <row r="77" spans="1:6" x14ac:dyDescent="0.25">
      <c r="A77" s="25" t="s">
        <v>141</v>
      </c>
      <c r="B77" s="26" t="s">
        <v>142</v>
      </c>
      <c r="C77" s="26">
        <v>950</v>
      </c>
      <c r="D77" s="26">
        <v>1000</v>
      </c>
      <c r="E77" s="37">
        <f t="shared" si="1"/>
        <v>1950</v>
      </c>
      <c r="F77" s="27" t="s">
        <v>32</v>
      </c>
    </row>
    <row r="78" spans="1:6" x14ac:dyDescent="0.25">
      <c r="A78" s="25" t="s">
        <v>143</v>
      </c>
      <c r="B78" s="26" t="s">
        <v>144</v>
      </c>
      <c r="C78" s="26">
        <v>1</v>
      </c>
      <c r="D78" s="26"/>
      <c r="E78" s="37">
        <f t="shared" si="1"/>
        <v>1</v>
      </c>
      <c r="F78" s="27" t="s">
        <v>28</v>
      </c>
    </row>
    <row r="79" spans="1:6" x14ac:dyDescent="0.25">
      <c r="A79" s="25" t="s">
        <v>145</v>
      </c>
      <c r="B79" s="26" t="s">
        <v>146</v>
      </c>
      <c r="C79" s="26">
        <v>950</v>
      </c>
      <c r="D79" s="26">
        <v>1000</v>
      </c>
      <c r="E79" s="37">
        <f t="shared" si="1"/>
        <v>1950</v>
      </c>
      <c r="F79" s="27" t="s">
        <v>32</v>
      </c>
    </row>
    <row r="80" spans="1:6" x14ac:dyDescent="0.25">
      <c r="A80" s="25" t="s">
        <v>147</v>
      </c>
      <c r="B80" s="26" t="s">
        <v>148</v>
      </c>
      <c r="C80" s="26">
        <v>72</v>
      </c>
      <c r="D80" s="26">
        <v>78</v>
      </c>
      <c r="E80" s="37">
        <f t="shared" si="1"/>
        <v>150</v>
      </c>
      <c r="F80" s="27" t="s">
        <v>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Contractor Estimate</vt:lpstr>
      <vt:lpstr>Sheet1</vt:lpstr>
      <vt:lpstr>'Contractor Estimate'!Print_Area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BREGAUDIT, CHARLENE</dc:creator>
  <cp:lastModifiedBy>dotb1s</cp:lastModifiedBy>
  <cp:lastPrinted>2018-09-07T19:00:44Z</cp:lastPrinted>
  <dcterms:created xsi:type="dcterms:W3CDTF">2016-10-25T21:20:30Z</dcterms:created>
  <dcterms:modified xsi:type="dcterms:W3CDTF">2018-09-07T19:53:52Z</dcterms:modified>
  <cp:category>$0.00</cp:category>
</cp:coreProperties>
</file>