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47xx\4786_DP.STH60.CTHY\CADDS\23101400\ConstData\CD-Design\CD-Xsection\"/>
    </mc:Choice>
  </mc:AlternateContent>
  <xr:revisionPtr revIDLastSave="0" documentId="8_{2029A15B-62EE-4622-AD16-E8BBCAC0F3A7}" xr6:coauthVersionLast="41" xr6:coauthVersionMax="41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WORKBOOK LOGS" sheetId="5" r:id="rId1"/>
    <sheet name="EWK SUMMARY" sheetId="4" r:id="rId2"/>
    <sheet name="EB STH 60" sheetId="7" r:id="rId3"/>
    <sheet name="NB CTH Y" sheetId="8" r:id="rId4"/>
    <sheet name="RAB Circle" sheetId="9" r:id="rId5"/>
    <sheet name="asphaltic removals" sheetId="10" r:id="rId6"/>
  </sheets>
  <externalReferences>
    <externalReference r:id="rId7"/>
  </externalReferences>
  <definedNames>
    <definedName name="EWDATASHEET">#REF!</definedName>
    <definedName name="EWSUMMARY">'EWK SUMMARY'!$B$1:$W$36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3" i="9" l="1"/>
  <c r="D12" i="9"/>
  <c r="D11" i="9"/>
  <c r="D10" i="9"/>
  <c r="D8" i="9"/>
  <c r="B14" i="9"/>
  <c r="N14" i="9" s="1"/>
  <c r="B13" i="9"/>
  <c r="M13" i="9" s="1"/>
  <c r="B12" i="9"/>
  <c r="L12" i="9" s="1"/>
  <c r="B11" i="9"/>
  <c r="K11" i="9" s="1"/>
  <c r="N10" i="9"/>
  <c r="M10" i="9"/>
  <c r="L10" i="9"/>
  <c r="K10" i="9"/>
  <c r="I10" i="9"/>
  <c r="B10" i="9"/>
  <c r="B9" i="9"/>
  <c r="I9" i="9" s="1"/>
  <c r="M8" i="9"/>
  <c r="R8" i="9" s="1"/>
  <c r="L8" i="9"/>
  <c r="T8" i="9" s="1"/>
  <c r="K8" i="9"/>
  <c r="P8" i="9" s="1"/>
  <c r="J8" i="9"/>
  <c r="I8" i="9"/>
  <c r="O8" i="9" s="1"/>
  <c r="B8" i="9"/>
  <c r="N8" i="9" s="1"/>
  <c r="U8" i="9" l="1"/>
  <c r="S8" i="9"/>
  <c r="K12" i="9"/>
  <c r="I15" i="9"/>
  <c r="J10" i="9"/>
  <c r="L11" i="9"/>
  <c r="N13" i="9"/>
  <c r="J9" i="9"/>
  <c r="M12" i="9"/>
  <c r="K9" i="9"/>
  <c r="N12" i="9"/>
  <c r="M11" i="9"/>
  <c r="L9" i="9"/>
  <c r="J11" i="9"/>
  <c r="Q8" i="9"/>
  <c r="N11" i="9"/>
  <c r="O9" i="9"/>
  <c r="O10" i="9"/>
  <c r="I14" i="9"/>
  <c r="T9" i="9"/>
  <c r="T10" i="9" s="1"/>
  <c r="T11" i="9" s="1"/>
  <c r="T12" i="9" s="1"/>
  <c r="I13" i="9"/>
  <c r="J14" i="9"/>
  <c r="N9" i="9"/>
  <c r="I12" i="9"/>
  <c r="J13" i="9"/>
  <c r="K14" i="9"/>
  <c r="M9" i="9"/>
  <c r="R9" i="9" s="1"/>
  <c r="R10" i="9" s="1"/>
  <c r="R11" i="9" s="1"/>
  <c r="R12" i="9" s="1"/>
  <c r="R13" i="9" s="1"/>
  <c r="V8" i="9"/>
  <c r="I11" i="9"/>
  <c r="J12" i="9"/>
  <c r="K13" i="9"/>
  <c r="L14" i="9"/>
  <c r="L13" i="9"/>
  <c r="M14" i="9"/>
  <c r="G6" i="10"/>
  <c r="H6" i="10" s="1"/>
  <c r="I6" i="10" s="1"/>
  <c r="J6" i="10" s="1"/>
  <c r="R20" i="4" s="1"/>
  <c r="G5" i="10"/>
  <c r="G4" i="10"/>
  <c r="G3" i="10"/>
  <c r="F6" i="10"/>
  <c r="F5" i="10"/>
  <c r="F4" i="10"/>
  <c r="F3" i="10"/>
  <c r="H3" i="10" s="1"/>
  <c r="I3" i="10" s="1"/>
  <c r="J3" i="10" s="1"/>
  <c r="R11" i="4" s="1"/>
  <c r="Q11" i="9" l="1"/>
  <c r="Q12" i="9" s="1"/>
  <c r="Q13" i="9" s="1"/>
  <c r="Q14" i="9" s="1"/>
  <c r="Q9" i="9"/>
  <c r="Q10" i="9" s="1"/>
  <c r="H5" i="10"/>
  <c r="I5" i="10" s="1"/>
  <c r="J5" i="10" s="1"/>
  <c r="R16" i="4" s="1"/>
  <c r="H4" i="10"/>
  <c r="I4" i="10" s="1"/>
  <c r="J4" i="10" s="1"/>
  <c r="R12" i="4" s="1"/>
  <c r="R14" i="9"/>
  <c r="T13" i="9"/>
  <c r="P9" i="9"/>
  <c r="P10" i="9" s="1"/>
  <c r="P11" i="9" s="1"/>
  <c r="P12" i="9" s="1"/>
  <c r="P13" i="9" s="1"/>
  <c r="P14" i="9" s="1"/>
  <c r="P15" i="9" s="1"/>
  <c r="V9" i="9"/>
  <c r="V10" i="9" s="1"/>
  <c r="V11" i="9" s="1"/>
  <c r="V12" i="9" s="1"/>
  <c r="V13" i="9" s="1"/>
  <c r="V14" i="9" s="1"/>
  <c r="V15" i="9" s="1"/>
  <c r="S9" i="9"/>
  <c r="S10" i="9" s="1"/>
  <c r="S11" i="9" s="1"/>
  <c r="S12" i="9" s="1"/>
  <c r="S13" i="9" s="1"/>
  <c r="S14" i="9" s="1"/>
  <c r="U9" i="9"/>
  <c r="U10" i="9" s="1"/>
  <c r="U11" i="9" s="1"/>
  <c r="U12" i="9" s="1"/>
  <c r="U13" i="9" s="1"/>
  <c r="U14" i="9" s="1"/>
  <c r="T14" i="9"/>
  <c r="O11" i="9"/>
  <c r="O12" i="9" s="1"/>
  <c r="O13" i="9" s="1"/>
  <c r="O14" i="9" s="1"/>
  <c r="O15" i="9" s="1"/>
  <c r="U23" i="4"/>
  <c r="H24" i="4"/>
  <c r="H21" i="4"/>
  <c r="D23" i="8" l="1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22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7" i="8"/>
  <c r="D9" i="7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29" i="7"/>
  <c r="D30" i="7"/>
  <c r="D31" i="7"/>
  <c r="D32" i="7"/>
  <c r="D33" i="7"/>
  <c r="D34" i="7"/>
  <c r="D35" i="7"/>
  <c r="D36" i="7"/>
  <c r="D37" i="7"/>
  <c r="D38" i="7"/>
  <c r="D39" i="7"/>
  <c r="D40" i="7"/>
  <c r="D41" i="7"/>
  <c r="D42" i="7"/>
  <c r="D8" i="7"/>
  <c r="D7" i="7"/>
  <c r="E15" i="4"/>
  <c r="C15" i="4"/>
  <c r="E10" i="4"/>
  <c r="C10" i="4"/>
  <c r="N37" i="8"/>
  <c r="B37" i="8"/>
  <c r="L37" i="8" s="1"/>
  <c r="B36" i="8"/>
  <c r="K36" i="8" s="1"/>
  <c r="B35" i="8"/>
  <c r="B34" i="8"/>
  <c r="I34" i="8" s="1"/>
  <c r="B33" i="8"/>
  <c r="N33" i="8" s="1"/>
  <c r="B32" i="8"/>
  <c r="N32" i="8" s="1"/>
  <c r="B31" i="8"/>
  <c r="N31" i="8" s="1"/>
  <c r="B30" i="8"/>
  <c r="M30" i="8" s="1"/>
  <c r="B29" i="8"/>
  <c r="L29" i="8" s="1"/>
  <c r="B28" i="8"/>
  <c r="K28" i="8" s="1"/>
  <c r="B27" i="8"/>
  <c r="L27" i="8" s="1"/>
  <c r="B26" i="8"/>
  <c r="N26" i="8" s="1"/>
  <c r="B25" i="8"/>
  <c r="N25" i="8" s="1"/>
  <c r="B24" i="8"/>
  <c r="N24" i="8" s="1"/>
  <c r="B23" i="8"/>
  <c r="N23" i="8" s="1"/>
  <c r="B22" i="8"/>
  <c r="M22" i="8" s="1"/>
  <c r="B21" i="8"/>
  <c r="L21" i="8" s="1"/>
  <c r="L20" i="8"/>
  <c r="B20" i="8"/>
  <c r="K20" i="8" s="1"/>
  <c r="B19" i="8"/>
  <c r="M19" i="8" s="1"/>
  <c r="B18" i="8"/>
  <c r="M18" i="8" s="1"/>
  <c r="B17" i="8"/>
  <c r="L17" i="8" s="1"/>
  <c r="B16" i="8"/>
  <c r="N16" i="8" s="1"/>
  <c r="B15" i="8"/>
  <c r="N15" i="8" s="1"/>
  <c r="B14" i="8"/>
  <c r="M14" i="8" s="1"/>
  <c r="N13" i="8"/>
  <c r="B13" i="8"/>
  <c r="L13" i="8" s="1"/>
  <c r="B12" i="8"/>
  <c r="K12" i="8" s="1"/>
  <c r="B11" i="8"/>
  <c r="L11" i="8" s="1"/>
  <c r="B10" i="8"/>
  <c r="K10" i="8" s="1"/>
  <c r="B9" i="8"/>
  <c r="K9" i="8" s="1"/>
  <c r="B8" i="8"/>
  <c r="N8" i="8" s="1"/>
  <c r="B42" i="7"/>
  <c r="L42" i="7" s="1"/>
  <c r="B41" i="7"/>
  <c r="M41" i="7" s="1"/>
  <c r="B40" i="7"/>
  <c r="B39" i="7"/>
  <c r="N39" i="7" s="1"/>
  <c r="B38" i="7"/>
  <c r="M38" i="7" s="1"/>
  <c r="B37" i="7"/>
  <c r="B36" i="7"/>
  <c r="B35" i="7"/>
  <c r="N35" i="7" s="1"/>
  <c r="B34" i="7"/>
  <c r="N34" i="7" s="1"/>
  <c r="B33" i="7"/>
  <c r="B32" i="7"/>
  <c r="B31" i="7"/>
  <c r="L31" i="7" s="1"/>
  <c r="B30" i="7"/>
  <c r="M30" i="7" s="1"/>
  <c r="B29" i="7"/>
  <c r="K29" i="7" s="1"/>
  <c r="B28" i="7"/>
  <c r="I28" i="7" s="1"/>
  <c r="B27" i="7"/>
  <c r="N27" i="7" s="1"/>
  <c r="B26" i="7"/>
  <c r="N26" i="7" s="1"/>
  <c r="B25" i="7"/>
  <c r="B24" i="7"/>
  <c r="B23" i="7"/>
  <c r="N23" i="7" s="1"/>
  <c r="B22" i="7"/>
  <c r="M22" i="7" s="1"/>
  <c r="B21" i="7"/>
  <c r="K21" i="7" s="1"/>
  <c r="B20" i="7"/>
  <c r="B19" i="7"/>
  <c r="I19" i="7" s="1"/>
  <c r="B18" i="7"/>
  <c r="B17" i="7"/>
  <c r="B16" i="7"/>
  <c r="B15" i="7"/>
  <c r="K15" i="7" s="1"/>
  <c r="B14" i="7"/>
  <c r="M14" i="7" s="1"/>
  <c r="B13" i="7"/>
  <c r="K13" i="7" s="1"/>
  <c r="B12" i="7"/>
  <c r="J12" i="7" s="1"/>
  <c r="B11" i="7"/>
  <c r="N11" i="7" s="1"/>
  <c r="B10" i="7"/>
  <c r="N10" i="7" s="1"/>
  <c r="B9" i="7"/>
  <c r="B8" i="7"/>
  <c r="N8" i="7" s="1"/>
  <c r="M7" i="7"/>
  <c r="R7" i="7" s="1"/>
  <c r="L7" i="7"/>
  <c r="T7" i="7" s="1"/>
  <c r="K7" i="7"/>
  <c r="J7" i="7"/>
  <c r="I7" i="7"/>
  <c r="N7" i="7"/>
  <c r="I38" i="7" l="1"/>
  <c r="J9" i="7"/>
  <c r="N29" i="8"/>
  <c r="J35" i="8"/>
  <c r="L9" i="8"/>
  <c r="N30" i="8"/>
  <c r="J38" i="7"/>
  <c r="K27" i="8"/>
  <c r="I17" i="8"/>
  <c r="M21" i="8"/>
  <c r="J18" i="8"/>
  <c r="M34" i="8"/>
  <c r="J29" i="7"/>
  <c r="I10" i="8"/>
  <c r="L12" i="8"/>
  <c r="K35" i="8"/>
  <c r="M42" i="7"/>
  <c r="L10" i="8"/>
  <c r="M17" i="8"/>
  <c r="M20" i="8"/>
  <c r="I25" i="8"/>
  <c r="L28" i="8"/>
  <c r="I33" i="8"/>
  <c r="L36" i="8"/>
  <c r="N42" i="7"/>
  <c r="M10" i="8"/>
  <c r="J25" i="8"/>
  <c r="M33" i="8"/>
  <c r="M36" i="8"/>
  <c r="L9" i="7"/>
  <c r="N10" i="8"/>
  <c r="K25" i="8"/>
  <c r="J10" i="8"/>
  <c r="J11" i="8"/>
  <c r="N14" i="8"/>
  <c r="N18" i="8"/>
  <c r="N21" i="8"/>
  <c r="K34" i="8"/>
  <c r="M37" i="8"/>
  <c r="J22" i="8"/>
  <c r="M12" i="8"/>
  <c r="J19" i="8"/>
  <c r="J27" i="8"/>
  <c r="J16" i="7"/>
  <c r="J24" i="7"/>
  <c r="J17" i="7"/>
  <c r="J25" i="7"/>
  <c r="J32" i="7"/>
  <c r="J33" i="7"/>
  <c r="J40" i="7"/>
  <c r="J41" i="7"/>
  <c r="M9" i="8"/>
  <c r="N17" i="8"/>
  <c r="I26" i="8"/>
  <c r="J33" i="8"/>
  <c r="N9" i="8"/>
  <c r="K19" i="8"/>
  <c r="J26" i="8"/>
  <c r="N27" i="8"/>
  <c r="I30" i="8"/>
  <c r="K33" i="8"/>
  <c r="N34" i="8"/>
  <c r="K11" i="8"/>
  <c r="M13" i="8"/>
  <c r="I18" i="8"/>
  <c r="L19" i="8"/>
  <c r="K26" i="8"/>
  <c r="J30" i="8"/>
  <c r="L33" i="8"/>
  <c r="L26" i="8"/>
  <c r="I9" i="8"/>
  <c r="M11" i="8"/>
  <c r="J17" i="8"/>
  <c r="K18" i="8"/>
  <c r="N19" i="8"/>
  <c r="L25" i="8"/>
  <c r="M26" i="8"/>
  <c r="M28" i="8"/>
  <c r="L35" i="8"/>
  <c r="J9" i="8"/>
  <c r="N11" i="8"/>
  <c r="I14" i="8"/>
  <c r="K17" i="8"/>
  <c r="L18" i="8"/>
  <c r="N22" i="8"/>
  <c r="M25" i="8"/>
  <c r="N35" i="8"/>
  <c r="J14" i="8"/>
  <c r="M29" i="8"/>
  <c r="J34" i="8"/>
  <c r="N40" i="7"/>
  <c r="I11" i="7"/>
  <c r="K25" i="7"/>
  <c r="I31" i="7"/>
  <c r="K31" i="7"/>
  <c r="M31" i="7"/>
  <c r="K33" i="7"/>
  <c r="K24" i="7"/>
  <c r="N9" i="7"/>
  <c r="N14" i="7"/>
  <c r="M25" i="7"/>
  <c r="I30" i="7"/>
  <c r="N31" i="7"/>
  <c r="K30" i="7"/>
  <c r="L30" i="7"/>
  <c r="N30" i="7"/>
  <c r="M24" i="7"/>
  <c r="J28" i="7"/>
  <c r="L33" i="7"/>
  <c r="N24" i="7"/>
  <c r="M33" i="7"/>
  <c r="J31" i="7"/>
  <c r="I14" i="7"/>
  <c r="I17" i="7"/>
  <c r="J14" i="7"/>
  <c r="L17" i="7"/>
  <c r="J30" i="7"/>
  <c r="N33" i="7"/>
  <c r="K14" i="7"/>
  <c r="M17" i="7"/>
  <c r="K40" i="7"/>
  <c r="M15" i="7"/>
  <c r="I29" i="7"/>
  <c r="L40" i="7"/>
  <c r="K9" i="7"/>
  <c r="L15" i="7"/>
  <c r="N22" i="7"/>
  <c r="L25" i="7"/>
  <c r="N38" i="7"/>
  <c r="L41" i="7"/>
  <c r="M9" i="7"/>
  <c r="L14" i="7"/>
  <c r="N15" i="7"/>
  <c r="K17" i="7"/>
  <c r="I23" i="7"/>
  <c r="L24" i="7"/>
  <c r="N25" i="7"/>
  <c r="K32" i="7"/>
  <c r="I39" i="7"/>
  <c r="N41" i="7"/>
  <c r="J23" i="7"/>
  <c r="L32" i="7"/>
  <c r="J39" i="7"/>
  <c r="M40" i="7"/>
  <c r="M8" i="7"/>
  <c r="R8" i="7" s="1"/>
  <c r="K16" i="7"/>
  <c r="I22" i="7"/>
  <c r="K23" i="7"/>
  <c r="M32" i="7"/>
  <c r="K39" i="7"/>
  <c r="M10" i="7"/>
  <c r="I15" i="7"/>
  <c r="L16" i="7"/>
  <c r="N17" i="7"/>
  <c r="J22" i="7"/>
  <c r="L23" i="7"/>
  <c r="N32" i="7"/>
  <c r="M34" i="7"/>
  <c r="L39" i="7"/>
  <c r="J15" i="7"/>
  <c r="M16" i="7"/>
  <c r="K22" i="7"/>
  <c r="M23" i="7"/>
  <c r="I25" i="7"/>
  <c r="K38" i="7"/>
  <c r="M39" i="7"/>
  <c r="I41" i="7"/>
  <c r="I9" i="7"/>
  <c r="N16" i="7"/>
  <c r="L22" i="7"/>
  <c r="I33" i="7"/>
  <c r="L38" i="7"/>
  <c r="K41" i="7"/>
  <c r="U8" i="8"/>
  <c r="S8" i="8"/>
  <c r="I8" i="8"/>
  <c r="O8" i="8" s="1"/>
  <c r="I16" i="8"/>
  <c r="I24" i="8"/>
  <c r="I32" i="8"/>
  <c r="J8" i="8"/>
  <c r="N12" i="8"/>
  <c r="I15" i="8"/>
  <c r="J16" i="8"/>
  <c r="N20" i="8"/>
  <c r="I23" i="8"/>
  <c r="J24" i="8"/>
  <c r="M27" i="8"/>
  <c r="N28" i="8"/>
  <c r="I31" i="8"/>
  <c r="J32" i="8"/>
  <c r="L34" i="8"/>
  <c r="M35" i="8"/>
  <c r="N36" i="8"/>
  <c r="K8" i="8"/>
  <c r="J15" i="8"/>
  <c r="K16" i="8"/>
  <c r="J23" i="8"/>
  <c r="K24" i="8"/>
  <c r="J31" i="8"/>
  <c r="K32" i="8"/>
  <c r="L8" i="8"/>
  <c r="I13" i="8"/>
  <c r="K15" i="8"/>
  <c r="L16" i="8"/>
  <c r="I21" i="8"/>
  <c r="K23" i="8"/>
  <c r="L24" i="8"/>
  <c r="I29" i="8"/>
  <c r="K31" i="8"/>
  <c r="L32" i="8"/>
  <c r="I37" i="8"/>
  <c r="M8" i="8"/>
  <c r="I12" i="8"/>
  <c r="J13" i="8"/>
  <c r="K14" i="8"/>
  <c r="L15" i="8"/>
  <c r="M16" i="8"/>
  <c r="I20" i="8"/>
  <c r="J21" i="8"/>
  <c r="L23" i="8"/>
  <c r="M24" i="8"/>
  <c r="I28" i="8"/>
  <c r="J29" i="8"/>
  <c r="K30" i="8"/>
  <c r="L31" i="8"/>
  <c r="M32" i="8"/>
  <c r="I36" i="8"/>
  <c r="J37" i="8"/>
  <c r="I11" i="8"/>
  <c r="J12" i="8"/>
  <c r="K13" i="8"/>
  <c r="L14" i="8"/>
  <c r="M15" i="8"/>
  <c r="I19" i="8"/>
  <c r="J20" i="8"/>
  <c r="K21" i="8"/>
  <c r="L22" i="8"/>
  <c r="M23" i="8"/>
  <c r="I27" i="8"/>
  <c r="J28" i="8"/>
  <c r="K29" i="8"/>
  <c r="L30" i="8"/>
  <c r="M31" i="8"/>
  <c r="I35" i="8"/>
  <c r="J36" i="8"/>
  <c r="K37" i="8"/>
  <c r="L10" i="7"/>
  <c r="K10" i="7"/>
  <c r="J10" i="7"/>
  <c r="I10" i="7"/>
  <c r="N28" i="7"/>
  <c r="L28" i="7"/>
  <c r="M28" i="7"/>
  <c r="K28" i="7"/>
  <c r="N20" i="7"/>
  <c r="L20" i="7"/>
  <c r="M20" i="7"/>
  <c r="K20" i="7"/>
  <c r="I21" i="7"/>
  <c r="M26" i="7"/>
  <c r="M27" i="7"/>
  <c r="L27" i="7"/>
  <c r="J27" i="7"/>
  <c r="U7" i="7"/>
  <c r="U8" i="7" s="1"/>
  <c r="U9" i="7" s="1"/>
  <c r="U10" i="7" s="1"/>
  <c r="U11" i="7" s="1"/>
  <c r="M19" i="7"/>
  <c r="K19" i="7"/>
  <c r="L19" i="7"/>
  <c r="J19" i="7"/>
  <c r="I20" i="7"/>
  <c r="J21" i="7"/>
  <c r="N37" i="7"/>
  <c r="M37" i="7"/>
  <c r="L37" i="7"/>
  <c r="S7" i="7"/>
  <c r="S8" i="7" s="1"/>
  <c r="J8" i="7"/>
  <c r="I8" i="7"/>
  <c r="N13" i="7"/>
  <c r="M13" i="7"/>
  <c r="L13" i="7"/>
  <c r="L18" i="7"/>
  <c r="K18" i="7"/>
  <c r="J18" i="7"/>
  <c r="I18" i="7"/>
  <c r="J20" i="7"/>
  <c r="N36" i="7"/>
  <c r="L36" i="7"/>
  <c r="M36" i="7"/>
  <c r="K36" i="7"/>
  <c r="I37" i="7"/>
  <c r="M21" i="7"/>
  <c r="N21" i="7"/>
  <c r="L21" i="7"/>
  <c r="Q7" i="7"/>
  <c r="K8" i="7"/>
  <c r="N12" i="7"/>
  <c r="L12" i="7"/>
  <c r="M12" i="7"/>
  <c r="K12" i="7"/>
  <c r="I13" i="7"/>
  <c r="M18" i="7"/>
  <c r="N19" i="7"/>
  <c r="M35" i="7"/>
  <c r="L35" i="7"/>
  <c r="K35" i="7"/>
  <c r="J35" i="7"/>
  <c r="I36" i="7"/>
  <c r="J37" i="7"/>
  <c r="L26" i="7"/>
  <c r="J26" i="7"/>
  <c r="K26" i="7"/>
  <c r="I26" i="7"/>
  <c r="L8" i="7"/>
  <c r="M11" i="7"/>
  <c r="L11" i="7"/>
  <c r="K11" i="7"/>
  <c r="J11" i="7"/>
  <c r="I12" i="7"/>
  <c r="J13" i="7"/>
  <c r="N18" i="7"/>
  <c r="M29" i="7"/>
  <c r="N29" i="7"/>
  <c r="L29" i="7"/>
  <c r="L34" i="7"/>
  <c r="J34" i="7"/>
  <c r="K34" i="7"/>
  <c r="I34" i="7"/>
  <c r="I35" i="7"/>
  <c r="J36" i="7"/>
  <c r="K37" i="7"/>
  <c r="I42" i="7"/>
  <c r="J42" i="7"/>
  <c r="I16" i="7"/>
  <c r="I24" i="7"/>
  <c r="I32" i="7"/>
  <c r="I40" i="7"/>
  <c r="K42" i="7"/>
  <c r="S7" i="4"/>
  <c r="Q7" i="4"/>
  <c r="P7" i="4"/>
  <c r="O7" i="4"/>
  <c r="N7" i="4"/>
  <c r="N10" i="4" s="1"/>
  <c r="M7" i="4"/>
  <c r="K5" i="4"/>
  <c r="L5" i="4"/>
  <c r="N41" i="8" l="1"/>
  <c r="G19" i="4"/>
  <c r="S9" i="7"/>
  <c r="S10" i="7" s="1"/>
  <c r="S11" i="7" s="1"/>
  <c r="S12" i="7" s="1"/>
  <c r="S13" i="7" s="1"/>
  <c r="S14" i="7" s="1"/>
  <c r="S15" i="7" s="1"/>
  <c r="S16" i="7" s="1"/>
  <c r="S17" i="7" s="1"/>
  <c r="S18" i="7" s="1"/>
  <c r="S19" i="7" s="1"/>
  <c r="S20" i="7" s="1"/>
  <c r="S21" i="7" s="1"/>
  <c r="S22" i="7" s="1"/>
  <c r="S23" i="7" s="1"/>
  <c r="S24" i="7" s="1"/>
  <c r="S25" i="7" s="1"/>
  <c r="S26" i="7" s="1"/>
  <c r="S27" i="7" s="1"/>
  <c r="S28" i="7" s="1"/>
  <c r="S29" i="7" s="1"/>
  <c r="S30" i="7" s="1"/>
  <c r="S31" i="7" s="1"/>
  <c r="S32" i="7" s="1"/>
  <c r="S33" i="7" s="1"/>
  <c r="S34" i="7" s="1"/>
  <c r="S35" i="7" s="1"/>
  <c r="S36" i="7" s="1"/>
  <c r="S37" i="7" s="1"/>
  <c r="S38" i="7" s="1"/>
  <c r="S39" i="7" s="1"/>
  <c r="S40" i="7" s="1"/>
  <c r="S41" i="7" s="1"/>
  <c r="S42" i="7" s="1"/>
  <c r="S11" i="4"/>
  <c r="T11" i="4" s="1"/>
  <c r="S16" i="4"/>
  <c r="T16" i="4" s="1"/>
  <c r="S12" i="4"/>
  <c r="T12" i="4" s="1"/>
  <c r="S20" i="4"/>
  <c r="T20" i="4" s="1"/>
  <c r="P23" i="4"/>
  <c r="P24" i="4" s="1"/>
  <c r="P19" i="4"/>
  <c r="P15" i="4"/>
  <c r="P21" i="4"/>
  <c r="S9" i="8"/>
  <c r="S10" i="8" s="1"/>
  <c r="S11" i="8" s="1"/>
  <c r="U9" i="8"/>
  <c r="U10" i="8" s="1"/>
  <c r="U11" i="8" s="1"/>
  <c r="U12" i="8" s="1"/>
  <c r="U13" i="8" s="1"/>
  <c r="U14" i="8" s="1"/>
  <c r="U15" i="8" s="1"/>
  <c r="U16" i="8" s="1"/>
  <c r="U17" i="8" s="1"/>
  <c r="U18" i="8" s="1"/>
  <c r="U19" i="8" s="1"/>
  <c r="U20" i="8" s="1"/>
  <c r="U21" i="8" s="1"/>
  <c r="U22" i="8" s="1"/>
  <c r="U23" i="8" s="1"/>
  <c r="U24" i="8" s="1"/>
  <c r="U25" i="8" s="1"/>
  <c r="U26" i="8" s="1"/>
  <c r="U27" i="8" s="1"/>
  <c r="U28" i="8" s="1"/>
  <c r="U29" i="8" s="1"/>
  <c r="U30" i="8" s="1"/>
  <c r="U31" i="8" s="1"/>
  <c r="U32" i="8" s="1"/>
  <c r="U33" i="8" s="1"/>
  <c r="U34" i="8" s="1"/>
  <c r="U35" i="8" s="1"/>
  <c r="U36" i="8" s="1"/>
  <c r="U37" i="8" s="1"/>
  <c r="J15" i="9"/>
  <c r="I19" i="4" s="1"/>
  <c r="S19" i="4"/>
  <c r="I46" i="7"/>
  <c r="R9" i="7"/>
  <c r="R10" i="7" s="1"/>
  <c r="R11" i="7" s="1"/>
  <c r="R12" i="7" s="1"/>
  <c r="R13" i="7" s="1"/>
  <c r="R14" i="7" s="1"/>
  <c r="R15" i="7" s="1"/>
  <c r="R16" i="7" s="1"/>
  <c r="R17" i="7" s="1"/>
  <c r="R18" i="7" s="1"/>
  <c r="R19" i="7" s="1"/>
  <c r="R20" i="7" s="1"/>
  <c r="R21" i="7" s="1"/>
  <c r="R22" i="7" s="1"/>
  <c r="R23" i="7" s="1"/>
  <c r="R24" i="7" s="1"/>
  <c r="R25" i="7" s="1"/>
  <c r="R26" i="7" s="1"/>
  <c r="R27" i="7" s="1"/>
  <c r="R28" i="7" s="1"/>
  <c r="R29" i="7" s="1"/>
  <c r="R30" i="7" s="1"/>
  <c r="R31" i="7" s="1"/>
  <c r="R32" i="7" s="1"/>
  <c r="R33" i="7" s="1"/>
  <c r="R34" i="7" s="1"/>
  <c r="R35" i="7" s="1"/>
  <c r="R36" i="7" s="1"/>
  <c r="R37" i="7" s="1"/>
  <c r="R38" i="7" s="1"/>
  <c r="R39" i="7" s="1"/>
  <c r="R40" i="7" s="1"/>
  <c r="R41" i="7" s="1"/>
  <c r="R42" i="7" s="1"/>
  <c r="P8" i="7"/>
  <c r="P9" i="7" s="1"/>
  <c r="P10" i="7" s="1"/>
  <c r="P11" i="7" s="1"/>
  <c r="P12" i="7" s="1"/>
  <c r="P13" i="7" s="1"/>
  <c r="P14" i="7" s="1"/>
  <c r="P15" i="7" s="1"/>
  <c r="P16" i="7" s="1"/>
  <c r="P17" i="7" s="1"/>
  <c r="P18" i="7" s="1"/>
  <c r="P19" i="7" s="1"/>
  <c r="P20" i="7" s="1"/>
  <c r="P21" i="7" s="1"/>
  <c r="P22" i="7" s="1"/>
  <c r="P23" i="7" s="1"/>
  <c r="P24" i="7" s="1"/>
  <c r="P25" i="7" s="1"/>
  <c r="P26" i="7" s="1"/>
  <c r="P27" i="7" s="1"/>
  <c r="P28" i="7" s="1"/>
  <c r="P29" i="7" s="1"/>
  <c r="P30" i="7" s="1"/>
  <c r="P31" i="7" s="1"/>
  <c r="P32" i="7" s="1"/>
  <c r="P33" i="7" s="1"/>
  <c r="P34" i="7" s="1"/>
  <c r="P35" i="7" s="1"/>
  <c r="P36" i="7" s="1"/>
  <c r="P37" i="7" s="1"/>
  <c r="P38" i="7" s="1"/>
  <c r="P39" i="7" s="1"/>
  <c r="P40" i="7" s="1"/>
  <c r="P41" i="7" s="1"/>
  <c r="P42" i="7" s="1"/>
  <c r="P46" i="7" s="1"/>
  <c r="R10" i="4" s="1"/>
  <c r="S10" i="4" s="1"/>
  <c r="M15" i="9"/>
  <c r="L15" i="9"/>
  <c r="K15" i="9"/>
  <c r="R19" i="4" s="1"/>
  <c r="N15" i="9"/>
  <c r="M41" i="8"/>
  <c r="R8" i="8"/>
  <c r="R9" i="8" s="1"/>
  <c r="R10" i="8" s="1"/>
  <c r="R11" i="8" s="1"/>
  <c r="R12" i="8" s="1"/>
  <c r="R13" i="8" s="1"/>
  <c r="R14" i="8" s="1"/>
  <c r="R15" i="8" s="1"/>
  <c r="R16" i="8" s="1"/>
  <c r="R17" i="8" s="1"/>
  <c r="R18" i="8" s="1"/>
  <c r="R19" i="8" s="1"/>
  <c r="R20" i="8" s="1"/>
  <c r="R21" i="8" s="1"/>
  <c r="R22" i="8" s="1"/>
  <c r="R23" i="8" s="1"/>
  <c r="R24" i="8" s="1"/>
  <c r="R25" i="8" s="1"/>
  <c r="R26" i="8" s="1"/>
  <c r="R27" i="8" s="1"/>
  <c r="R28" i="8" s="1"/>
  <c r="R29" i="8" s="1"/>
  <c r="R30" i="8" s="1"/>
  <c r="R31" i="8" s="1"/>
  <c r="R32" i="8" s="1"/>
  <c r="R33" i="8" s="1"/>
  <c r="R34" i="8" s="1"/>
  <c r="R35" i="8" s="1"/>
  <c r="R36" i="8" s="1"/>
  <c r="R37" i="8" s="1"/>
  <c r="K41" i="8"/>
  <c r="R15" i="4" s="1"/>
  <c r="P8" i="8"/>
  <c r="P9" i="8" s="1"/>
  <c r="P10" i="8" s="1"/>
  <c r="P11" i="8" s="1"/>
  <c r="P12" i="8" s="1"/>
  <c r="P13" i="8" s="1"/>
  <c r="P14" i="8" s="1"/>
  <c r="P15" i="8" s="1"/>
  <c r="P16" i="8" s="1"/>
  <c r="P17" i="8" s="1"/>
  <c r="P18" i="8" s="1"/>
  <c r="P19" i="8" s="1"/>
  <c r="P20" i="8" s="1"/>
  <c r="P21" i="8" s="1"/>
  <c r="P22" i="8" s="1"/>
  <c r="P23" i="8" s="1"/>
  <c r="P24" i="8" s="1"/>
  <c r="P25" i="8" s="1"/>
  <c r="P26" i="8" s="1"/>
  <c r="P27" i="8" s="1"/>
  <c r="P28" i="8" s="1"/>
  <c r="P29" i="8" s="1"/>
  <c r="P30" i="8" s="1"/>
  <c r="P31" i="8" s="1"/>
  <c r="P32" i="8" s="1"/>
  <c r="P33" i="8" s="1"/>
  <c r="P34" i="8" s="1"/>
  <c r="P35" i="8" s="1"/>
  <c r="P36" i="8" s="1"/>
  <c r="P37" i="8" s="1"/>
  <c r="P41" i="8" s="1"/>
  <c r="S15" i="4" s="1"/>
  <c r="S12" i="8"/>
  <c r="S13" i="8" s="1"/>
  <c r="S14" i="8" s="1"/>
  <c r="S15" i="8" s="1"/>
  <c r="S16" i="8" s="1"/>
  <c r="S17" i="8" s="1"/>
  <c r="S18" i="8" s="1"/>
  <c r="S19" i="8" s="1"/>
  <c r="S20" i="8" s="1"/>
  <c r="S21" i="8" s="1"/>
  <c r="S22" i="8" s="1"/>
  <c r="S23" i="8" s="1"/>
  <c r="S24" i="8" s="1"/>
  <c r="S25" i="8" s="1"/>
  <c r="S26" i="8" s="1"/>
  <c r="S27" i="8" s="1"/>
  <c r="S28" i="8" s="1"/>
  <c r="S29" i="8" s="1"/>
  <c r="S30" i="8" s="1"/>
  <c r="S31" i="8" s="1"/>
  <c r="S32" i="8" s="1"/>
  <c r="S33" i="8" s="1"/>
  <c r="S34" i="8" s="1"/>
  <c r="S35" i="8" s="1"/>
  <c r="S36" i="8" s="1"/>
  <c r="S37" i="8" s="1"/>
  <c r="L41" i="8"/>
  <c r="T8" i="8"/>
  <c r="T9" i="8" s="1"/>
  <c r="T10" i="8" s="1"/>
  <c r="T11" i="8" s="1"/>
  <c r="T12" i="8" s="1"/>
  <c r="T13" i="8" s="1"/>
  <c r="T14" i="8" s="1"/>
  <c r="T15" i="8" s="1"/>
  <c r="T16" i="8" s="1"/>
  <c r="T17" i="8" s="1"/>
  <c r="T18" i="8" s="1"/>
  <c r="T19" i="8" s="1"/>
  <c r="T20" i="8" s="1"/>
  <c r="T21" i="8" s="1"/>
  <c r="T22" i="8" s="1"/>
  <c r="T23" i="8" s="1"/>
  <c r="T24" i="8" s="1"/>
  <c r="T25" i="8" s="1"/>
  <c r="T26" i="8" s="1"/>
  <c r="T27" i="8" s="1"/>
  <c r="T28" i="8" s="1"/>
  <c r="T29" i="8" s="1"/>
  <c r="T30" i="8" s="1"/>
  <c r="T31" i="8" s="1"/>
  <c r="T32" i="8" s="1"/>
  <c r="T33" i="8" s="1"/>
  <c r="T34" i="8" s="1"/>
  <c r="T35" i="8" s="1"/>
  <c r="T36" i="8" s="1"/>
  <c r="T37" i="8" s="1"/>
  <c r="Q8" i="8"/>
  <c r="Q9" i="8" s="1"/>
  <c r="Q10" i="8" s="1"/>
  <c r="Q11" i="8" s="1"/>
  <c r="Q12" i="8" s="1"/>
  <c r="Q13" i="8" s="1"/>
  <c r="Q14" i="8" s="1"/>
  <c r="Q15" i="8" s="1"/>
  <c r="Q16" i="8" s="1"/>
  <c r="Q17" i="8" s="1"/>
  <c r="Q18" i="8" s="1"/>
  <c r="Q19" i="8" s="1"/>
  <c r="Q20" i="8" s="1"/>
  <c r="Q21" i="8" s="1"/>
  <c r="Q22" i="8" s="1"/>
  <c r="Q23" i="8" s="1"/>
  <c r="Q24" i="8" s="1"/>
  <c r="Q25" i="8" s="1"/>
  <c r="Q26" i="8" s="1"/>
  <c r="Q27" i="8" s="1"/>
  <c r="Q28" i="8" s="1"/>
  <c r="Q29" i="8" s="1"/>
  <c r="Q30" i="8" s="1"/>
  <c r="Q31" i="8" s="1"/>
  <c r="Q32" i="8" s="1"/>
  <c r="Q33" i="8" s="1"/>
  <c r="Q34" i="8" s="1"/>
  <c r="Q35" i="8" s="1"/>
  <c r="Q36" i="8" s="1"/>
  <c r="Q37" i="8" s="1"/>
  <c r="J41" i="8"/>
  <c r="I15" i="4" s="1"/>
  <c r="O9" i="8"/>
  <c r="O10" i="8" s="1"/>
  <c r="O11" i="8" s="1"/>
  <c r="O12" i="8" s="1"/>
  <c r="O13" i="8" s="1"/>
  <c r="O14" i="8" s="1"/>
  <c r="O15" i="8" s="1"/>
  <c r="O16" i="8" s="1"/>
  <c r="O17" i="8" s="1"/>
  <c r="O18" i="8" s="1"/>
  <c r="O19" i="8" s="1"/>
  <c r="O20" i="8" s="1"/>
  <c r="O21" i="8" s="1"/>
  <c r="O22" i="8" s="1"/>
  <c r="O23" i="8" s="1"/>
  <c r="O24" i="8" s="1"/>
  <c r="O25" i="8" s="1"/>
  <c r="O26" i="8" s="1"/>
  <c r="O27" i="8" s="1"/>
  <c r="O28" i="8" s="1"/>
  <c r="O29" i="8" s="1"/>
  <c r="O30" i="8" s="1"/>
  <c r="O31" i="8" s="1"/>
  <c r="O32" i="8" s="1"/>
  <c r="O33" i="8" s="1"/>
  <c r="O34" i="8" s="1"/>
  <c r="O35" i="8" s="1"/>
  <c r="O36" i="8" s="1"/>
  <c r="O37" i="8" s="1"/>
  <c r="O41" i="8" s="1"/>
  <c r="V8" i="8"/>
  <c r="V9" i="8" s="1"/>
  <c r="V10" i="8" s="1"/>
  <c r="V11" i="8" s="1"/>
  <c r="V12" i="8" s="1"/>
  <c r="V13" i="8" s="1"/>
  <c r="V14" i="8" s="1"/>
  <c r="V15" i="8" s="1"/>
  <c r="V16" i="8" s="1"/>
  <c r="V17" i="8" s="1"/>
  <c r="V18" i="8" s="1"/>
  <c r="V19" i="8" s="1"/>
  <c r="V20" i="8" s="1"/>
  <c r="V21" i="8" s="1"/>
  <c r="V22" i="8" s="1"/>
  <c r="V23" i="8" s="1"/>
  <c r="V24" i="8" s="1"/>
  <c r="V25" i="8" s="1"/>
  <c r="V26" i="8" s="1"/>
  <c r="V27" i="8" s="1"/>
  <c r="V28" i="8" s="1"/>
  <c r="V29" i="8" s="1"/>
  <c r="V30" i="8" s="1"/>
  <c r="V31" i="8" s="1"/>
  <c r="V32" i="8" s="1"/>
  <c r="V33" i="8" s="1"/>
  <c r="V34" i="8" s="1"/>
  <c r="V35" i="8" s="1"/>
  <c r="V36" i="8" s="1"/>
  <c r="V37" i="8" s="1"/>
  <c r="V41" i="8" s="1"/>
  <c r="I41" i="8"/>
  <c r="G15" i="4" s="1"/>
  <c r="U12" i="7"/>
  <c r="U13" i="7" s="1"/>
  <c r="U14" i="7" s="1"/>
  <c r="U15" i="7" s="1"/>
  <c r="U16" i="7" s="1"/>
  <c r="U17" i="7" s="1"/>
  <c r="U18" i="7" s="1"/>
  <c r="U19" i="7" s="1"/>
  <c r="U20" i="7" s="1"/>
  <c r="U21" i="7" s="1"/>
  <c r="U22" i="7" s="1"/>
  <c r="U23" i="7" s="1"/>
  <c r="U24" i="7" s="1"/>
  <c r="U25" i="7" s="1"/>
  <c r="U26" i="7" s="1"/>
  <c r="U27" i="7" s="1"/>
  <c r="U28" i="7" s="1"/>
  <c r="U29" i="7" s="1"/>
  <c r="U30" i="7" s="1"/>
  <c r="U31" i="7" s="1"/>
  <c r="U32" i="7" s="1"/>
  <c r="U33" i="7" s="1"/>
  <c r="U34" i="7" s="1"/>
  <c r="U35" i="7" s="1"/>
  <c r="U36" i="7" s="1"/>
  <c r="U37" i="7" s="1"/>
  <c r="U38" i="7" s="1"/>
  <c r="U39" i="7" s="1"/>
  <c r="U40" i="7" s="1"/>
  <c r="U41" i="7" s="1"/>
  <c r="U42" i="7" s="1"/>
  <c r="O8" i="7"/>
  <c r="O9" i="7" s="1"/>
  <c r="O10" i="7" s="1"/>
  <c r="O11" i="7" s="1"/>
  <c r="O12" i="7" s="1"/>
  <c r="O13" i="7" s="1"/>
  <c r="O14" i="7" s="1"/>
  <c r="O15" i="7" s="1"/>
  <c r="O16" i="7" s="1"/>
  <c r="O17" i="7" s="1"/>
  <c r="O18" i="7" s="1"/>
  <c r="O19" i="7" s="1"/>
  <c r="O20" i="7" s="1"/>
  <c r="O21" i="7" s="1"/>
  <c r="O22" i="7" s="1"/>
  <c r="O23" i="7" s="1"/>
  <c r="O24" i="7" s="1"/>
  <c r="O25" i="7" s="1"/>
  <c r="O26" i="7" s="1"/>
  <c r="O27" i="7" s="1"/>
  <c r="O28" i="7" s="1"/>
  <c r="O29" i="7" s="1"/>
  <c r="O30" i="7" s="1"/>
  <c r="O31" i="7" s="1"/>
  <c r="O32" i="7" s="1"/>
  <c r="O33" i="7" s="1"/>
  <c r="O34" i="7" s="1"/>
  <c r="O35" i="7" s="1"/>
  <c r="O36" i="7" s="1"/>
  <c r="O37" i="7" s="1"/>
  <c r="O38" i="7" s="1"/>
  <c r="O39" i="7" s="1"/>
  <c r="O40" i="7" s="1"/>
  <c r="O41" i="7" s="1"/>
  <c r="O42" i="7" s="1"/>
  <c r="O46" i="7" s="1"/>
  <c r="G10" i="4" s="1"/>
  <c r="V8" i="7"/>
  <c r="V9" i="7" s="1"/>
  <c r="V10" i="7" s="1"/>
  <c r="V11" i="7" s="1"/>
  <c r="V12" i="7" s="1"/>
  <c r="V13" i="7" s="1"/>
  <c r="V14" i="7" s="1"/>
  <c r="V15" i="7" s="1"/>
  <c r="V16" i="7" s="1"/>
  <c r="V17" i="7" s="1"/>
  <c r="V18" i="7" s="1"/>
  <c r="V19" i="7" s="1"/>
  <c r="V20" i="7" s="1"/>
  <c r="V21" i="7" s="1"/>
  <c r="V22" i="7" s="1"/>
  <c r="V23" i="7" s="1"/>
  <c r="V24" i="7" s="1"/>
  <c r="V25" i="7" s="1"/>
  <c r="V26" i="7" s="1"/>
  <c r="V27" i="7" s="1"/>
  <c r="V28" i="7" s="1"/>
  <c r="V29" i="7" s="1"/>
  <c r="V30" i="7" s="1"/>
  <c r="V31" i="7" s="1"/>
  <c r="V32" i="7" s="1"/>
  <c r="V33" i="7" s="1"/>
  <c r="V34" i="7" s="1"/>
  <c r="V35" i="7" s="1"/>
  <c r="V36" i="7" s="1"/>
  <c r="V37" i="7" s="1"/>
  <c r="V38" i="7" s="1"/>
  <c r="V39" i="7" s="1"/>
  <c r="V40" i="7" s="1"/>
  <c r="V41" i="7" s="1"/>
  <c r="V42" i="7" s="1"/>
  <c r="V46" i="7" s="1"/>
  <c r="J46" i="7"/>
  <c r="I10" i="4" s="1"/>
  <c r="Q8" i="7"/>
  <c r="Q9" i="7" s="1"/>
  <c r="Q10" i="7" s="1"/>
  <c r="Q11" i="7" s="1"/>
  <c r="Q12" i="7" s="1"/>
  <c r="Q13" i="7" s="1"/>
  <c r="Q14" i="7" s="1"/>
  <c r="Q15" i="7" s="1"/>
  <c r="Q16" i="7" s="1"/>
  <c r="Q17" i="7" s="1"/>
  <c r="Q18" i="7" s="1"/>
  <c r="Q19" i="7" s="1"/>
  <c r="Q20" i="7" s="1"/>
  <c r="Q21" i="7" s="1"/>
  <c r="Q22" i="7" s="1"/>
  <c r="Q23" i="7" s="1"/>
  <c r="Q24" i="7" s="1"/>
  <c r="Q25" i="7" s="1"/>
  <c r="Q26" i="7" s="1"/>
  <c r="Q27" i="7" s="1"/>
  <c r="Q28" i="7" s="1"/>
  <c r="Q29" i="7" s="1"/>
  <c r="Q30" i="7" s="1"/>
  <c r="Q31" i="7" s="1"/>
  <c r="Q32" i="7" s="1"/>
  <c r="Q33" i="7" s="1"/>
  <c r="Q34" i="7" s="1"/>
  <c r="Q35" i="7" s="1"/>
  <c r="Q36" i="7" s="1"/>
  <c r="Q37" i="7" s="1"/>
  <c r="Q38" i="7" s="1"/>
  <c r="Q39" i="7" s="1"/>
  <c r="Q40" i="7" s="1"/>
  <c r="Q41" i="7" s="1"/>
  <c r="Q42" i="7" s="1"/>
  <c r="T8" i="7"/>
  <c r="T9" i="7" s="1"/>
  <c r="T10" i="7" s="1"/>
  <c r="T11" i="7" s="1"/>
  <c r="T12" i="7" s="1"/>
  <c r="T13" i="7" s="1"/>
  <c r="T14" i="7" s="1"/>
  <c r="T15" i="7" s="1"/>
  <c r="T16" i="7" s="1"/>
  <c r="T17" i="7" s="1"/>
  <c r="T18" i="7" s="1"/>
  <c r="T19" i="7" s="1"/>
  <c r="T20" i="7" s="1"/>
  <c r="T21" i="7" s="1"/>
  <c r="T22" i="7" s="1"/>
  <c r="T23" i="7" s="1"/>
  <c r="T24" i="7" s="1"/>
  <c r="T25" i="7" s="1"/>
  <c r="T26" i="7" s="1"/>
  <c r="T27" i="7" s="1"/>
  <c r="T28" i="7" s="1"/>
  <c r="T29" i="7" s="1"/>
  <c r="T30" i="7" s="1"/>
  <c r="T31" i="7" s="1"/>
  <c r="T32" i="7" s="1"/>
  <c r="T33" i="7" s="1"/>
  <c r="T34" i="7" s="1"/>
  <c r="T35" i="7" s="1"/>
  <c r="T36" i="7" s="1"/>
  <c r="T37" i="7" s="1"/>
  <c r="T38" i="7" s="1"/>
  <c r="T39" i="7" s="1"/>
  <c r="T40" i="7" s="1"/>
  <c r="T41" i="7" s="1"/>
  <c r="T42" i="7" s="1"/>
  <c r="L46" i="7"/>
  <c r="M46" i="7"/>
  <c r="K46" i="7"/>
  <c r="N46" i="7"/>
  <c r="Q21" i="4"/>
  <c r="O21" i="4"/>
  <c r="K21" i="4"/>
  <c r="L21" i="4"/>
  <c r="M21" i="4"/>
  <c r="S21" i="4" l="1"/>
  <c r="S24" i="4" s="1"/>
  <c r="J10" i="4"/>
  <c r="G21" i="4"/>
  <c r="G24" i="4" s="1"/>
  <c r="G25" i="4" s="1"/>
  <c r="R24" i="4"/>
  <c r="R21" i="4"/>
  <c r="I24" i="4"/>
  <c r="I21" i="4"/>
  <c r="J19" i="4"/>
  <c r="T19" i="4" s="1"/>
  <c r="J15" i="4"/>
  <c r="T15" i="4" s="1"/>
  <c r="U15" i="4" s="1"/>
  <c r="N21" i="4"/>
  <c r="J24" i="4" l="1"/>
  <c r="J21" i="4"/>
  <c r="L10" i="4"/>
  <c r="K10" i="4"/>
  <c r="N24" i="4" l="1"/>
  <c r="P10" i="4"/>
  <c r="T10" i="4" s="1"/>
  <c r="K24" i="4"/>
  <c r="O10" i="4"/>
  <c r="O24" i="4" s="1"/>
  <c r="M10" i="4"/>
  <c r="M24" i="4" s="1"/>
  <c r="Q10" i="4"/>
  <c r="Q24" i="4" s="1"/>
  <c r="L24" i="4"/>
  <c r="U10" i="4" l="1"/>
  <c r="T21" i="4"/>
  <c r="U21" i="4" l="1"/>
  <c r="U24" i="4" s="1"/>
  <c r="T24" i="4"/>
</calcChain>
</file>

<file path=xl/sharedStrings.xml><?xml version="1.0" encoding="utf-8"?>
<sst xmlns="http://schemas.openxmlformats.org/spreadsheetml/2006/main" count="358" uniqueCount="146">
  <si>
    <t>VALUES USED IN QUANTITY CALCULATIONS</t>
  </si>
  <si>
    <t xml:space="preserve">INITIALS </t>
  </si>
  <si>
    <t>DATE</t>
  </si>
  <si>
    <t>REMARKS</t>
  </si>
  <si>
    <t>VALUE</t>
  </si>
  <si>
    <t>NUMBER</t>
  </si>
  <si>
    <t>UNIT</t>
  </si>
  <si>
    <t>CREATED BY:</t>
  </si>
  <si>
    <t>UPDATED BY:</t>
  </si>
  <si>
    <t>LOCATION</t>
  </si>
  <si>
    <t>STATION</t>
  </si>
  <si>
    <t>WORKBOOK LOG</t>
  </si>
  <si>
    <t>BID ITEM LOG</t>
  </si>
  <si>
    <t>KES</t>
  </si>
  <si>
    <t xml:space="preserve">This log is intended to track the evolution of the quantity template workbook. </t>
  </si>
  <si>
    <t>Version 1.0 of the Earthwork Quantity Template Workbook</t>
  </si>
  <si>
    <t>EBS</t>
  </si>
  <si>
    <t>REDUCED EBS IN FILL</t>
  </si>
  <si>
    <t xml:space="preserve">EBS EXCAVATION </t>
  </si>
  <si>
    <t>(CY)</t>
  </si>
  <si>
    <t>EARTHWORK SUMMARY</t>
  </si>
  <si>
    <t>EXPANDED MARSH BACKFILL</t>
  </si>
  <si>
    <t>EXPANDED ROCK</t>
  </si>
  <si>
    <t>REDUCED MARSH IN FILL</t>
  </si>
  <si>
    <t>SUBTOTAL</t>
  </si>
  <si>
    <t>PROJECT TOTAL</t>
  </si>
  <si>
    <t>TO</t>
  </si>
  <si>
    <t>-</t>
  </si>
  <si>
    <t>NOTE</t>
  </si>
  <si>
    <t>DIVISION</t>
  </si>
  <si>
    <t>FILL EXPANSION FACTOR</t>
  </si>
  <si>
    <t>ROCK EXPANSION FACTOR</t>
  </si>
  <si>
    <t>MARSH BACKFILL EXPANSION FACTOR</t>
  </si>
  <si>
    <t>MARSH REDUCTION FACTOR</t>
  </si>
  <si>
    <t>EBS BACKFILL EXPANSION FACTOR</t>
  </si>
  <si>
    <t>EBS REDUCTION FACTOR</t>
  </si>
  <si>
    <t>NA</t>
  </si>
  <si>
    <t>FACTOR</t>
  </si>
  <si>
    <t>Will be backfilled with Granular Backfill (or Cut, or Borrow)</t>
  </si>
  <si>
    <t>Reduced Marsh Excavation that can be used in Fill</t>
  </si>
  <si>
    <t>Note 6 - If excavated Marsh can be used in Fill</t>
  </si>
  <si>
    <t>Reduced EBS Excavation that can be used in Fill</t>
  </si>
  <si>
    <t>Note 7 - If excavated EBS can be used in Fill</t>
  </si>
  <si>
    <t>If Marsh or EBS to be backfilled with Cut or Borrow: [(Cut + Marsh Exc + EBS) - ((Fill - Reduced Marsh in Fill) - (Reduced EBS in Fill) - Expanded Rock) * Fill Factor)]</t>
  </si>
  <si>
    <t>If Marsh and EBS to be backfilled with Granular: [(Cut + EBS + Marsh Exc) - ((Fill - (Reduced Marsh in Fill) - (Reduced EBS in Fill) - (Expanded Rock)) * Fill Factor))]</t>
  </si>
  <si>
    <t>If Marsh and EBS to be backfilled with Granular: [(Cut) - ((Fill - Expanded Rock) * Fill Factor))]</t>
  </si>
  <si>
    <t>If Marsh and EBS to be backfilled with Cut or Borrow: [(Cut) - ((Fill - Expanded Rock) * Fill Factor))]</t>
  </si>
  <si>
    <t>1) Common Excavation is the sum of the Cut and EBS Excavation columns.</t>
  </si>
  <si>
    <t>This log is intended to track the periodic updating of bid item names, numbers, and units by project.</t>
  </si>
  <si>
    <t xml:space="preserve">2) Salvaged/Unusable Pavement Material is included in Cut. </t>
  </si>
  <si>
    <t>Version 1.1 of the Earthwork Quantity Template Workbook</t>
  </si>
  <si>
    <t>COMMENTS</t>
  </si>
  <si>
    <t xml:space="preserve">    AREA (SF)</t>
  </si>
  <si>
    <t xml:space="preserve">     Incremental Vol (CY) (Unadjusted)</t>
  </si>
  <si>
    <t xml:space="preserve">     Cumulative Vol (CY)</t>
  </si>
  <si>
    <t>Salvaged/Unusable</t>
  </si>
  <si>
    <t>Expanded</t>
  </si>
  <si>
    <t xml:space="preserve">Reduced Marsh </t>
  </si>
  <si>
    <t>Reduced EBS</t>
  </si>
  <si>
    <t>Cut</t>
  </si>
  <si>
    <t>Pavement Material</t>
  </si>
  <si>
    <t>Fill</t>
  </si>
  <si>
    <t>Marsh Exc</t>
  </si>
  <si>
    <t>Rock Exc</t>
  </si>
  <si>
    <t>Marsh Backfill</t>
  </si>
  <si>
    <t>Rock</t>
  </si>
  <si>
    <t>EBS Backfill</t>
  </si>
  <si>
    <t>in Fill</t>
  </si>
  <si>
    <t>Mass Ordinate</t>
  </si>
  <si>
    <t>Distance</t>
  </si>
  <si>
    <t>Note 1</t>
  </si>
  <si>
    <t>Note 2</t>
  </si>
  <si>
    <t>Note 3</t>
  </si>
  <si>
    <t>Note 4</t>
  </si>
  <si>
    <t>Note 5</t>
  </si>
  <si>
    <t>Note 6</t>
  </si>
  <si>
    <t>Note 7</t>
  </si>
  <si>
    <t>Note 8</t>
  </si>
  <si>
    <t>Notes:</t>
  </si>
  <si>
    <t>1 - Cut</t>
  </si>
  <si>
    <t>Cut includes Salvaged/Unusable Pavement material</t>
  </si>
  <si>
    <t>2 - Salvaged/Unusable Pavement Material</t>
  </si>
  <si>
    <t>This does not show up in cross sections</t>
  </si>
  <si>
    <t>3 - Fill</t>
  </si>
  <si>
    <t>Does not include Unusable Pavement Exc volume</t>
  </si>
  <si>
    <t>4 - Expanded Marsh Backfill</t>
  </si>
  <si>
    <t>Note 4 - Select one based on input dialog selection</t>
  </si>
  <si>
    <t>5 - Expanded EBS</t>
  </si>
  <si>
    <t>Note 5 - Select one based on input dialog selection</t>
  </si>
  <si>
    <t>6 - Reduced Marsh in Fill</t>
  </si>
  <si>
    <t>7 - Reduced EBS in Fill</t>
  </si>
  <si>
    <t>8 - Mass Ordinate</t>
  </si>
  <si>
    <t>Note 8 - Select one based on mass haul input dialog selection.  EBS and Marsh Exc used outside 1:1 in fill slopes</t>
  </si>
  <si>
    <t>EBS and Marsh Exc used outside 1:1 in fill slopes</t>
  </si>
  <si>
    <t>Marsh and EBS are not usable outside the 1:1 slopes</t>
  </si>
  <si>
    <t xml:space="preserve"> Marsh and EBS are not usable outside the 1:1 slopes</t>
  </si>
  <si>
    <t>EB/WB STH 60</t>
  </si>
  <si>
    <t>NB/SB CTH Y</t>
  </si>
  <si>
    <t>RAB Circle</t>
  </si>
  <si>
    <t>EB/WB STH 60 TOTALS</t>
  </si>
  <si>
    <t>NB/SB CTH Y TOTALS</t>
  </si>
  <si>
    <t>RAB CIRCLE</t>
  </si>
  <si>
    <t>RAB CIRCLE TOTALS</t>
  </si>
  <si>
    <t>UNDISTRIBUTED</t>
  </si>
  <si>
    <t>3) Salvaged/Unusable Pavement Material is the existing concrete and asphalt pavement volume, not available for fill  (material to be wasted)</t>
  </si>
  <si>
    <t>4) Available Material = Cut - Salvaged/Unusable Pavement Material (0 if negative)</t>
  </si>
  <si>
    <t>6) Expanded Fill. Factor = 1.25</t>
  </si>
  <si>
    <t>8) Waste  = Mass Ordinate if positive (for information only)</t>
  </si>
  <si>
    <t>STH 60</t>
  </si>
  <si>
    <t>CTH Y</t>
  </si>
  <si>
    <t>RAB CIRLE</t>
  </si>
  <si>
    <t>CUT</t>
  </si>
  <si>
    <t>--</t>
  </si>
  <si>
    <t>205.0100 EXCAVATION COMMON (1)</t>
  </si>
  <si>
    <t>SALVAGED/ UNUSABLE PAVEMENT MATERIAL (2)(3)</t>
  </si>
  <si>
    <t>AVAILABLE MATERIAL (4)</t>
  </si>
  <si>
    <t>BORROW (9)</t>
  </si>
  <si>
    <t>MASS ORDINATE (7) +/-</t>
  </si>
  <si>
    <t>EXPANDED FILL (6)</t>
  </si>
  <si>
    <t xml:space="preserve">UNEXPANDED FILL </t>
  </si>
  <si>
    <t>EXPANDED EBS BACKFILL (5)</t>
  </si>
  <si>
    <t>5) Expanded EBS Backfill - This is to be filled with breaker run.</t>
  </si>
  <si>
    <t>WASTE (8)(9)</t>
  </si>
  <si>
    <t>9) Assumes all EBS will be wasted.</t>
  </si>
  <si>
    <t>NOTE 10</t>
  </si>
  <si>
    <t>106+63</t>
  </si>
  <si>
    <t>107+83</t>
  </si>
  <si>
    <t>RT</t>
  </si>
  <si>
    <t>EB</t>
  </si>
  <si>
    <t>109+49</t>
  </si>
  <si>
    <t>110+96</t>
  </si>
  <si>
    <t>LT</t>
  </si>
  <si>
    <t>209+19</t>
  </si>
  <si>
    <t>209+78</t>
  </si>
  <si>
    <t>NB</t>
  </si>
  <si>
    <t>1+00</t>
  </si>
  <si>
    <t>4+45.58</t>
  </si>
  <si>
    <t>RT/LT</t>
  </si>
  <si>
    <t>C</t>
  </si>
  <si>
    <t>SF</t>
  </si>
  <si>
    <t>depth (ft)</t>
  </si>
  <si>
    <t>CF</t>
  </si>
  <si>
    <t>CY</t>
  </si>
  <si>
    <t>CY rounded up</t>
  </si>
  <si>
    <t>7) The Mass Ordinate = available material - expanded fill; a + or - Qty calculated for the Division. Plus quantity indicates an excess of material, minus indicates a shortage of material.</t>
  </si>
  <si>
    <t>10) Fill material required to backfill the existing asphalt pavement volume in locations where the proposed datum is higher than the existing ground. See also "Asphaltic Surface Removal" table.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</si>
</sst>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###&quot;+&quot;##"/>
    <numFmt numFmtId="165" formatCode="#,###_0;\-#,###_0;&quot;--&quot;_0;@"/>
    <numFmt numFmtId="166" formatCode="0.0000"/>
    <numFmt numFmtId="167" formatCode="000\+00"/>
    <numFmt numFmtId="168" formatCode="###&quot;' RT&quot;;###&quot;' LT&quot;"/>
    <numFmt numFmtId="169" formatCode="#,##0;;&quot;--&quot;;@"/>
    <numFmt numFmtId="170" formatCode="#\+##"/>
  </numFmts>
  <fonts count="12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8"/>
      <color theme="1"/>
      <name val="Arial"/>
      <family val="2"/>
    </font>
    <font>
      <sz val="11"/>
      <color theme="1"/>
      <name val="Arial"/>
      <family val="2"/>
    </font>
    <font>
      <sz val="8"/>
      <color rgb="FF3F3F76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3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211">
    <xf numFmtId="0" fontId="0" fillId="0" borderId="0" xfId="0"/>
    <xf numFmtId="0" fontId="3" fillId="0" borderId="0" xfId="0" applyFont="1"/>
    <xf numFmtId="0" fontId="2" fillId="0" borderId="0" xfId="0" applyFont="1" applyFill="1" applyAlignment="1">
      <alignment horizontal="left"/>
    </xf>
    <xf numFmtId="0" fontId="2" fillId="0" borderId="0" xfId="0" applyFont="1" applyFill="1"/>
    <xf numFmtId="0" fontId="2" fillId="0" borderId="8" xfId="0" applyFont="1" applyFill="1" applyBorder="1"/>
    <xf numFmtId="0" fontId="4" fillId="2" borderId="1" xfId="1" applyFont="1"/>
    <xf numFmtId="14" fontId="4" fillId="2" borderId="1" xfId="1" applyNumberFormat="1" applyFont="1"/>
    <xf numFmtId="0" fontId="4" fillId="2" borderId="9" xfId="1" applyFont="1" applyBorder="1"/>
    <xf numFmtId="0" fontId="2" fillId="0" borderId="0" xfId="0" applyFont="1" applyFill="1" applyBorder="1" applyAlignment="1">
      <alignment horizontal="left"/>
    </xf>
    <xf numFmtId="0" fontId="3" fillId="0" borderId="8" xfId="0" applyFont="1" applyBorder="1"/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6" fillId="0" borderId="0" xfId="0" applyFont="1" applyFill="1"/>
    <xf numFmtId="2" fontId="4" fillId="2" borderId="1" xfId="1" applyNumberFormat="1" applyFont="1"/>
    <xf numFmtId="0" fontId="4" fillId="2" borderId="1" xfId="1" applyNumberFormat="1" applyFont="1"/>
    <xf numFmtId="0" fontId="5" fillId="0" borderId="10" xfId="0" applyFont="1" applyFill="1" applyBorder="1" applyAlignment="1"/>
    <xf numFmtId="164" fontId="5" fillId="0" borderId="0" xfId="0" applyNumberFormat="1" applyFont="1" applyFill="1" applyBorder="1" applyAlignment="1">
      <alignment horizontal="center"/>
    </xf>
    <xf numFmtId="0" fontId="5" fillId="0" borderId="7" xfId="0" applyFont="1" applyFill="1" applyBorder="1" applyAlignment="1"/>
    <xf numFmtId="165" fontId="5" fillId="0" borderId="7" xfId="0" applyNumberFormat="1" applyFont="1" applyFill="1" applyBorder="1" applyAlignment="1">
      <alignment horizontal="center"/>
    </xf>
    <xf numFmtId="0" fontId="5" fillId="0" borderId="12" xfId="0" applyFont="1" applyFill="1" applyBorder="1" applyAlignment="1"/>
    <xf numFmtId="0" fontId="5" fillId="0" borderId="11" xfId="0" applyFont="1" applyFill="1" applyBorder="1" applyAlignment="1">
      <alignment horizontal="center" vertical="top"/>
    </xf>
    <xf numFmtId="165" fontId="5" fillId="0" borderId="0" xfId="0" applyNumberFormat="1" applyFont="1" applyFill="1" applyBorder="1" applyAlignment="1">
      <alignment horizontal="center"/>
    </xf>
    <xf numFmtId="0" fontId="5" fillId="0" borderId="8" xfId="0" applyFont="1" applyFill="1" applyBorder="1" applyAlignment="1"/>
    <xf numFmtId="0" fontId="6" fillId="0" borderId="0" xfId="0" applyFont="1" applyFill="1" applyAlignment="1">
      <alignment horizontal="center"/>
    </xf>
    <xf numFmtId="0" fontId="6" fillId="0" borderId="0" xfId="0" applyNumberFormat="1" applyFont="1" applyFill="1" applyAlignment="1">
      <alignment horizontal="center"/>
    </xf>
    <xf numFmtId="0" fontId="5" fillId="0" borderId="16" xfId="0" applyFont="1" applyFill="1" applyBorder="1" applyAlignment="1"/>
    <xf numFmtId="0" fontId="5" fillId="0" borderId="2" xfId="0" applyFont="1" applyFill="1" applyBorder="1" applyAlignment="1">
      <alignment horizontal="center"/>
    </xf>
    <xf numFmtId="0" fontId="5" fillId="0" borderId="2" xfId="0" applyFont="1" applyFill="1" applyBorder="1" applyAlignment="1"/>
    <xf numFmtId="165" fontId="5" fillId="0" borderId="2" xfId="0" applyNumberFormat="1" applyFont="1" applyFill="1" applyBorder="1" applyAlignment="1">
      <alignment horizontal="center"/>
    </xf>
    <xf numFmtId="0" fontId="5" fillId="0" borderId="17" xfId="0" applyFont="1" applyFill="1" applyBorder="1" applyAlignment="1"/>
    <xf numFmtId="165" fontId="5" fillId="0" borderId="4" xfId="0" applyNumberFormat="1" applyFont="1" applyFill="1" applyBorder="1" applyAlignment="1">
      <alignment horizontal="center"/>
    </xf>
    <xf numFmtId="0" fontId="5" fillId="0" borderId="5" xfId="0" applyFont="1" applyFill="1" applyBorder="1" applyAlignment="1"/>
    <xf numFmtId="164" fontId="5" fillId="0" borderId="7" xfId="0" applyNumberFormat="1" applyFont="1" applyFill="1" applyBorder="1" applyAlignment="1">
      <alignment horizontal="center"/>
    </xf>
    <xf numFmtId="0" fontId="5" fillId="0" borderId="3" xfId="0" applyFont="1" applyFill="1" applyBorder="1" applyAlignment="1">
      <alignment horizontal="left"/>
    </xf>
    <xf numFmtId="0" fontId="5" fillId="0" borderId="4" xfId="0" applyFont="1" applyFill="1" applyBorder="1" applyAlignment="1">
      <alignment horizontal="left"/>
    </xf>
    <xf numFmtId="0" fontId="5" fillId="0" borderId="10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2" fontId="5" fillId="0" borderId="14" xfId="0" applyNumberFormat="1" applyFont="1" applyFill="1" applyBorder="1" applyAlignment="1">
      <alignment horizontal="center"/>
    </xf>
    <xf numFmtId="166" fontId="6" fillId="0" borderId="13" xfId="0" applyNumberFormat="1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0" fontId="5" fillId="0" borderId="17" xfId="0" applyFont="1" applyFill="1" applyBorder="1" applyAlignment="1">
      <alignment horizontal="center"/>
    </xf>
    <xf numFmtId="0" fontId="7" fillId="0" borderId="0" xfId="0" applyFont="1" applyFill="1" applyBorder="1" applyAlignment="1"/>
    <xf numFmtId="0" fontId="9" fillId="0" borderId="0" xfId="0" applyFont="1" applyFill="1"/>
    <xf numFmtId="4" fontId="10" fillId="0" borderId="18" xfId="0" applyNumberFormat="1" applyFont="1" applyBorder="1" applyAlignment="1" applyProtection="1">
      <alignment horizontal="center" vertical="center"/>
      <protection locked="0"/>
    </xf>
    <xf numFmtId="4" fontId="10" fillId="0" borderId="19" xfId="0" applyNumberFormat="1" applyFont="1" applyBorder="1" applyAlignment="1" applyProtection="1">
      <alignment horizontal="left" vertical="center"/>
      <protection locked="0"/>
    </xf>
    <xf numFmtId="4" fontId="10" fillId="0" borderId="20" xfId="0" applyNumberFormat="1" applyFont="1" applyBorder="1" applyAlignment="1" applyProtection="1">
      <alignment horizontal="center" vertical="center"/>
      <protection locked="0"/>
    </xf>
    <xf numFmtId="4" fontId="10" fillId="0" borderId="21" xfId="0" applyNumberFormat="1" applyFont="1" applyBorder="1" applyAlignment="1" applyProtection="1">
      <alignment horizontal="center" vertical="center"/>
      <protection locked="0"/>
    </xf>
    <xf numFmtId="3" fontId="10" fillId="0" borderId="20" xfId="0" applyNumberFormat="1" applyFont="1" applyFill="1" applyBorder="1" applyAlignment="1" applyProtection="1">
      <alignment horizontal="center" vertical="center"/>
      <protection locked="0"/>
    </xf>
    <xf numFmtId="3" fontId="10" fillId="0" borderId="21" xfId="0" applyNumberFormat="1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4" fontId="10" fillId="0" borderId="22" xfId="0" applyNumberFormat="1" applyFont="1" applyBorder="1" applyAlignment="1" applyProtection="1">
      <alignment horizontal="center" vertical="center"/>
      <protection locked="0"/>
    </xf>
    <xf numFmtId="4" fontId="10" fillId="0" borderId="23" xfId="0" applyNumberFormat="1" applyFont="1" applyBorder="1" applyAlignment="1" applyProtection="1">
      <alignment horizontal="center" vertical="center"/>
      <protection locked="0"/>
    </xf>
    <xf numFmtId="4" fontId="10" fillId="0" borderId="0" xfId="0" applyNumberFormat="1" applyFont="1" applyBorder="1" applyAlignment="1" applyProtection="1">
      <alignment horizontal="center" vertical="center"/>
      <protection locked="0"/>
    </xf>
    <xf numFmtId="4" fontId="10" fillId="0" borderId="24" xfId="0" applyNumberFormat="1" applyFont="1" applyBorder="1" applyAlignment="1" applyProtection="1">
      <alignment horizontal="center" vertical="center"/>
      <protection locked="0"/>
    </xf>
    <xf numFmtId="4" fontId="10" fillId="0" borderId="25" xfId="0" applyNumberFormat="1" applyFont="1" applyBorder="1" applyAlignment="1" applyProtection="1">
      <alignment horizontal="center" vertical="center"/>
      <protection locked="0"/>
    </xf>
    <xf numFmtId="4" fontId="10" fillId="0" borderId="26" xfId="0" applyNumberFormat="1" applyFont="1" applyBorder="1" applyAlignment="1" applyProtection="1">
      <alignment horizontal="center" vertical="center"/>
      <protection locked="0"/>
    </xf>
    <xf numFmtId="4" fontId="10" fillId="0" borderId="27" xfId="0" applyNumberFormat="1" applyFont="1" applyBorder="1" applyAlignment="1" applyProtection="1">
      <alignment horizontal="center" vertical="center"/>
      <protection locked="0"/>
    </xf>
    <xf numFmtId="3" fontId="10" fillId="0" borderId="25" xfId="0" applyNumberFormat="1" applyFont="1" applyFill="1" applyBorder="1" applyAlignment="1" applyProtection="1">
      <alignment horizontal="center" vertical="center"/>
      <protection locked="0"/>
    </xf>
    <xf numFmtId="3" fontId="10" fillId="0" borderId="24" xfId="0" applyNumberFormat="1" applyFont="1" applyFill="1" applyBorder="1" applyAlignment="1" applyProtection="1">
      <alignment horizontal="center" vertical="center"/>
      <protection locked="0"/>
    </xf>
    <xf numFmtId="3" fontId="10" fillId="0" borderId="22" xfId="0" applyNumberFormat="1" applyFont="1" applyBorder="1" applyAlignment="1" applyProtection="1">
      <alignment horizontal="center" vertical="center"/>
      <protection locked="0"/>
    </xf>
    <xf numFmtId="3" fontId="10" fillId="0" borderId="23" xfId="0" applyNumberFormat="1" applyFont="1" applyFill="1" applyBorder="1" applyAlignment="1" applyProtection="1">
      <alignment horizontal="center" vertical="center"/>
      <protection locked="0"/>
    </xf>
    <xf numFmtId="4" fontId="7" fillId="0" borderId="23" xfId="0" applyNumberFormat="1" applyFont="1" applyBorder="1" applyAlignment="1" applyProtection="1">
      <alignment horizontal="center" vertical="center"/>
      <protection locked="0"/>
    </xf>
    <xf numFmtId="4" fontId="7" fillId="0" borderId="0" xfId="0" applyNumberFormat="1" applyFont="1" applyBorder="1" applyAlignment="1" applyProtection="1">
      <alignment horizontal="center" vertical="center"/>
      <protection locked="0"/>
    </xf>
    <xf numFmtId="4" fontId="7" fillId="0" borderId="24" xfId="0" applyNumberFormat="1" applyFont="1" applyBorder="1" applyAlignment="1" applyProtection="1">
      <alignment horizontal="center" vertical="center"/>
      <protection locked="0"/>
    </xf>
    <xf numFmtId="4" fontId="7" fillId="0" borderId="23" xfId="0" applyNumberFormat="1" applyFont="1" applyFill="1" applyBorder="1" applyAlignment="1" applyProtection="1">
      <alignment horizontal="center" vertical="center"/>
      <protection locked="0"/>
    </xf>
    <xf numFmtId="4" fontId="7" fillId="0" borderId="24" xfId="0" applyNumberFormat="1" applyFont="1" applyFill="1" applyBorder="1" applyAlignment="1" applyProtection="1">
      <alignment horizontal="center" vertical="center"/>
      <protection locked="0"/>
    </xf>
    <xf numFmtId="4" fontId="7" fillId="0" borderId="22" xfId="0" applyNumberFormat="1" applyFont="1" applyBorder="1" applyAlignment="1" applyProtection="1">
      <alignment horizontal="center" vertical="center"/>
      <protection locked="0"/>
    </xf>
    <xf numFmtId="4" fontId="10" fillId="0" borderId="28" xfId="0" applyNumberFormat="1" applyFont="1" applyBorder="1" applyAlignment="1" applyProtection="1">
      <alignment horizontal="center" vertical="center"/>
      <protection locked="0"/>
    </xf>
    <xf numFmtId="4" fontId="10" fillId="0" borderId="29" xfId="0" applyNumberFormat="1" applyFont="1" applyBorder="1" applyAlignment="1" applyProtection="1">
      <alignment horizontal="center" vertical="center"/>
      <protection locked="0"/>
    </xf>
    <xf numFmtId="4" fontId="10" fillId="0" borderId="30" xfId="0" applyNumberFormat="1" applyFont="1" applyBorder="1" applyAlignment="1" applyProtection="1">
      <alignment horizontal="center" vertical="center"/>
      <protection locked="0"/>
    </xf>
    <xf numFmtId="4" fontId="10" fillId="0" borderId="31" xfId="0" applyNumberFormat="1" applyFont="1" applyBorder="1" applyAlignment="1" applyProtection="1">
      <alignment horizontal="center" vertical="center"/>
      <protection locked="0"/>
    </xf>
    <xf numFmtId="3" fontId="10" fillId="0" borderId="29" xfId="0" applyNumberFormat="1" applyFont="1" applyFill="1" applyBorder="1" applyAlignment="1" applyProtection="1">
      <alignment horizontal="center" vertical="center"/>
      <protection locked="0"/>
    </xf>
    <xf numFmtId="3" fontId="10" fillId="0" borderId="31" xfId="0" applyNumberFormat="1" applyFont="1" applyFill="1" applyBorder="1" applyAlignment="1" applyProtection="1">
      <alignment horizontal="center" vertical="center"/>
      <protection locked="0"/>
    </xf>
    <xf numFmtId="3" fontId="10" fillId="0" borderId="28" xfId="0" applyNumberFormat="1" applyFont="1" applyBorder="1" applyAlignment="1" applyProtection="1">
      <alignment horizontal="center" vertical="center"/>
      <protection locked="0"/>
    </xf>
    <xf numFmtId="2" fontId="7" fillId="0" borderId="0" xfId="0" applyNumberFormat="1" applyFont="1" applyBorder="1" applyAlignment="1" applyProtection="1">
      <alignment horizontal="center"/>
      <protection locked="0"/>
    </xf>
    <xf numFmtId="2" fontId="7" fillId="0" borderId="0" xfId="0" applyNumberFormat="1" applyFont="1" applyBorder="1" applyAlignment="1" applyProtection="1">
      <alignment horizontal="center" vertical="center"/>
      <protection locked="0"/>
    </xf>
    <xf numFmtId="3" fontId="7" fillId="0" borderId="0" xfId="0" applyNumberFormat="1" applyFont="1" applyBorder="1" applyAlignment="1" applyProtection="1">
      <alignment horizontal="center" vertical="center"/>
      <protection locked="0"/>
    </xf>
    <xf numFmtId="3" fontId="7" fillId="0" borderId="0" xfId="0" applyNumberFormat="1" applyFont="1" applyBorder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0" fontId="11" fillId="0" borderId="0" xfId="0" applyFont="1" applyProtection="1">
      <protection locked="0"/>
    </xf>
    <xf numFmtId="2" fontId="7" fillId="0" borderId="0" xfId="0" applyNumberFormat="1" applyFont="1" applyAlignment="1" applyProtection="1">
      <alignment horizontal="center"/>
      <protection locked="0"/>
    </xf>
    <xf numFmtId="3" fontId="7" fillId="0" borderId="0" xfId="0" applyNumberFormat="1" applyFont="1" applyAlignment="1" applyProtection="1">
      <alignment horizontal="center"/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7" fillId="0" borderId="25" xfId="0" applyFont="1" applyBorder="1" applyProtection="1">
      <protection locked="0"/>
    </xf>
    <xf numFmtId="0" fontId="7" fillId="0" borderId="18" xfId="0" applyFont="1" applyBorder="1" applyProtection="1">
      <protection locked="0"/>
    </xf>
    <xf numFmtId="0" fontId="7" fillId="0" borderId="27" xfId="0" applyFont="1" applyBorder="1" applyProtection="1">
      <protection locked="0"/>
    </xf>
    <xf numFmtId="0" fontId="7" fillId="0" borderId="18" xfId="0" applyFont="1" applyBorder="1" applyAlignment="1" applyProtection="1">
      <alignment wrapText="1"/>
      <protection locked="0"/>
    </xf>
    <xf numFmtId="0" fontId="7" fillId="0" borderId="23" xfId="0" applyFont="1" applyBorder="1" applyProtection="1">
      <protection locked="0"/>
    </xf>
    <xf numFmtId="0" fontId="7" fillId="0" borderId="22" xfId="0" applyFont="1" applyBorder="1" applyAlignment="1" applyProtection="1">
      <alignment wrapText="1"/>
      <protection locked="0"/>
    </xf>
    <xf numFmtId="0" fontId="7" fillId="0" borderId="23" xfId="0" applyFont="1" applyFill="1" applyBorder="1" applyProtection="1">
      <protection locked="0"/>
    </xf>
    <xf numFmtId="0" fontId="7" fillId="0" borderId="22" xfId="0" applyFont="1" applyFill="1" applyBorder="1" applyAlignment="1" applyProtection="1">
      <alignment wrapText="1"/>
      <protection locked="0"/>
    </xf>
    <xf numFmtId="0" fontId="7" fillId="0" borderId="28" xfId="0" applyFont="1" applyFill="1" applyBorder="1" applyProtection="1">
      <protection locked="0"/>
    </xf>
    <xf numFmtId="0" fontId="7" fillId="0" borderId="28" xfId="0" applyFont="1" applyFill="1" applyBorder="1" applyAlignment="1" applyProtection="1">
      <alignment wrapText="1"/>
      <protection locked="0"/>
    </xf>
    <xf numFmtId="4" fontId="7" fillId="0" borderId="0" xfId="0" applyNumberFormat="1" applyFont="1" applyAlignment="1" applyProtection="1">
      <alignment horizontal="center"/>
      <protection locked="0"/>
    </xf>
    <xf numFmtId="3" fontId="7" fillId="0" borderId="19" xfId="0" applyNumberFormat="1" applyFont="1" applyBorder="1" applyAlignment="1" applyProtection="1">
      <alignment horizontal="center"/>
      <protection locked="0"/>
    </xf>
    <xf numFmtId="3" fontId="7" fillId="0" borderId="20" xfId="0" applyNumberFormat="1" applyFont="1" applyBorder="1" applyAlignment="1" applyProtection="1">
      <alignment horizontal="center"/>
      <protection locked="0"/>
    </xf>
    <xf numFmtId="3" fontId="7" fillId="0" borderId="21" xfId="0" applyNumberFormat="1" applyFont="1" applyBorder="1" applyAlignment="1" applyProtection="1">
      <alignment horizontal="center"/>
      <protection locked="0"/>
    </xf>
    <xf numFmtId="3" fontId="7" fillId="0" borderId="25" xfId="0" applyNumberFormat="1" applyFont="1" applyBorder="1" applyAlignment="1" applyProtection="1">
      <alignment horizontal="center" vertical="center"/>
      <protection locked="0"/>
    </xf>
    <xf numFmtId="3" fontId="7" fillId="0" borderId="26" xfId="0" applyNumberFormat="1" applyFont="1" applyBorder="1" applyAlignment="1" applyProtection="1">
      <alignment horizontal="center" vertical="center"/>
      <protection locked="0"/>
    </xf>
    <xf numFmtId="3" fontId="7" fillId="0" borderId="27" xfId="0" applyNumberFormat="1" applyFont="1" applyBorder="1" applyAlignment="1" applyProtection="1">
      <alignment horizontal="center" vertical="center"/>
      <protection locked="0"/>
    </xf>
    <xf numFmtId="3" fontId="7" fillId="0" borderId="23" xfId="0" applyNumberFormat="1" applyFont="1" applyBorder="1" applyAlignment="1" applyProtection="1">
      <alignment horizontal="center" vertical="center"/>
      <protection locked="0"/>
    </xf>
    <xf numFmtId="3" fontId="7" fillId="0" borderId="24" xfId="0" applyNumberFormat="1" applyFont="1" applyBorder="1" applyAlignment="1" applyProtection="1">
      <alignment horizontal="center" vertical="center"/>
      <protection locked="0"/>
    </xf>
    <xf numFmtId="3" fontId="7" fillId="0" borderId="23" xfId="0" applyNumberFormat="1" applyFont="1" applyBorder="1" applyAlignment="1" applyProtection="1">
      <alignment horizontal="center"/>
      <protection locked="0"/>
    </xf>
    <xf numFmtId="3" fontId="7" fillId="0" borderId="24" xfId="0" applyNumberFormat="1" applyFont="1" applyBorder="1" applyAlignment="1" applyProtection="1">
      <alignment horizontal="center"/>
      <protection locked="0"/>
    </xf>
    <xf numFmtId="3" fontId="7" fillId="0" borderId="29" xfId="0" applyNumberFormat="1" applyFont="1" applyBorder="1" applyAlignment="1" applyProtection="1">
      <alignment horizontal="center"/>
      <protection locked="0"/>
    </xf>
    <xf numFmtId="3" fontId="7" fillId="0" borderId="30" xfId="0" applyNumberFormat="1" applyFont="1" applyBorder="1" applyAlignment="1" applyProtection="1">
      <alignment horizontal="center"/>
      <protection locked="0"/>
    </xf>
    <xf numFmtId="3" fontId="7" fillId="0" borderId="31" xfId="0" applyNumberFormat="1" applyFont="1" applyBorder="1" applyAlignment="1" applyProtection="1">
      <alignment horizontal="center"/>
      <protection locked="0"/>
    </xf>
    <xf numFmtId="3" fontId="7" fillId="0" borderId="18" xfId="0" applyNumberFormat="1" applyFont="1" applyBorder="1" applyAlignment="1" applyProtection="1">
      <alignment horizontal="center"/>
      <protection locked="0"/>
    </xf>
    <xf numFmtId="3" fontId="7" fillId="0" borderId="22" xfId="0" applyNumberFormat="1" applyFont="1" applyBorder="1" applyAlignment="1" applyProtection="1">
      <alignment horizontal="center"/>
      <protection locked="0"/>
    </xf>
    <xf numFmtId="3" fontId="7" fillId="0" borderId="28" xfId="0" applyNumberFormat="1" applyFont="1" applyBorder="1" applyAlignment="1" applyProtection="1">
      <alignment horizontal="center"/>
      <protection locked="0"/>
    </xf>
    <xf numFmtId="2" fontId="7" fillId="0" borderId="25" xfId="0" applyNumberFormat="1" applyFont="1" applyBorder="1" applyAlignment="1" applyProtection="1">
      <alignment horizontal="center" vertical="center"/>
      <protection locked="0"/>
    </xf>
    <xf numFmtId="2" fontId="7" fillId="0" borderId="26" xfId="0" applyNumberFormat="1" applyFont="1" applyBorder="1" applyAlignment="1" applyProtection="1">
      <alignment horizontal="center" vertical="center"/>
      <protection locked="0"/>
    </xf>
    <xf numFmtId="2" fontId="7" fillId="0" borderId="27" xfId="0" applyNumberFormat="1" applyFont="1" applyBorder="1" applyAlignment="1" applyProtection="1">
      <alignment horizontal="center" vertical="center"/>
      <protection locked="0"/>
    </xf>
    <xf numFmtId="2" fontId="7" fillId="0" borderId="23" xfId="0" applyNumberFormat="1" applyFont="1" applyBorder="1" applyAlignment="1" applyProtection="1">
      <alignment horizontal="center" vertical="center"/>
      <protection locked="0"/>
    </xf>
    <xf numFmtId="2" fontId="7" fillId="0" borderId="24" xfId="0" applyNumberFormat="1" applyFont="1" applyBorder="1" applyAlignment="1" applyProtection="1">
      <alignment horizontal="center" vertical="center"/>
      <protection locked="0"/>
    </xf>
    <xf numFmtId="2" fontId="7" fillId="0" borderId="23" xfId="0" applyNumberFormat="1" applyFont="1" applyBorder="1" applyAlignment="1" applyProtection="1">
      <alignment horizontal="center"/>
      <protection locked="0"/>
    </xf>
    <xf numFmtId="2" fontId="7" fillId="0" borderId="24" xfId="0" applyNumberFormat="1" applyFont="1" applyBorder="1" applyAlignment="1" applyProtection="1">
      <alignment horizontal="center"/>
      <protection locked="0"/>
    </xf>
    <xf numFmtId="2" fontId="7" fillId="0" borderId="24" xfId="0" applyNumberFormat="1" applyFont="1" applyBorder="1" applyAlignment="1" applyProtection="1">
      <alignment horizontal="center" wrapText="1"/>
      <protection locked="0"/>
    </xf>
    <xf numFmtId="2" fontId="7" fillId="0" borderId="29" xfId="0" applyNumberFormat="1" applyFont="1" applyBorder="1" applyAlignment="1" applyProtection="1">
      <alignment horizontal="center"/>
      <protection locked="0"/>
    </xf>
    <xf numFmtId="2" fontId="7" fillId="0" borderId="31" xfId="0" applyNumberFormat="1" applyFont="1" applyBorder="1" applyAlignment="1" applyProtection="1">
      <alignment horizontal="center"/>
      <protection locked="0"/>
    </xf>
    <xf numFmtId="2" fontId="7" fillId="0" borderId="18" xfId="0" applyNumberFormat="1" applyFont="1" applyBorder="1" applyAlignment="1" applyProtection="1">
      <alignment horizontal="center" vertical="center"/>
      <protection locked="0"/>
    </xf>
    <xf numFmtId="2" fontId="7" fillId="0" borderId="22" xfId="0" applyNumberFormat="1" applyFont="1" applyBorder="1" applyAlignment="1" applyProtection="1">
      <alignment horizontal="center" vertical="center"/>
      <protection locked="0"/>
    </xf>
    <xf numFmtId="2" fontId="7" fillId="0" borderId="22" xfId="0" applyNumberFormat="1" applyFont="1" applyBorder="1" applyAlignment="1" applyProtection="1">
      <alignment horizontal="center"/>
      <protection locked="0"/>
    </xf>
    <xf numFmtId="2" fontId="7" fillId="0" borderId="28" xfId="0" applyNumberFormat="1" applyFont="1" applyBorder="1" applyAlignment="1" applyProtection="1">
      <alignment horizontal="center"/>
      <protection locked="0"/>
    </xf>
    <xf numFmtId="3" fontId="7" fillId="0" borderId="32" xfId="0" applyNumberFormat="1" applyFont="1" applyBorder="1" applyAlignment="1" applyProtection="1">
      <alignment horizontal="center"/>
      <protection locked="0"/>
    </xf>
    <xf numFmtId="167" fontId="7" fillId="0" borderId="18" xfId="0" applyNumberFormat="1" applyFont="1" applyBorder="1" applyAlignment="1" applyProtection="1">
      <alignment horizontal="center" vertical="center"/>
      <protection locked="0"/>
    </xf>
    <xf numFmtId="167" fontId="7" fillId="0" borderId="22" xfId="0" applyNumberFormat="1" applyFont="1" applyBorder="1" applyAlignment="1" applyProtection="1">
      <alignment horizontal="center" vertical="center"/>
      <protection locked="0"/>
    </xf>
    <xf numFmtId="167" fontId="7" fillId="0" borderId="22" xfId="0" applyNumberFormat="1" applyFont="1" applyBorder="1" applyAlignment="1" applyProtection="1">
      <alignment horizontal="center"/>
      <protection locked="0"/>
    </xf>
    <xf numFmtId="167" fontId="7" fillId="0" borderId="28" xfId="0" applyNumberFormat="1" applyFont="1" applyBorder="1" applyAlignment="1" applyProtection="1">
      <alignment horizontal="center"/>
      <protection locked="0"/>
    </xf>
    <xf numFmtId="2" fontId="7" fillId="0" borderId="0" xfId="0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Border="1"/>
    <xf numFmtId="166" fontId="6" fillId="0" borderId="15" xfId="0" applyNumberFormat="1" applyFont="1" applyFill="1" applyBorder="1" applyAlignment="1">
      <alignment horizontal="center"/>
    </xf>
    <xf numFmtId="166" fontId="5" fillId="0" borderId="15" xfId="0" applyNumberFormat="1" applyFont="1" applyFill="1" applyBorder="1" applyAlignment="1">
      <alignment horizontal="center"/>
    </xf>
    <xf numFmtId="0" fontId="4" fillId="2" borderId="33" xfId="1" applyFont="1" applyBorder="1"/>
    <xf numFmtId="2" fontId="4" fillId="2" borderId="33" xfId="1" applyNumberFormat="1" applyFont="1" applyBorder="1"/>
    <xf numFmtId="0" fontId="4" fillId="2" borderId="33" xfId="1" applyNumberFormat="1" applyFont="1" applyBorder="1"/>
    <xf numFmtId="0" fontId="8" fillId="0" borderId="13" xfId="0" applyFont="1" applyFill="1" applyBorder="1"/>
    <xf numFmtId="0" fontId="7" fillId="0" borderId="0" xfId="0" applyFont="1" applyFill="1" applyBorder="1" applyAlignment="1">
      <alignment horizontal="center"/>
    </xf>
    <xf numFmtId="0" fontId="9" fillId="0" borderId="0" xfId="0" applyFont="1" applyFill="1" applyBorder="1"/>
    <xf numFmtId="0" fontId="7" fillId="0" borderId="7" xfId="0" applyFont="1" applyFill="1" applyBorder="1" applyAlignment="1"/>
    <xf numFmtId="0" fontId="6" fillId="0" borderId="0" xfId="0" quotePrefix="1" applyFont="1" applyFill="1" applyAlignment="1">
      <alignment horizontal="center"/>
    </xf>
    <xf numFmtId="165" fontId="5" fillId="0" borderId="13" xfId="0" applyNumberFormat="1" applyFont="1" applyFill="1" applyBorder="1" applyAlignment="1">
      <alignment horizontal="center"/>
    </xf>
    <xf numFmtId="165" fontId="5" fillId="0" borderId="15" xfId="0" applyNumberFormat="1" applyFont="1" applyFill="1" applyBorder="1" applyAlignment="1">
      <alignment horizontal="center"/>
    </xf>
    <xf numFmtId="165" fontId="5" fillId="0" borderId="14" xfId="0" applyNumberFormat="1" applyFont="1" applyFill="1" applyBorder="1" applyAlignment="1">
      <alignment horizontal="center"/>
    </xf>
    <xf numFmtId="165" fontId="5" fillId="0" borderId="6" xfId="0" applyNumberFormat="1" applyFont="1" applyFill="1" applyBorder="1" applyAlignment="1">
      <alignment horizontal="center"/>
    </xf>
    <xf numFmtId="165" fontId="5" fillId="0" borderId="2" xfId="0" quotePrefix="1" applyNumberFormat="1" applyFont="1" applyFill="1" applyBorder="1" applyAlignment="1">
      <alignment horizontal="center"/>
    </xf>
    <xf numFmtId="165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65" fontId="5" fillId="0" borderId="0" xfId="0" quotePrefix="1" applyNumberFormat="1" applyFont="1" applyFill="1" applyBorder="1" applyAlignment="1">
      <alignment horizontal="center"/>
    </xf>
    <xf numFmtId="0" fontId="5" fillId="0" borderId="0" xfId="0" quotePrefix="1" applyFont="1" applyFill="1" applyBorder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8" fontId="6" fillId="0" borderId="0" xfId="0" applyNumberFormat="1" applyFont="1" applyFill="1" applyAlignment="1">
      <alignment horizontal="center"/>
    </xf>
    <xf numFmtId="169" fontId="6" fillId="0" borderId="0" xfId="0" applyNumberFormat="1" applyFont="1" applyFill="1" applyAlignment="1">
      <alignment horizontal="center"/>
    </xf>
    <xf numFmtId="169" fontId="6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left"/>
    </xf>
    <xf numFmtId="164" fontId="6" fillId="0" borderId="0" xfId="0" applyNumberFormat="1" applyFont="1" applyFill="1" applyBorder="1" applyAlignment="1">
      <alignment horizontal="center"/>
    </xf>
    <xf numFmtId="168" fontId="6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0" fontId="6" fillId="0" borderId="26" xfId="0" applyNumberFormat="1" applyFont="1" applyFill="1" applyBorder="1" applyAlignment="1">
      <alignment horizontal="left"/>
    </xf>
    <xf numFmtId="164" fontId="6" fillId="0" borderId="26" xfId="0" applyNumberFormat="1" applyFont="1" applyFill="1" applyBorder="1" applyAlignment="1">
      <alignment horizontal="center"/>
    </xf>
    <xf numFmtId="168" fontId="6" fillId="0" borderId="26" xfId="0" applyNumberFormat="1" applyFont="1" applyFill="1" applyBorder="1" applyAlignment="1">
      <alignment horizontal="center"/>
    </xf>
    <xf numFmtId="0" fontId="6" fillId="0" borderId="26" xfId="0" applyNumberFormat="1" applyFont="1" applyFill="1" applyBorder="1" applyAlignment="1">
      <alignment horizontal="center"/>
    </xf>
    <xf numFmtId="169" fontId="6" fillId="0" borderId="26" xfId="0" applyNumberFormat="1" applyFont="1" applyFill="1" applyBorder="1" applyAlignment="1">
      <alignment horizontal="center"/>
    </xf>
    <xf numFmtId="165" fontId="5" fillId="0" borderId="15" xfId="0" quotePrefix="1" applyNumberFormat="1" applyFont="1" applyFill="1" applyBorder="1" applyAlignment="1">
      <alignment horizontal="center"/>
    </xf>
    <xf numFmtId="165" fontId="5" fillId="0" borderId="14" xfId="0" quotePrefix="1" applyNumberFormat="1" applyFont="1" applyFill="1" applyBorder="1" applyAlignment="1">
      <alignment horizontal="center"/>
    </xf>
    <xf numFmtId="4" fontId="7" fillId="0" borderId="29" xfId="0" applyNumberFormat="1" applyFont="1" applyBorder="1" applyAlignment="1" applyProtection="1">
      <alignment horizontal="center" vertical="center"/>
      <protection locked="0"/>
    </xf>
    <xf numFmtId="4" fontId="7" fillId="0" borderId="30" xfId="0" applyNumberFormat="1" applyFont="1" applyBorder="1" applyAlignment="1" applyProtection="1">
      <alignment horizontal="center" vertical="center"/>
      <protection locked="0"/>
    </xf>
    <xf numFmtId="2" fontId="7" fillId="0" borderId="30" xfId="0" applyNumberFormat="1" applyFont="1" applyBorder="1" applyAlignment="1" applyProtection="1">
      <alignment horizontal="center"/>
      <protection locked="0"/>
    </xf>
    <xf numFmtId="4" fontId="7" fillId="0" borderId="31" xfId="0" applyNumberFormat="1" applyFont="1" applyBorder="1" applyAlignment="1" applyProtection="1">
      <alignment horizontal="center" vertical="center"/>
      <protection locked="0"/>
    </xf>
    <xf numFmtId="3" fontId="10" fillId="0" borderId="18" xfId="0" applyNumberFormat="1" applyFont="1" applyBorder="1" applyAlignment="1" applyProtection="1">
      <alignment horizontal="center" vertical="center"/>
      <protection locked="0"/>
    </xf>
    <xf numFmtId="4" fontId="7" fillId="0" borderId="28" xfId="0" applyNumberFormat="1" applyFont="1" applyBorder="1" applyAlignment="1" applyProtection="1">
      <alignment horizontal="center" vertical="center"/>
      <protection locked="0"/>
    </xf>
    <xf numFmtId="2" fontId="7" fillId="0" borderId="31" xfId="0" applyNumberFormat="1" applyFont="1" applyBorder="1" applyAlignment="1" applyProtection="1">
      <alignment horizontal="center" wrapText="1"/>
      <protection locked="0"/>
    </xf>
    <xf numFmtId="3" fontId="7" fillId="0" borderId="26" xfId="0" applyNumberFormat="1" applyFont="1" applyBorder="1" applyAlignment="1" applyProtection="1">
      <alignment horizontal="center"/>
      <protection locked="0"/>
    </xf>
    <xf numFmtId="3" fontId="7" fillId="0" borderId="27" xfId="0" applyNumberFormat="1" applyFont="1" applyBorder="1" applyAlignment="1" applyProtection="1">
      <alignment horizontal="center"/>
      <protection locked="0"/>
    </xf>
    <xf numFmtId="170" fontId="7" fillId="0" borderId="18" xfId="0" applyNumberFormat="1" applyFont="1" applyBorder="1" applyAlignment="1" applyProtection="1">
      <alignment horizontal="center" vertical="center"/>
      <protection locked="0"/>
    </xf>
    <xf numFmtId="170" fontId="7" fillId="0" borderId="22" xfId="0" applyNumberFormat="1" applyFont="1" applyBorder="1" applyAlignment="1" applyProtection="1">
      <alignment horizontal="center" vertical="center"/>
      <protection locked="0"/>
    </xf>
    <xf numFmtId="170" fontId="7" fillId="0" borderId="22" xfId="0" applyNumberFormat="1" applyFont="1" applyBorder="1" applyAlignment="1" applyProtection="1">
      <alignment horizontal="center"/>
      <protection locked="0"/>
    </xf>
    <xf numFmtId="170" fontId="7" fillId="0" borderId="28" xfId="0" applyNumberFormat="1" applyFont="1" applyBorder="1" applyAlignment="1" applyProtection="1">
      <alignment horizontal="center"/>
      <protection locked="0"/>
    </xf>
    <xf numFmtId="0" fontId="2" fillId="0" borderId="6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left"/>
    </xf>
    <xf numFmtId="0" fontId="5" fillId="0" borderId="4" xfId="0" applyFont="1" applyFill="1" applyBorder="1" applyAlignment="1">
      <alignment horizontal="left"/>
    </xf>
    <xf numFmtId="0" fontId="5" fillId="0" borderId="15" xfId="0" applyFont="1" applyFill="1" applyBorder="1" applyAlignment="1">
      <alignment horizontal="center" wrapText="1"/>
    </xf>
    <xf numFmtId="0" fontId="5" fillId="0" borderId="13" xfId="0" applyFont="1" applyFill="1" applyBorder="1" applyAlignment="1">
      <alignment horizontal="center" wrapText="1"/>
    </xf>
    <xf numFmtId="0" fontId="5" fillId="0" borderId="14" xfId="0" applyFont="1" applyFill="1" applyBorder="1" applyAlignment="1">
      <alignment horizontal="center" wrapText="1"/>
    </xf>
    <xf numFmtId="0" fontId="5" fillId="0" borderId="6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 wrapText="1"/>
    </xf>
    <xf numFmtId="0" fontId="5" fillId="0" borderId="17" xfId="0" applyFont="1" applyFill="1" applyBorder="1" applyAlignment="1">
      <alignment horizontal="center" wrapText="1"/>
    </xf>
    <xf numFmtId="164" fontId="5" fillId="0" borderId="2" xfId="0" applyNumberFormat="1" applyFont="1" applyFill="1" applyBorder="1" applyAlignment="1">
      <alignment horizontal="center"/>
    </xf>
    <xf numFmtId="165" fontId="6" fillId="0" borderId="3" xfId="0" applyNumberFormat="1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166" fontId="5" fillId="0" borderId="13" xfId="0" applyNumberFormat="1" applyFont="1" applyFill="1" applyBorder="1" applyAlignment="1">
      <alignment horizontal="center" wrapText="1"/>
    </xf>
    <xf numFmtId="166" fontId="5" fillId="0" borderId="14" xfId="0" applyNumberFormat="1" applyFont="1" applyFill="1" applyBorder="1" applyAlignment="1">
      <alignment horizontal="center" wrapText="1"/>
    </xf>
    <xf numFmtId="4" fontId="10" fillId="0" borderId="19" xfId="0" applyNumberFormat="1" applyFont="1" applyBorder="1" applyAlignment="1" applyProtection="1">
      <alignment horizontal="center"/>
      <protection locked="0"/>
    </xf>
    <xf numFmtId="4" fontId="10" fillId="0" borderId="20" xfId="0" applyNumberFormat="1" applyFont="1" applyBorder="1" applyAlignment="1" applyProtection="1">
      <alignment horizontal="center"/>
      <protection locked="0"/>
    </xf>
    <xf numFmtId="4" fontId="10" fillId="0" borderId="21" xfId="0" applyNumberFormat="1" applyFont="1" applyBorder="1" applyAlignment="1" applyProtection="1">
      <alignment horizontal="center"/>
      <protection locked="0"/>
    </xf>
    <xf numFmtId="2" fontId="10" fillId="0" borderId="19" xfId="0" applyNumberFormat="1" applyFont="1" applyBorder="1" applyAlignment="1" applyProtection="1">
      <alignment horizontal="center"/>
      <protection locked="0"/>
    </xf>
    <xf numFmtId="2" fontId="10" fillId="0" borderId="20" xfId="0" applyNumberFormat="1" applyFont="1" applyBorder="1" applyAlignment="1" applyProtection="1">
      <alignment horizontal="center"/>
      <protection locked="0"/>
    </xf>
    <xf numFmtId="2" fontId="10" fillId="0" borderId="21" xfId="0" applyNumberFormat="1" applyFont="1" applyBorder="1" applyAlignment="1" applyProtection="1">
      <alignment horizontal="center"/>
      <protection locked="0"/>
    </xf>
  </cellXfs>
  <cellStyles count="2">
    <cellStyle name="Input" xfId="1" builtinId="20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12</xdr:row>
          <xdr:rowOff>0</xdr:rowOff>
        </xdr:from>
        <xdr:to>
          <xdr:col>25</xdr:col>
          <xdr:colOff>533400</xdr:colOff>
          <xdr:row>14</xdr:row>
          <xdr:rowOff>38100</xdr:rowOff>
        </xdr:to>
        <xdr:sp macro="" textlink="">
          <xdr:nvSpPr>
            <xdr:cNvPr id="2049" name="CommandButton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12</xdr:row>
          <xdr:rowOff>0</xdr:rowOff>
        </xdr:from>
        <xdr:to>
          <xdr:col>25</xdr:col>
          <xdr:colOff>533400</xdr:colOff>
          <xdr:row>14</xdr:row>
          <xdr:rowOff>38100</xdr:rowOff>
        </xdr:to>
        <xdr:sp macro="" textlink="">
          <xdr:nvSpPr>
            <xdr:cNvPr id="2050" name="CommandButton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1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mcs\vol3\Vol3\47xx\4786_DP.STH60.CTHY\08%20ROADWAY\MQs\90pct\Bid%20Item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 ITEMS"/>
    </sheetNames>
    <sheetDataSet>
      <sheetData sheetId="0">
        <row r="3">
          <cell r="A3">
            <v>108.43</v>
          </cell>
          <cell r="B3" t="str">
            <v>RBC PROGRESS SCHEDULE</v>
          </cell>
          <cell r="C3" t="str">
            <v xml:space="preserve"> EACH</v>
          </cell>
        </row>
        <row r="4">
          <cell r="A4">
            <v>108.44</v>
          </cell>
          <cell r="B4" t="str">
            <v xml:space="preserve"> CPM PROGRESS SCHEDULE</v>
          </cell>
          <cell r="C4" t="str">
            <v xml:space="preserve"> EACH</v>
          </cell>
        </row>
        <row r="5">
          <cell r="A5">
            <v>201.01050000000001</v>
          </cell>
          <cell r="B5" t="str">
            <v>CLEARING</v>
          </cell>
          <cell r="C5" t="str">
            <v>STA</v>
          </cell>
        </row>
        <row r="6">
          <cell r="A6">
            <v>201.011</v>
          </cell>
          <cell r="B6" t="str">
            <v>CLEARING</v>
          </cell>
          <cell r="C6" t="str">
            <v>SY</v>
          </cell>
        </row>
        <row r="7">
          <cell r="A7">
            <v>201.01150000000001</v>
          </cell>
          <cell r="B7" t="str">
            <v>CLEARING</v>
          </cell>
          <cell r="C7" t="str">
            <v>ACRE</v>
          </cell>
        </row>
        <row r="8">
          <cell r="A8">
            <v>201.012</v>
          </cell>
          <cell r="B8" t="str">
            <v>CLEARING</v>
          </cell>
          <cell r="C8" t="str">
            <v>ID</v>
          </cell>
        </row>
        <row r="9">
          <cell r="A9">
            <v>201.0205</v>
          </cell>
          <cell r="B9" t="str">
            <v>GRUBBING</v>
          </cell>
          <cell r="C9" t="str">
            <v>STA</v>
          </cell>
        </row>
        <row r="10">
          <cell r="A10">
            <v>201.02099999999999</v>
          </cell>
          <cell r="B10" t="str">
            <v>GRUBBING</v>
          </cell>
          <cell r="C10" t="str">
            <v>SY</v>
          </cell>
        </row>
        <row r="11">
          <cell r="A11">
            <v>201.0215</v>
          </cell>
          <cell r="B11" t="str">
            <v>GRUBBING</v>
          </cell>
          <cell r="C11" t="str">
            <v>ACRE</v>
          </cell>
        </row>
        <row r="12">
          <cell r="A12">
            <v>201.02199999999999</v>
          </cell>
          <cell r="B12" t="str">
            <v>GRUBBING</v>
          </cell>
          <cell r="C12" t="str">
            <v>ID</v>
          </cell>
        </row>
        <row r="13">
          <cell r="A13">
            <v>202.01050000000001</v>
          </cell>
          <cell r="B13" t="str">
            <v>ROADSIDE CLEARING</v>
          </cell>
          <cell r="C13" t="str">
            <v>STA</v>
          </cell>
        </row>
        <row r="14">
          <cell r="A14">
            <v>202.011</v>
          </cell>
          <cell r="B14" t="str">
            <v>ROADSIDE CLEARING</v>
          </cell>
          <cell r="C14" t="str">
            <v>SY</v>
          </cell>
        </row>
        <row r="15">
          <cell r="A15">
            <v>202.01150000000001</v>
          </cell>
          <cell r="B15" t="str">
            <v>ROADSIDE CLEARING</v>
          </cell>
          <cell r="C15" t="str">
            <v>ACRE</v>
          </cell>
        </row>
        <row r="16">
          <cell r="A16">
            <v>203.01</v>
          </cell>
          <cell r="B16" t="str">
            <v>REMOVING SMALL PIPE CULVERTS</v>
          </cell>
          <cell r="C16" t="str">
            <v>EACH</v>
          </cell>
        </row>
        <row r="17">
          <cell r="A17">
            <v>203.02</v>
          </cell>
          <cell r="B17" t="str">
            <v>REMOVING OLD STRUCTURE (STATION)</v>
          </cell>
          <cell r="C17" t="str">
            <v>LS</v>
          </cell>
        </row>
        <row r="18">
          <cell r="A18">
            <v>204.01</v>
          </cell>
          <cell r="B18" t="str">
            <v>REMOVING PAVEMENT</v>
          </cell>
          <cell r="C18" t="str">
            <v>SY</v>
          </cell>
        </row>
        <row r="19">
          <cell r="A19">
            <v>204.01050000000001</v>
          </cell>
          <cell r="B19" t="str">
            <v>REMOVING PAVEMENT BUTT JOINTS</v>
          </cell>
          <cell r="C19" t="str">
            <v>SY</v>
          </cell>
        </row>
        <row r="20">
          <cell r="A20">
            <v>204.011</v>
          </cell>
          <cell r="B20" t="str">
            <v>REMOVING ASPHALTIC SURFACE</v>
          </cell>
          <cell r="C20" t="str">
            <v>SY</v>
          </cell>
        </row>
        <row r="21">
          <cell r="A21">
            <v>204.01150000000001</v>
          </cell>
          <cell r="B21" t="str">
            <v>REMOVING ASPHALTIC SURFACE BUTT JOINTS</v>
          </cell>
          <cell r="C21" t="str">
            <v>SY</v>
          </cell>
        </row>
        <row r="22">
          <cell r="A22">
            <v>204.012</v>
          </cell>
          <cell r="B22" t="str">
            <v>REMOVING ASPHALTIC SURFACE MILLING</v>
          </cell>
          <cell r="C22" t="str">
            <v>SY</v>
          </cell>
        </row>
        <row r="23">
          <cell r="A23">
            <v>204.01249999999999</v>
          </cell>
          <cell r="B23" t="str">
            <v>REMOVING ASPHALTIC SURFACE MILLING</v>
          </cell>
          <cell r="C23" t="str">
            <v>TON</v>
          </cell>
        </row>
        <row r="24">
          <cell r="A24">
            <v>204.01300000000001</v>
          </cell>
          <cell r="B24" t="str">
            <v>REMOVING CURB</v>
          </cell>
          <cell r="C24" t="str">
            <v>LF</v>
          </cell>
        </row>
        <row r="25">
          <cell r="A25">
            <v>204.01400000000001</v>
          </cell>
          <cell r="B25" t="str">
            <v>REMOVING GUTTER</v>
          </cell>
          <cell r="C25" t="str">
            <v>LF</v>
          </cell>
        </row>
        <row r="26">
          <cell r="A26">
            <v>204.01499999999999</v>
          </cell>
          <cell r="B26" t="str">
            <v>REMOVING CURB &amp; GUTTER</v>
          </cell>
          <cell r="C26" t="str">
            <v>LF</v>
          </cell>
        </row>
        <row r="27">
          <cell r="A27">
            <v>204.0155</v>
          </cell>
          <cell r="B27" t="str">
            <v>REMOVING CONCRETE SIDEWALK</v>
          </cell>
          <cell r="C27" t="str">
            <v>SY</v>
          </cell>
        </row>
        <row r="28">
          <cell r="A28">
            <v>204.01570000000001</v>
          </cell>
          <cell r="B28" t="str">
            <v>REMOVING CONCRETE BARRIER</v>
          </cell>
          <cell r="C28" t="str">
            <v>LF</v>
          </cell>
        </row>
        <row r="29">
          <cell r="A29">
            <v>204.01599999999999</v>
          </cell>
          <cell r="B29" t="str">
            <v>REMOVING LIP CURB</v>
          </cell>
          <cell r="C29" t="str">
            <v>LF</v>
          </cell>
        </row>
        <row r="30">
          <cell r="A30">
            <v>204.01650000000001</v>
          </cell>
          <cell r="B30" t="str">
            <v>REMOVING GUARDRAIL</v>
          </cell>
          <cell r="C30" t="str">
            <v>LF</v>
          </cell>
        </row>
        <row r="31">
          <cell r="A31">
            <v>204.017</v>
          </cell>
          <cell r="B31" t="str">
            <v>REMOVING FENCE</v>
          </cell>
          <cell r="C31" t="str">
            <v>LF</v>
          </cell>
        </row>
        <row r="32">
          <cell r="A32">
            <v>204.01750000000001</v>
          </cell>
          <cell r="B32" t="str">
            <v>REMOVING CONCRETE SLOPE PAVING</v>
          </cell>
          <cell r="C32" t="str">
            <v>SY</v>
          </cell>
        </row>
        <row r="33">
          <cell r="A33">
            <v>204.018</v>
          </cell>
          <cell r="B33" t="str">
            <v>REMOVING DELINEATORS AND MARKERS</v>
          </cell>
          <cell r="C33" t="str">
            <v>EACH</v>
          </cell>
        </row>
        <row r="34">
          <cell r="A34">
            <v>204.01849999999999</v>
          </cell>
          <cell r="B34" t="str">
            <v>REMOVING MASONRY</v>
          </cell>
          <cell r="C34" t="str">
            <v>CY</v>
          </cell>
        </row>
        <row r="35">
          <cell r="A35">
            <v>204.01900000000001</v>
          </cell>
          <cell r="B35" t="str">
            <v>REMOVING SURFACE DRAINS</v>
          </cell>
          <cell r="C35" t="str">
            <v>EACH</v>
          </cell>
        </row>
        <row r="36">
          <cell r="A36">
            <v>204.01949999999999</v>
          </cell>
          <cell r="B36" t="str">
            <v>REMOVING CONCRETE BASES</v>
          </cell>
          <cell r="C36" t="str">
            <v>EACH</v>
          </cell>
        </row>
        <row r="37">
          <cell r="A37">
            <v>204.02</v>
          </cell>
          <cell r="B37" t="str">
            <v>REMOVING RAILROAD TRACK</v>
          </cell>
          <cell r="C37" t="str">
            <v>LF</v>
          </cell>
        </row>
        <row r="38">
          <cell r="A38">
            <v>204.0205</v>
          </cell>
          <cell r="B38" t="str">
            <v>REMOVING UTILITY POLES</v>
          </cell>
          <cell r="C38" t="str">
            <v>EACH</v>
          </cell>
        </row>
        <row r="39">
          <cell r="A39">
            <v>204.02099999999999</v>
          </cell>
          <cell r="B39" t="str">
            <v>REMOVING MANHOLES</v>
          </cell>
          <cell r="C39" t="str">
            <v>EACH</v>
          </cell>
        </row>
        <row r="40">
          <cell r="A40">
            <v>204.0215</v>
          </cell>
          <cell r="B40" t="str">
            <v>REMOVING CATCH BASINS</v>
          </cell>
          <cell r="C40" t="str">
            <v>EACH</v>
          </cell>
        </row>
        <row r="41">
          <cell r="A41">
            <v>204.02199999999999</v>
          </cell>
          <cell r="B41" t="str">
            <v>REMOVING INLETS</v>
          </cell>
          <cell r="C41" t="str">
            <v>EACH</v>
          </cell>
        </row>
        <row r="42">
          <cell r="A42">
            <v>204.02250000000001</v>
          </cell>
          <cell r="B42" t="str">
            <v>REMOVING SEPTIC TANKS</v>
          </cell>
          <cell r="C42" t="str">
            <v>EACH</v>
          </cell>
        </row>
        <row r="43">
          <cell r="A43">
            <v>204.023</v>
          </cell>
          <cell r="B43" t="str">
            <v>REMOVING BUILDING (STATION)</v>
          </cell>
          <cell r="C43" t="str">
            <v>LS</v>
          </cell>
        </row>
        <row r="44">
          <cell r="A44">
            <v>204.02350000000001</v>
          </cell>
          <cell r="B44" t="str">
            <v>REMOVING BUILDINGS (PARCEL)</v>
          </cell>
          <cell r="C44" t="str">
            <v>LS</v>
          </cell>
        </row>
        <row r="45">
          <cell r="A45">
            <v>204.024</v>
          </cell>
          <cell r="B45" t="str">
            <v>SITE CLEARANCE (PARCEL)</v>
          </cell>
          <cell r="C45" t="str">
            <v>LS</v>
          </cell>
        </row>
        <row r="46">
          <cell r="A46">
            <v>204.02449999999999</v>
          </cell>
          <cell r="B46" t="str">
            <v>REMOVING STORM SEWER (SIZE)</v>
          </cell>
          <cell r="C46" t="str">
            <v>LF</v>
          </cell>
        </row>
        <row r="47">
          <cell r="A47">
            <v>204.02500000000001</v>
          </cell>
          <cell r="B47" t="str">
            <v>ABANDONING MANHOLES</v>
          </cell>
          <cell r="C47" t="str">
            <v>EACH</v>
          </cell>
        </row>
        <row r="48">
          <cell r="A48">
            <v>204.02549999999999</v>
          </cell>
          <cell r="B48" t="str">
            <v>ABANDONING CATCH BASINS</v>
          </cell>
          <cell r="C48" t="str">
            <v>EACH</v>
          </cell>
        </row>
        <row r="49">
          <cell r="A49">
            <v>204.02600000000001</v>
          </cell>
          <cell r="B49" t="str">
            <v>ABANDONING INLETS</v>
          </cell>
          <cell r="C49" t="str">
            <v>EACH</v>
          </cell>
        </row>
        <row r="50">
          <cell r="A50">
            <v>204.0265</v>
          </cell>
          <cell r="B50" t="str">
            <v>ABANDONING WELLS</v>
          </cell>
          <cell r="C50" t="str">
            <v>EACH</v>
          </cell>
        </row>
        <row r="51">
          <cell r="A51">
            <v>204.02699999999999</v>
          </cell>
          <cell r="B51" t="str">
            <v>ABANDONING CULVERT PIPES</v>
          </cell>
          <cell r="C51" t="str">
            <v>EACH</v>
          </cell>
        </row>
        <row r="52">
          <cell r="A52">
            <v>204.0275</v>
          </cell>
          <cell r="B52" t="str">
            <v>CLOSING CULVERT PIPES</v>
          </cell>
          <cell r="C52" t="str">
            <v>EACH</v>
          </cell>
        </row>
        <row r="53">
          <cell r="A53">
            <v>204.02799999999999</v>
          </cell>
          <cell r="B53" t="str">
            <v>SEALING PIPES</v>
          </cell>
          <cell r="C53" t="str">
            <v>EACH</v>
          </cell>
        </row>
        <row r="54">
          <cell r="A54">
            <v>205.01</v>
          </cell>
          <cell r="B54" t="str">
            <v>EXCAVATION COMMON</v>
          </cell>
          <cell r="C54" t="str">
            <v>CY</v>
          </cell>
        </row>
        <row r="55">
          <cell r="A55">
            <v>205.02</v>
          </cell>
          <cell r="B55" t="str">
            <v>EXCAVATION ROCK</v>
          </cell>
          <cell r="C55" t="str">
            <v>CY</v>
          </cell>
        </row>
        <row r="56">
          <cell r="A56">
            <v>205.03</v>
          </cell>
          <cell r="B56" t="str">
            <v>EXCAVATION STONE PILES AND STONE FENCES</v>
          </cell>
          <cell r="C56" t="str">
            <v>CY</v>
          </cell>
        </row>
        <row r="57">
          <cell r="A57">
            <v>205.04</v>
          </cell>
          <cell r="B57" t="str">
            <v>EXCAVATION MARSH</v>
          </cell>
          <cell r="C57" t="str">
            <v>CY</v>
          </cell>
        </row>
        <row r="58">
          <cell r="A58">
            <v>205.13</v>
          </cell>
          <cell r="B58" t="str">
            <v>PRESPLITTING ROCK</v>
          </cell>
          <cell r="C58" t="str">
            <v>LF</v>
          </cell>
        </row>
        <row r="59">
          <cell r="A59">
            <v>206.1</v>
          </cell>
          <cell r="B59" t="str">
            <v>EXCAVATION FOR STRUCTURES BRIDGES (STRUCTURE)</v>
          </cell>
          <cell r="C59" t="str">
            <v>LS</v>
          </cell>
        </row>
        <row r="60">
          <cell r="A60">
            <v>206.2</v>
          </cell>
          <cell r="B60" t="str">
            <v>EXCAVATION FOR STRUCTURES CULVERTS (STRUCTURE)</v>
          </cell>
          <cell r="C60" t="str">
            <v>LS</v>
          </cell>
        </row>
        <row r="61">
          <cell r="A61">
            <v>206.3</v>
          </cell>
          <cell r="B61" t="str">
            <v>EXCAVATION FOR STRUCTURES RETAINING WALLS (STRUCTURE)</v>
          </cell>
          <cell r="C61" t="str">
            <v>LS</v>
          </cell>
        </row>
        <row r="62">
          <cell r="A62">
            <v>206.4</v>
          </cell>
          <cell r="B62" t="str">
            <v>EXCAVATION FOR STRUCTURES STRUCTURAL PLATE PIPE OR PIPE ARCHES (STATION)</v>
          </cell>
          <cell r="C62" t="str">
            <v>LS</v>
          </cell>
        </row>
        <row r="63">
          <cell r="A63">
            <v>206.5</v>
          </cell>
          <cell r="B63" t="str">
            <v>COFFERDAMS (STRUCTURE)</v>
          </cell>
          <cell r="C63" t="str">
            <v>LS</v>
          </cell>
        </row>
        <row r="64">
          <cell r="A64">
            <v>208.01</v>
          </cell>
          <cell r="B64" t="str">
            <v>BORROW</v>
          </cell>
          <cell r="C64" t="str">
            <v>CY</v>
          </cell>
        </row>
        <row r="65">
          <cell r="A65">
            <v>208.11</v>
          </cell>
          <cell r="B65" t="str">
            <v>SELECT BORROW</v>
          </cell>
          <cell r="C65" t="str">
            <v>CY</v>
          </cell>
        </row>
        <row r="66">
          <cell r="A66">
            <v>209.11</v>
          </cell>
          <cell r="B66" t="str">
            <v>BACKFILL GRANULAR GRADE 1</v>
          </cell>
          <cell r="C66" t="str">
            <v>CY</v>
          </cell>
        </row>
        <row r="67">
          <cell r="A67">
            <v>209.15</v>
          </cell>
          <cell r="B67" t="str">
            <v>BACKFILL GRANULAR GRADE 1</v>
          </cell>
          <cell r="C67" t="str">
            <v>TON</v>
          </cell>
        </row>
        <row r="68">
          <cell r="A68">
            <v>209.21</v>
          </cell>
          <cell r="B68" t="str">
            <v>BACKFILL GRANULAR GRADE 2</v>
          </cell>
          <cell r="C68" t="str">
            <v>CY</v>
          </cell>
        </row>
        <row r="69">
          <cell r="A69">
            <v>209.25</v>
          </cell>
          <cell r="B69" t="str">
            <v>BACKFILL GRANULAR GRADE 2</v>
          </cell>
          <cell r="C69" t="str">
            <v>TON</v>
          </cell>
        </row>
        <row r="70">
          <cell r="A70">
            <v>210.11</v>
          </cell>
          <cell r="B70" t="str">
            <v>BACKFILL STRUCTURE TYPE A</v>
          </cell>
          <cell r="C70" t="str">
            <v>CY</v>
          </cell>
        </row>
        <row r="71">
          <cell r="A71">
            <v>210.15</v>
          </cell>
          <cell r="B71" t="str">
            <v>BACKFILL STRUCTURE TYPE A</v>
          </cell>
          <cell r="C71" t="str">
            <v>TON</v>
          </cell>
        </row>
        <row r="72">
          <cell r="A72">
            <v>210.21</v>
          </cell>
          <cell r="B72" t="str">
            <v>BACKFILL STRUCTURE TYPE B</v>
          </cell>
          <cell r="C72" t="str">
            <v>CY</v>
          </cell>
        </row>
        <row r="73">
          <cell r="A73">
            <v>210.25</v>
          </cell>
          <cell r="B73" t="str">
            <v>BACKFILL STRUCTURE TYPE B</v>
          </cell>
          <cell r="C73" t="str">
            <v>TON</v>
          </cell>
        </row>
        <row r="74">
          <cell r="A74">
            <v>211.01</v>
          </cell>
          <cell r="B74" t="str">
            <v>PREPARE FOUNDATION FOR ASPHALTIC PAVING (PROJECT)</v>
          </cell>
          <cell r="C74" t="str">
            <v>LS</v>
          </cell>
        </row>
        <row r="75">
          <cell r="A75">
            <v>211.02</v>
          </cell>
          <cell r="B75" t="str">
            <v>PREPARE FOUNDATION FOR CONCRETE PAVEMENT (PROJECT)</v>
          </cell>
          <cell r="C75" t="str">
            <v>LS</v>
          </cell>
        </row>
        <row r="76">
          <cell r="A76">
            <v>211.03</v>
          </cell>
          <cell r="B76" t="str">
            <v>PREPARE FOUNDATION FOR CONCRETE BASE (PROJECT)</v>
          </cell>
          <cell r="C76" t="str">
            <v>LS</v>
          </cell>
        </row>
        <row r="77">
          <cell r="A77">
            <v>211.04</v>
          </cell>
          <cell r="B77" t="str">
            <v>PREPARE FOUNDATION FOR ASPHALTIC SHOULDERS</v>
          </cell>
          <cell r="C77" t="str">
            <v>STA</v>
          </cell>
        </row>
        <row r="78">
          <cell r="A78">
            <v>211.05</v>
          </cell>
          <cell r="B78" t="str">
            <v>PREPARE FOUNDATION FOR BASE AGGREGATE</v>
          </cell>
          <cell r="C78" t="str">
            <v>STA</v>
          </cell>
        </row>
        <row r="79">
          <cell r="A79">
            <v>213.01</v>
          </cell>
          <cell r="B79" t="str">
            <v>FINISHING ROADWAY (PROJECT)</v>
          </cell>
          <cell r="C79" t="str">
            <v>EACH</v>
          </cell>
        </row>
        <row r="80">
          <cell r="A80">
            <v>214.01</v>
          </cell>
          <cell r="B80" t="str">
            <v>OBLITERATING OLD ROAD</v>
          </cell>
          <cell r="C80" t="str">
            <v>STA</v>
          </cell>
        </row>
        <row r="81">
          <cell r="A81">
            <v>305.01100000000002</v>
          </cell>
          <cell r="B81" t="str">
            <v>BASE AGGREGATE DENSE 3/4-INCH</v>
          </cell>
          <cell r="C81" t="str">
            <v>TON</v>
          </cell>
        </row>
        <row r="82">
          <cell r="A82">
            <v>305.01150000000001</v>
          </cell>
          <cell r="B82" t="str">
            <v>BASE AGGREGATE DENSE 3/4-INCH</v>
          </cell>
          <cell r="C82" t="str">
            <v>CY</v>
          </cell>
        </row>
        <row r="83">
          <cell r="A83">
            <v>305.012</v>
          </cell>
          <cell r="B83" t="str">
            <v>BASE AGGREGATE DENSE 1 1/4-INCH</v>
          </cell>
          <cell r="C83" t="str">
            <v>TON</v>
          </cell>
        </row>
        <row r="84">
          <cell r="A84">
            <v>305.01249999999999</v>
          </cell>
          <cell r="B84" t="str">
            <v>BASE AGGREGATE DENSE 1 1/4-INCH</v>
          </cell>
          <cell r="C84" t="str">
            <v>CY</v>
          </cell>
        </row>
        <row r="85">
          <cell r="A85">
            <v>305.01299999999998</v>
          </cell>
          <cell r="B85" t="str">
            <v>BASE AGGREGATE DENSE 3-INCH</v>
          </cell>
          <cell r="C85" t="str">
            <v>TON</v>
          </cell>
        </row>
        <row r="86">
          <cell r="A86">
            <v>305.01350000000002</v>
          </cell>
          <cell r="B86" t="str">
            <v>BASE AGGREGATE DENSE 3-INCH</v>
          </cell>
          <cell r="C86" t="str">
            <v>CY</v>
          </cell>
        </row>
        <row r="87">
          <cell r="A87">
            <v>305.041</v>
          </cell>
          <cell r="B87" t="str">
            <v>AGGREGATE DETOURS</v>
          </cell>
          <cell r="C87" t="str">
            <v>TON</v>
          </cell>
        </row>
        <row r="88">
          <cell r="A88">
            <v>305.04149999999998</v>
          </cell>
          <cell r="B88" t="str">
            <v>AGGREGATE DETOURS</v>
          </cell>
          <cell r="C88" t="str">
            <v>CY</v>
          </cell>
        </row>
        <row r="89">
          <cell r="A89">
            <v>305.05</v>
          </cell>
          <cell r="B89" t="str">
            <v>SHAPING SHOULDERS</v>
          </cell>
          <cell r="C89" t="str">
            <v>STA</v>
          </cell>
        </row>
        <row r="90">
          <cell r="A90">
            <v>310.01100000000002</v>
          </cell>
          <cell r="B90" t="str">
            <v>BASE AGGREGATE OPEN-GRADED</v>
          </cell>
          <cell r="C90" t="str">
            <v>TON</v>
          </cell>
        </row>
        <row r="91">
          <cell r="A91">
            <v>310.01150000000001</v>
          </cell>
          <cell r="B91" t="str">
            <v>BASE AGGREGATE OPEN-GRADED</v>
          </cell>
          <cell r="C91" t="str">
            <v>CY</v>
          </cell>
        </row>
        <row r="92">
          <cell r="A92">
            <v>311.01100000000002</v>
          </cell>
          <cell r="B92" t="str">
            <v>BREAKER RUN</v>
          </cell>
          <cell r="C92" t="str">
            <v>TON</v>
          </cell>
        </row>
        <row r="93">
          <cell r="A93">
            <v>311.01150000000001</v>
          </cell>
          <cell r="B93" t="str">
            <v>BREAKER RUN</v>
          </cell>
          <cell r="C93" t="str">
            <v>CY</v>
          </cell>
        </row>
        <row r="94">
          <cell r="A94">
            <v>312.01100000000002</v>
          </cell>
          <cell r="B94" t="str">
            <v>SELECT CRUSHED MATERIAL</v>
          </cell>
          <cell r="C94" t="str">
            <v>TON</v>
          </cell>
        </row>
        <row r="95">
          <cell r="A95">
            <v>312.01150000000001</v>
          </cell>
          <cell r="B95" t="str">
            <v>SELECT CRUSHED MATERIAL</v>
          </cell>
          <cell r="C95" t="str">
            <v>CY</v>
          </cell>
        </row>
        <row r="96">
          <cell r="A96">
            <v>313.01100000000002</v>
          </cell>
          <cell r="B96" t="str">
            <v>PIT RUN</v>
          </cell>
          <cell r="C96" t="str">
            <v>TON</v>
          </cell>
        </row>
        <row r="97">
          <cell r="A97">
            <v>313.01150000000001</v>
          </cell>
          <cell r="B97" t="str">
            <v>PIT RUN</v>
          </cell>
          <cell r="C97" t="str">
            <v>CY</v>
          </cell>
        </row>
        <row r="98">
          <cell r="A98">
            <v>315.01</v>
          </cell>
          <cell r="B98" t="str">
            <v>ASPHALTIC BASE</v>
          </cell>
          <cell r="C98" t="str">
            <v>TON</v>
          </cell>
        </row>
        <row r="99">
          <cell r="A99">
            <v>315.02</v>
          </cell>
          <cell r="B99" t="str">
            <v>ASPHALTIC BASE WIDENING</v>
          </cell>
          <cell r="C99" t="str">
            <v>TON</v>
          </cell>
        </row>
        <row r="100">
          <cell r="A100">
            <v>320.01049999999998</v>
          </cell>
          <cell r="B100" t="str">
            <v>CONCRETE BASE 4-INCH</v>
          </cell>
          <cell r="C100" t="str">
            <v>SY</v>
          </cell>
        </row>
        <row r="101">
          <cell r="A101">
            <v>320.01100000000002</v>
          </cell>
          <cell r="B101" t="str">
            <v>CONCRETE BASE 4 1/2-INCH</v>
          </cell>
          <cell r="C101" t="str">
            <v>SY</v>
          </cell>
        </row>
        <row r="102">
          <cell r="A102">
            <v>320.01150000000001</v>
          </cell>
          <cell r="B102" t="str">
            <v>CONCRETE BASE 5-INCH</v>
          </cell>
          <cell r="C102" t="str">
            <v>SY</v>
          </cell>
        </row>
        <row r="103">
          <cell r="A103">
            <v>320.012</v>
          </cell>
          <cell r="B103" t="str">
            <v>CONCRETE BASE 5 1/2-INCH</v>
          </cell>
          <cell r="C103" t="str">
            <v>SY</v>
          </cell>
        </row>
        <row r="104">
          <cell r="A104">
            <v>320.01249999999999</v>
          </cell>
          <cell r="B104" t="str">
            <v>CONCRETE BASE 6-INCH</v>
          </cell>
          <cell r="C104" t="str">
            <v>SY</v>
          </cell>
        </row>
        <row r="105">
          <cell r="A105">
            <v>320.01299999999998</v>
          </cell>
          <cell r="B105" t="str">
            <v>CONCRETE BASE 6 1/2-INCH</v>
          </cell>
          <cell r="C105" t="str">
            <v>SY</v>
          </cell>
        </row>
        <row r="106">
          <cell r="A106">
            <v>320.01350000000002</v>
          </cell>
          <cell r="B106" t="str">
            <v>CONCRETE BASE 7-INCH</v>
          </cell>
          <cell r="C106" t="str">
            <v>SY</v>
          </cell>
        </row>
        <row r="107">
          <cell r="A107">
            <v>320.01400000000001</v>
          </cell>
          <cell r="B107" t="str">
            <v>CONCRETE BASE 7 1/2-INCH</v>
          </cell>
          <cell r="C107" t="str">
            <v>SY</v>
          </cell>
        </row>
        <row r="108">
          <cell r="A108">
            <v>320.0145</v>
          </cell>
          <cell r="B108" t="str">
            <v>CONCRETE BASE 8-INCH</v>
          </cell>
          <cell r="C108" t="str">
            <v>SY</v>
          </cell>
        </row>
        <row r="109">
          <cell r="A109">
            <v>320.01499999999999</v>
          </cell>
          <cell r="B109" t="str">
            <v>CONCRETE BASE 8 1/2-INCH</v>
          </cell>
          <cell r="C109" t="str">
            <v>SY</v>
          </cell>
        </row>
        <row r="110">
          <cell r="A110">
            <v>320.01549999999997</v>
          </cell>
          <cell r="B110" t="str">
            <v>CONCRETE BASE 9-INCH</v>
          </cell>
          <cell r="C110" t="str">
            <v>SY</v>
          </cell>
        </row>
        <row r="111">
          <cell r="A111">
            <v>320.01600000000002</v>
          </cell>
          <cell r="B111" t="str">
            <v>CONCRETE BASE 9 1/2-INCH</v>
          </cell>
          <cell r="C111" t="str">
            <v>SY</v>
          </cell>
        </row>
        <row r="112">
          <cell r="A112">
            <v>320.01650000000001</v>
          </cell>
          <cell r="B112" t="str">
            <v>CONCRETE BASE 10-INCH</v>
          </cell>
          <cell r="C112" t="str">
            <v>SY</v>
          </cell>
        </row>
        <row r="113">
          <cell r="A113">
            <v>320.017</v>
          </cell>
          <cell r="B113" t="str">
            <v>CONCRETE BASE 10 1/2-INCH</v>
          </cell>
          <cell r="C113" t="str">
            <v>SY</v>
          </cell>
        </row>
        <row r="114">
          <cell r="A114">
            <v>320.03050000000002</v>
          </cell>
          <cell r="B114" t="str">
            <v>CONCRETE BASE HES 4-INCH</v>
          </cell>
          <cell r="C114" t="str">
            <v>SY</v>
          </cell>
        </row>
        <row r="115">
          <cell r="A115">
            <v>320.03100000000001</v>
          </cell>
          <cell r="B115" t="str">
            <v>CONCRETE BASE HES 4 1/2-INCH</v>
          </cell>
          <cell r="C115" t="str">
            <v>SY</v>
          </cell>
        </row>
        <row r="116">
          <cell r="A116">
            <v>320.03149999999999</v>
          </cell>
          <cell r="B116" t="str">
            <v>CONCRETE BASE HES 5-INCH</v>
          </cell>
          <cell r="C116" t="str">
            <v>SY</v>
          </cell>
        </row>
        <row r="117">
          <cell r="A117">
            <v>320.03199999999998</v>
          </cell>
          <cell r="B117" t="str">
            <v>CONCRETE BASE HES 5 1/2-INCH</v>
          </cell>
          <cell r="C117" t="str">
            <v>SY</v>
          </cell>
        </row>
        <row r="118">
          <cell r="A118">
            <v>320.03250000000003</v>
          </cell>
          <cell r="B118" t="str">
            <v>CONCRETE BASE HES 6-INCH</v>
          </cell>
          <cell r="C118" t="str">
            <v>SY</v>
          </cell>
        </row>
        <row r="119">
          <cell r="A119">
            <v>320.03300000000002</v>
          </cell>
          <cell r="B119" t="str">
            <v>CONCRETE BASE HES 6 1/2-INCH</v>
          </cell>
          <cell r="C119" t="str">
            <v>SY</v>
          </cell>
        </row>
        <row r="120">
          <cell r="A120">
            <v>320.0335</v>
          </cell>
          <cell r="B120" t="str">
            <v>CONCRETE BASE HES 7-INCH</v>
          </cell>
          <cell r="C120" t="str">
            <v>SY</v>
          </cell>
        </row>
        <row r="121">
          <cell r="A121">
            <v>320.03399999999999</v>
          </cell>
          <cell r="B121" t="str">
            <v>CONCRETE BASE HES 7 1/2-INCH</v>
          </cell>
          <cell r="C121" t="str">
            <v>SY</v>
          </cell>
        </row>
        <row r="122">
          <cell r="A122">
            <v>320.03449999999998</v>
          </cell>
          <cell r="B122" t="str">
            <v>CONCRETE BASE HES 8-INCH</v>
          </cell>
          <cell r="C122" t="str">
            <v>SY</v>
          </cell>
        </row>
        <row r="123">
          <cell r="A123">
            <v>320.03500000000003</v>
          </cell>
          <cell r="B123" t="str">
            <v>CONCRETE BASE HES 8 1/2-INCH</v>
          </cell>
          <cell r="C123" t="str">
            <v>SY</v>
          </cell>
        </row>
        <row r="124">
          <cell r="A124">
            <v>320.03550000000001</v>
          </cell>
          <cell r="B124" t="str">
            <v>CONCRETE BASE HES 9-INCH</v>
          </cell>
          <cell r="C124" t="str">
            <v>SY</v>
          </cell>
        </row>
        <row r="125">
          <cell r="A125">
            <v>320.036</v>
          </cell>
          <cell r="B125" t="str">
            <v>CONCRETE BASE HES 9 1/2-INCH</v>
          </cell>
          <cell r="C125" t="str">
            <v>SY</v>
          </cell>
        </row>
        <row r="126">
          <cell r="A126">
            <v>320.03649999999999</v>
          </cell>
          <cell r="B126" t="str">
            <v>CONCRETE BASE HES 10-INCH</v>
          </cell>
          <cell r="C126" t="str">
            <v>SY</v>
          </cell>
        </row>
        <row r="127">
          <cell r="A127">
            <v>320.03699999999998</v>
          </cell>
          <cell r="B127" t="str">
            <v>CONCRETE BASE HES 10 1/2-INCH</v>
          </cell>
          <cell r="C127" t="str">
            <v>SY</v>
          </cell>
        </row>
        <row r="128">
          <cell r="A128">
            <v>325.01</v>
          </cell>
          <cell r="B128" t="str">
            <v>PULVERIZE AND RELAY</v>
          </cell>
          <cell r="C128" t="str">
            <v>SY</v>
          </cell>
        </row>
        <row r="129">
          <cell r="A129">
            <v>330.01</v>
          </cell>
          <cell r="B129" t="str">
            <v>MILL AND RELAY</v>
          </cell>
          <cell r="C129" t="str">
            <v>SY</v>
          </cell>
        </row>
        <row r="130">
          <cell r="A130">
            <v>335.01</v>
          </cell>
          <cell r="B130" t="str">
            <v>RUBBLIZING</v>
          </cell>
          <cell r="C130" t="str">
            <v>SY</v>
          </cell>
        </row>
        <row r="131">
          <cell r="A131">
            <v>340.01</v>
          </cell>
          <cell r="B131" t="str">
            <v>CRACKING AND SEATING</v>
          </cell>
          <cell r="C131" t="str">
            <v>SY</v>
          </cell>
        </row>
        <row r="132">
          <cell r="A132">
            <v>350.0102</v>
          </cell>
          <cell r="B132" t="str">
            <v>SUBBASE</v>
          </cell>
          <cell r="C132" t="str">
            <v>CY</v>
          </cell>
        </row>
        <row r="133">
          <cell r="A133">
            <v>350.0104</v>
          </cell>
          <cell r="B133" t="str">
            <v>SUBBASE</v>
          </cell>
          <cell r="C133" t="str">
            <v>TON</v>
          </cell>
        </row>
        <row r="134">
          <cell r="A134">
            <v>350.01150000000001</v>
          </cell>
          <cell r="B134" t="str">
            <v>SUBBASE 6-INCH</v>
          </cell>
          <cell r="C134" t="str">
            <v>SY</v>
          </cell>
        </row>
        <row r="135">
          <cell r="A135">
            <v>350.012</v>
          </cell>
          <cell r="B135" t="str">
            <v>SUBBASE 7-INCH</v>
          </cell>
          <cell r="C135" t="str">
            <v>SY</v>
          </cell>
        </row>
        <row r="136">
          <cell r="A136">
            <v>350.01249999999999</v>
          </cell>
          <cell r="B136" t="str">
            <v>SUBBASE 8-INCH</v>
          </cell>
          <cell r="C136" t="str">
            <v>SY</v>
          </cell>
        </row>
        <row r="137">
          <cell r="A137">
            <v>350.01299999999998</v>
          </cell>
          <cell r="B137" t="str">
            <v>SUBBASE 9-INCH</v>
          </cell>
          <cell r="C137" t="str">
            <v>SY</v>
          </cell>
        </row>
        <row r="138">
          <cell r="A138">
            <v>350.01350000000002</v>
          </cell>
          <cell r="B138" t="str">
            <v>SUBBASE 10-INCH</v>
          </cell>
          <cell r="C138" t="str">
            <v>SY</v>
          </cell>
        </row>
        <row r="139">
          <cell r="A139">
            <v>350.01400000000001</v>
          </cell>
          <cell r="B139" t="str">
            <v>SUBBASE 11-INCH</v>
          </cell>
          <cell r="C139" t="str">
            <v>SY</v>
          </cell>
        </row>
        <row r="140">
          <cell r="A140">
            <v>350.0145</v>
          </cell>
          <cell r="B140" t="str">
            <v>SUBBASE 12-INCH</v>
          </cell>
          <cell r="C140" t="str">
            <v>SY</v>
          </cell>
        </row>
        <row r="141">
          <cell r="A141">
            <v>390.01029999999997</v>
          </cell>
          <cell r="B141" t="str">
            <v>BASE PATCHING</v>
          </cell>
          <cell r="C141" t="str">
            <v>SY</v>
          </cell>
        </row>
        <row r="142">
          <cell r="A142">
            <v>390.02010000000001</v>
          </cell>
          <cell r="B142" t="str">
            <v>BASE PATCHING ASPHALTIC</v>
          </cell>
          <cell r="C142" t="str">
            <v>TON</v>
          </cell>
        </row>
        <row r="143">
          <cell r="A143">
            <v>390.02030000000002</v>
          </cell>
          <cell r="B143" t="str">
            <v>BASE PATCHING ASPHALTIC</v>
          </cell>
          <cell r="C143" t="str">
            <v>SY</v>
          </cell>
        </row>
        <row r="144">
          <cell r="A144">
            <v>390.03030000000001</v>
          </cell>
          <cell r="B144" t="str">
            <v>BASE PATCHING CONCRETE</v>
          </cell>
          <cell r="C144" t="str">
            <v>SY</v>
          </cell>
        </row>
        <row r="145">
          <cell r="A145">
            <v>390.0403</v>
          </cell>
          <cell r="B145" t="str">
            <v>BASE PATCHING CONCRETE SHES</v>
          </cell>
          <cell r="C145" t="str">
            <v>SY</v>
          </cell>
        </row>
        <row r="146">
          <cell r="A146">
            <v>405.01</v>
          </cell>
          <cell r="B146" t="str">
            <v>COLORING CONCRETE WISDOT RED</v>
          </cell>
          <cell r="C146" t="str">
            <v>CY</v>
          </cell>
        </row>
        <row r="147">
          <cell r="A147">
            <v>405.02</v>
          </cell>
          <cell r="B147" t="str">
            <v>COLORING CONCRETE CUSTOM</v>
          </cell>
          <cell r="C147" t="str">
            <v>CY</v>
          </cell>
        </row>
        <row r="148">
          <cell r="A148">
            <v>405.1</v>
          </cell>
          <cell r="B148" t="str">
            <v>STAMPING COLORED CONCRETE</v>
          </cell>
          <cell r="C148" t="str">
            <v>CY</v>
          </cell>
        </row>
        <row r="149">
          <cell r="A149">
            <v>415.00599999999997</v>
          </cell>
          <cell r="B149" t="str">
            <v>CONCRETE PAVEMENT 6-INCH</v>
          </cell>
          <cell r="C149" t="str">
            <v>SY</v>
          </cell>
        </row>
        <row r="150">
          <cell r="A150">
            <v>415.00650000000002</v>
          </cell>
          <cell r="B150" t="str">
            <v>CONCRETE PAVEMENT 6 1/2-INCH</v>
          </cell>
          <cell r="C150" t="str">
            <v>SY</v>
          </cell>
        </row>
        <row r="151">
          <cell r="A151">
            <v>415.00700000000001</v>
          </cell>
          <cell r="B151" t="str">
            <v>CONCRETE PAVEMENT 7-INCH</v>
          </cell>
          <cell r="C151" t="str">
            <v>SY</v>
          </cell>
        </row>
        <row r="152">
          <cell r="A152">
            <v>415.00749999999999</v>
          </cell>
          <cell r="B152" t="str">
            <v>CONCRETE PAVEMENT 7 1/2-INCH</v>
          </cell>
          <cell r="C152" t="str">
            <v>SY</v>
          </cell>
        </row>
        <row r="153">
          <cell r="A153">
            <v>415.00799999999998</v>
          </cell>
          <cell r="B153" t="str">
            <v>CONCRETE PAVEMENT 8-INCH</v>
          </cell>
          <cell r="C153" t="str">
            <v>SY</v>
          </cell>
        </row>
        <row r="154">
          <cell r="A154">
            <v>415.00850000000003</v>
          </cell>
          <cell r="B154" t="str">
            <v>CONCRETE PAVEMENT 8 1/2-INCH</v>
          </cell>
          <cell r="C154" t="str">
            <v>SY</v>
          </cell>
        </row>
        <row r="155">
          <cell r="A155">
            <v>415.00900000000001</v>
          </cell>
          <cell r="B155" t="str">
            <v>CONCRETE PAVEMENT 9-INCH</v>
          </cell>
          <cell r="C155" t="str">
            <v>SY</v>
          </cell>
        </row>
        <row r="156">
          <cell r="A156">
            <v>415.0095</v>
          </cell>
          <cell r="B156" t="str">
            <v>CONCRETE PAVEMENT 9 1/2-INCH</v>
          </cell>
          <cell r="C156" t="str">
            <v>SY</v>
          </cell>
        </row>
        <row r="157">
          <cell r="A157">
            <v>415.01</v>
          </cell>
          <cell r="B157" t="str">
            <v>CONCRETE PAVEMENT 10-INCH</v>
          </cell>
          <cell r="C157" t="str">
            <v>SY</v>
          </cell>
        </row>
        <row r="158">
          <cell r="A158">
            <v>415.01049999999998</v>
          </cell>
          <cell r="B158" t="str">
            <v>CONCRETE PAVEMENT 10 1/2-INCH</v>
          </cell>
          <cell r="C158" t="str">
            <v>SY</v>
          </cell>
        </row>
        <row r="159">
          <cell r="A159">
            <v>415.01100000000002</v>
          </cell>
          <cell r="B159" t="str">
            <v>CONCRETE PAVEMENT 11-INCH</v>
          </cell>
          <cell r="C159" t="str">
            <v>SY</v>
          </cell>
        </row>
        <row r="160">
          <cell r="A160">
            <v>415.01150000000001</v>
          </cell>
          <cell r="B160" t="str">
            <v>CONCRETE PAVEMENT 11 1/2-INCH</v>
          </cell>
          <cell r="C160" t="str">
            <v>SY</v>
          </cell>
        </row>
        <row r="161">
          <cell r="A161">
            <v>415.012</v>
          </cell>
          <cell r="B161" t="str">
            <v>CONCRETE PAVEMENT 12-INCH</v>
          </cell>
          <cell r="C161" t="str">
            <v>SY</v>
          </cell>
        </row>
        <row r="162">
          <cell r="A162">
            <v>415.01249999999999</v>
          </cell>
          <cell r="B162" t="str">
            <v>CONCRETE PAVEMENT 12 1/2-INCH</v>
          </cell>
          <cell r="C162" t="str">
            <v>SY</v>
          </cell>
        </row>
        <row r="163">
          <cell r="A163">
            <v>415.01299999999998</v>
          </cell>
          <cell r="B163" t="str">
            <v>CONCRETE PAVEMENT 13-INCH</v>
          </cell>
          <cell r="C163" t="str">
            <v>SY</v>
          </cell>
        </row>
        <row r="164">
          <cell r="A164">
            <v>415.01350000000002</v>
          </cell>
          <cell r="B164" t="str">
            <v>CONCRETE PAVEMENT 13 1/2-INCH</v>
          </cell>
          <cell r="C164" t="str">
            <v>SY</v>
          </cell>
        </row>
        <row r="165">
          <cell r="A165">
            <v>415.02100000000002</v>
          </cell>
          <cell r="B165" t="str">
            <v>CONCRETE PAVEMENT GAPS</v>
          </cell>
          <cell r="C165" t="str">
            <v>EACH</v>
          </cell>
        </row>
        <row r="166">
          <cell r="A166">
            <v>415.03100000000001</v>
          </cell>
          <cell r="B166" t="str">
            <v>CONCRETE ALLEY</v>
          </cell>
          <cell r="C166" t="str">
            <v>SY</v>
          </cell>
        </row>
        <row r="167">
          <cell r="A167">
            <v>415.041</v>
          </cell>
          <cell r="B167" t="str">
            <v>CONCRETE PAVEMENT APPROACH SLAB</v>
          </cell>
          <cell r="C167" t="str">
            <v>SY</v>
          </cell>
        </row>
        <row r="168">
          <cell r="A168">
            <v>415.108</v>
          </cell>
          <cell r="B168" t="str">
            <v>CONCRETE PAVEMENT HES 8-INCH</v>
          </cell>
          <cell r="C168" t="str">
            <v>SY</v>
          </cell>
        </row>
        <row r="169">
          <cell r="A169">
            <v>415.10849999999999</v>
          </cell>
          <cell r="B169" t="str">
            <v>CONCRETE PAVEMENT HES 8 1/2-INCH</v>
          </cell>
          <cell r="C169" t="str">
            <v>SY</v>
          </cell>
        </row>
        <row r="170">
          <cell r="A170">
            <v>415.10899999999998</v>
          </cell>
          <cell r="B170" t="str">
            <v>CONCRETE PAVEMENT HES 9-INCH</v>
          </cell>
          <cell r="C170" t="str">
            <v>SY</v>
          </cell>
        </row>
        <row r="171">
          <cell r="A171">
            <v>415.10950000000003</v>
          </cell>
          <cell r="B171" t="str">
            <v>CONCRETE PAVEMENT HES 9 1/2-INCH</v>
          </cell>
          <cell r="C171" t="str">
            <v>SY</v>
          </cell>
        </row>
        <row r="172">
          <cell r="A172">
            <v>415.11</v>
          </cell>
          <cell r="B172" t="str">
            <v>CONCRETE PAVEMENT HES 10-INCH</v>
          </cell>
          <cell r="C172" t="str">
            <v>SY</v>
          </cell>
        </row>
        <row r="173">
          <cell r="A173">
            <v>415.1105</v>
          </cell>
          <cell r="B173" t="str">
            <v>CONCRETE PAVEMENT HES 10 1/2-INCH</v>
          </cell>
          <cell r="C173" t="str">
            <v>SY</v>
          </cell>
        </row>
        <row r="174">
          <cell r="A174">
            <v>415.11099999999999</v>
          </cell>
          <cell r="B174" t="str">
            <v>CONCRETE PAVEMENT HES 11-INCH</v>
          </cell>
          <cell r="C174" t="str">
            <v>SY</v>
          </cell>
        </row>
        <row r="175">
          <cell r="A175">
            <v>415.11149999999998</v>
          </cell>
          <cell r="B175" t="str">
            <v>CONCRETE PAVEMENT HES 11 1/2-INCH</v>
          </cell>
          <cell r="C175" t="str">
            <v>SY</v>
          </cell>
        </row>
        <row r="176">
          <cell r="A176">
            <v>415.11200000000002</v>
          </cell>
          <cell r="B176" t="str">
            <v>CONCRETE PAVEMENT HES 12-INCH</v>
          </cell>
          <cell r="C176" t="str">
            <v>SY</v>
          </cell>
        </row>
        <row r="177">
          <cell r="A177">
            <v>415.11250000000001</v>
          </cell>
          <cell r="B177" t="str">
            <v>CONCRETE PAVEMENT HES 12 1/2-INCH</v>
          </cell>
          <cell r="C177" t="str">
            <v>SY</v>
          </cell>
        </row>
        <row r="178">
          <cell r="A178">
            <v>415.113</v>
          </cell>
          <cell r="B178" t="str">
            <v>CONCRETE PAVEMENT HES 13-INCH</v>
          </cell>
          <cell r="C178" t="str">
            <v>SY</v>
          </cell>
        </row>
        <row r="179">
          <cell r="A179">
            <v>415.11349999999999</v>
          </cell>
          <cell r="B179" t="str">
            <v>CONCRETE PAVEMENT HES 13 1/2-INCH</v>
          </cell>
          <cell r="C179" t="str">
            <v>SY</v>
          </cell>
        </row>
        <row r="180">
          <cell r="A180">
            <v>415.13099999999997</v>
          </cell>
          <cell r="B180" t="str">
            <v>CONCRETE ALLEY HES</v>
          </cell>
          <cell r="C180" t="str">
            <v>SY</v>
          </cell>
        </row>
        <row r="181">
          <cell r="A181">
            <v>415.14100000000002</v>
          </cell>
          <cell r="B181" t="str">
            <v>CONCRETE PAVEMENT APPROACH SLAB HES</v>
          </cell>
          <cell r="C181" t="str">
            <v>SY</v>
          </cell>
        </row>
        <row r="182">
          <cell r="A182">
            <v>415.41</v>
          </cell>
          <cell r="B182" t="str">
            <v>CONCRETE PAVEMENT JOINT FILLING</v>
          </cell>
          <cell r="C182" t="str">
            <v>SY</v>
          </cell>
        </row>
        <row r="183">
          <cell r="A183">
            <v>416.01600000000002</v>
          </cell>
          <cell r="B183" t="str">
            <v>CONCRETE DRIVEWAY 6-INCH</v>
          </cell>
          <cell r="C183" t="str">
            <v>SY</v>
          </cell>
        </row>
        <row r="184">
          <cell r="A184">
            <v>416.017</v>
          </cell>
          <cell r="B184" t="str">
            <v>CONCRETE DRIVEWAY 7-INCH</v>
          </cell>
          <cell r="C184" t="str">
            <v>SY</v>
          </cell>
        </row>
        <row r="185">
          <cell r="A185">
            <v>416.01799999999997</v>
          </cell>
          <cell r="B185" t="str">
            <v>CONCRETE DRIVEWAY 8-INCH</v>
          </cell>
          <cell r="C185" t="str">
            <v>SY</v>
          </cell>
        </row>
        <row r="186">
          <cell r="A186">
            <v>416.01900000000001</v>
          </cell>
          <cell r="B186" t="str">
            <v>CONCRETE DRIVEWAY 9-INCH</v>
          </cell>
          <cell r="C186" t="str">
            <v>SY</v>
          </cell>
        </row>
        <row r="187">
          <cell r="A187">
            <v>416.02600000000001</v>
          </cell>
          <cell r="B187" t="str">
            <v>CONCRETE DRIVEWAY HES 6-INCH</v>
          </cell>
          <cell r="C187" t="str">
            <v>SY</v>
          </cell>
        </row>
        <row r="188">
          <cell r="A188">
            <v>416.02699999999999</v>
          </cell>
          <cell r="B188" t="str">
            <v>CONCRETE DRIVEWAY HES 7-INCH</v>
          </cell>
          <cell r="C188" t="str">
            <v>SY</v>
          </cell>
        </row>
        <row r="189">
          <cell r="A189">
            <v>416.02800000000002</v>
          </cell>
          <cell r="B189" t="str">
            <v>CONCRETE DRIVEWAY HES 8-INCH</v>
          </cell>
          <cell r="C189" t="str">
            <v>SY</v>
          </cell>
        </row>
        <row r="190">
          <cell r="A190">
            <v>416.029</v>
          </cell>
          <cell r="B190" t="str">
            <v>CONCRETE DRIVEWAY HES 9-INCH</v>
          </cell>
          <cell r="C190" t="str">
            <v>SY</v>
          </cell>
        </row>
        <row r="191">
          <cell r="A191">
            <v>416.05119999999999</v>
          </cell>
          <cell r="B191" t="str">
            <v>CONCRETE TRUCK APRON 12-INCH</v>
          </cell>
          <cell r="C191" t="str">
            <v>SY</v>
          </cell>
        </row>
        <row r="192">
          <cell r="A192">
            <v>416.06099999999998</v>
          </cell>
          <cell r="B192" t="str">
            <v>DRILLED TIE BARS</v>
          </cell>
          <cell r="C192" t="str">
            <v>EACH</v>
          </cell>
        </row>
        <row r="193">
          <cell r="A193">
            <v>416.06200000000001</v>
          </cell>
          <cell r="B193" t="str">
            <v>DRILLED DOWEL BARS</v>
          </cell>
          <cell r="C193" t="str">
            <v>EACH</v>
          </cell>
        </row>
        <row r="194">
          <cell r="A194">
            <v>416.101</v>
          </cell>
          <cell r="B194" t="str">
            <v>CONCRETE SURFACE DRAINS</v>
          </cell>
          <cell r="C194" t="str">
            <v>CY</v>
          </cell>
        </row>
        <row r="195">
          <cell r="A195">
            <v>416.10149999999999</v>
          </cell>
          <cell r="B195" t="str">
            <v>CONCRETE SURFACE DRAINS HES</v>
          </cell>
          <cell r="C195" t="str">
            <v>CY</v>
          </cell>
        </row>
        <row r="196">
          <cell r="A196">
            <v>416.11099999999999</v>
          </cell>
          <cell r="B196" t="str">
            <v>CONCRETE SHOULDER RUMBLE STRIPS</v>
          </cell>
          <cell r="C196" t="str">
            <v>LF</v>
          </cell>
        </row>
        <row r="197">
          <cell r="A197">
            <v>416.11799999999999</v>
          </cell>
          <cell r="B197" t="str">
            <v>CONCRETE INTERSECTION RUMBLE STRIPS</v>
          </cell>
          <cell r="C197" t="str">
            <v>SY</v>
          </cell>
        </row>
        <row r="198">
          <cell r="A198">
            <v>416.17099999999999</v>
          </cell>
          <cell r="B198" t="str">
            <v>CONCRETE PAVEMENT REPAIR</v>
          </cell>
          <cell r="C198" t="str">
            <v>SY</v>
          </cell>
        </row>
        <row r="199">
          <cell r="A199">
            <v>416.17149999999998</v>
          </cell>
          <cell r="B199" t="str">
            <v>CONCRETE PAVEMENT REPAIR SHES</v>
          </cell>
          <cell r="C199" t="str">
            <v>SY</v>
          </cell>
        </row>
        <row r="200">
          <cell r="A200">
            <v>416.17200000000003</v>
          </cell>
          <cell r="B200" t="str">
            <v>CONCRETE PAVEMENT REPLACEMENT</v>
          </cell>
          <cell r="C200" t="str">
            <v>SY</v>
          </cell>
        </row>
        <row r="201">
          <cell r="A201">
            <v>416.17250000000001</v>
          </cell>
          <cell r="B201" t="str">
            <v>CONCRETE PAVEMENT REPLACEMENT SHES</v>
          </cell>
          <cell r="C201" t="str">
            <v>SY</v>
          </cell>
        </row>
        <row r="202">
          <cell r="A202">
            <v>420.1</v>
          </cell>
          <cell r="B202" t="str">
            <v>CONTINUOUS DIAMOND GRINDING CONCRETE PAVEMENT</v>
          </cell>
          <cell r="C202" t="str">
            <v>SY</v>
          </cell>
        </row>
        <row r="203">
          <cell r="A203">
            <v>440.44099999999997</v>
          </cell>
          <cell r="B203" t="str">
            <v>INCENTIVE IRI RIDE</v>
          </cell>
          <cell r="C203" t="str">
            <v>DOL</v>
          </cell>
        </row>
        <row r="204">
          <cell r="A204">
            <v>440.50200000000001</v>
          </cell>
          <cell r="B204" t="str">
            <v>INCENTIVE IRI RIDE BRIDGE</v>
          </cell>
          <cell r="C204" t="str">
            <v>DOL</v>
          </cell>
        </row>
        <row r="205">
          <cell r="A205">
            <v>450.4</v>
          </cell>
          <cell r="B205" t="str">
            <v>HMA COLD WEATHER PAVING</v>
          </cell>
          <cell r="C205" t="str">
            <v>TON</v>
          </cell>
        </row>
        <row r="206">
          <cell r="A206">
            <v>455.05</v>
          </cell>
          <cell r="B206" t="str">
            <v>ASPHALTIC MATERIAL SEAL COAT</v>
          </cell>
          <cell r="C206" t="str">
            <v>TON</v>
          </cell>
        </row>
        <row r="207">
          <cell r="A207">
            <v>455.0505</v>
          </cell>
          <cell r="B207" t="str">
            <v>ASPHALTIC MATERIAL SEAL COAT</v>
          </cell>
          <cell r="C207" t="str">
            <v>GAL</v>
          </cell>
        </row>
        <row r="208">
          <cell r="A208">
            <v>455.06</v>
          </cell>
          <cell r="B208" t="str">
            <v>TACK COAT</v>
          </cell>
          <cell r="C208" t="str">
            <v>TON</v>
          </cell>
        </row>
        <row r="209">
          <cell r="A209">
            <v>455.06049999999999</v>
          </cell>
          <cell r="B209" t="str">
            <v>TACK COAT</v>
          </cell>
          <cell r="C209" t="str">
            <v>GAL</v>
          </cell>
        </row>
        <row r="210">
          <cell r="A210">
            <v>460.2</v>
          </cell>
          <cell r="B210" t="str">
            <v>INCENTIVE DENSITY HMA PAVEMENT</v>
          </cell>
          <cell r="C210" t="str">
            <v>DOL</v>
          </cell>
        </row>
        <row r="211">
          <cell r="A211">
            <v>460.52229999999997</v>
          </cell>
          <cell r="B211" t="str">
            <v>HMA PAVEMENT 3 LT 58-28 S</v>
          </cell>
          <cell r="C211" t="str">
            <v>TON</v>
          </cell>
        </row>
        <row r="212">
          <cell r="A212">
            <v>460.5224</v>
          </cell>
          <cell r="B212" t="str">
            <v>HMA PAVEMENT 4 LT 58-28 S</v>
          </cell>
          <cell r="C212" t="str">
            <v>TON</v>
          </cell>
        </row>
        <row r="213">
          <cell r="A213">
            <v>460.52249999999998</v>
          </cell>
          <cell r="B213" t="str">
            <v>HMA PAVEMENT 5 LT 58-28 S</v>
          </cell>
          <cell r="C213" t="str">
            <v>TON</v>
          </cell>
        </row>
        <row r="214">
          <cell r="A214">
            <v>460.52429999999998</v>
          </cell>
          <cell r="B214" t="str">
            <v>HMA PAVEMENT 3 LT 58-34 S</v>
          </cell>
          <cell r="C214" t="str">
            <v>TON</v>
          </cell>
        </row>
        <row r="215">
          <cell r="A215">
            <v>460.52440000000001</v>
          </cell>
          <cell r="B215" t="str">
            <v>HMA PAVEMENT 4 LT 58-34 S</v>
          </cell>
          <cell r="C215" t="str">
            <v>TON</v>
          </cell>
        </row>
        <row r="216">
          <cell r="A216">
            <v>460.52449999999999</v>
          </cell>
          <cell r="B216" t="str">
            <v>HMA PAVEMENT 5 LT 58-34 S</v>
          </cell>
          <cell r="C216" t="str">
            <v>TON</v>
          </cell>
        </row>
        <row r="217">
          <cell r="A217">
            <v>460.54239999999999</v>
          </cell>
          <cell r="B217" t="str">
            <v>HMA PAVEMENT 4 LT 58-28 H</v>
          </cell>
          <cell r="C217" t="str">
            <v>TON</v>
          </cell>
        </row>
        <row r="218">
          <cell r="A218">
            <v>460.5444</v>
          </cell>
          <cell r="B218" t="str">
            <v>HMA PAVEMENT 4 LT 58-34 H</v>
          </cell>
          <cell r="C218" t="str">
            <v>TON</v>
          </cell>
        </row>
        <row r="219">
          <cell r="A219">
            <v>460.62220000000002</v>
          </cell>
          <cell r="B219" t="str">
            <v>HMA PAVEMENT 2 MT 58-28 S</v>
          </cell>
          <cell r="C219" t="str">
            <v>TON</v>
          </cell>
        </row>
        <row r="220">
          <cell r="A220">
            <v>460.6223</v>
          </cell>
          <cell r="B220" t="str">
            <v>HMA PAVEMENT 3 MT 58-28 S</v>
          </cell>
          <cell r="C220" t="str">
            <v>TON</v>
          </cell>
        </row>
        <row r="221">
          <cell r="A221">
            <v>460.62240000000003</v>
          </cell>
          <cell r="B221" t="str">
            <v>HMA PAVEMENT 4 MT 58-28 S</v>
          </cell>
          <cell r="C221" t="str">
            <v>TON</v>
          </cell>
        </row>
        <row r="222">
          <cell r="A222">
            <v>460.6225</v>
          </cell>
          <cell r="B222" t="str">
            <v>HMA PAVEMENT 5 MT 58-28 S</v>
          </cell>
          <cell r="C222" t="str">
            <v>TON</v>
          </cell>
        </row>
        <row r="223">
          <cell r="A223">
            <v>460.62419999999997</v>
          </cell>
          <cell r="B223" t="str">
            <v>HMA PAVEMENT 2 MT 58-34 S</v>
          </cell>
          <cell r="C223" t="str">
            <v>TON</v>
          </cell>
        </row>
        <row r="224">
          <cell r="A224">
            <v>460.62430000000001</v>
          </cell>
          <cell r="B224" t="str">
            <v>HMA PAVEMENT 3 MT 58-34 S</v>
          </cell>
          <cell r="C224" t="str">
            <v>TON</v>
          </cell>
        </row>
        <row r="225">
          <cell r="A225">
            <v>460.64429999999999</v>
          </cell>
          <cell r="B225" t="str">
            <v>HMA PAVEMENT 3 MT 58-34 H</v>
          </cell>
          <cell r="C225" t="str">
            <v>TON</v>
          </cell>
        </row>
        <row r="226">
          <cell r="A226">
            <v>460.62439999999998</v>
          </cell>
          <cell r="B226" t="str">
            <v>HMA PAVEMENT 4 MT 58-34 S</v>
          </cell>
          <cell r="C226" t="str">
            <v>TON</v>
          </cell>
        </row>
        <row r="227">
          <cell r="A227">
            <v>460.62450000000001</v>
          </cell>
          <cell r="B227" t="str">
            <v>HMA PAVEMENT 5 MT 58-34 S</v>
          </cell>
          <cell r="C227" t="str">
            <v>TON</v>
          </cell>
        </row>
        <row r="228">
          <cell r="A228">
            <v>460.64240000000001</v>
          </cell>
          <cell r="B228" t="str">
            <v>HMA PAVEMENT 4 MT 58-28 H</v>
          </cell>
          <cell r="C228" t="str">
            <v>TON</v>
          </cell>
        </row>
        <row r="229">
          <cell r="A229">
            <v>460.64249999999998</v>
          </cell>
          <cell r="B229" t="str">
            <v>HMA PAVEMENT 5 MT 58-28 H</v>
          </cell>
          <cell r="C229" t="str">
            <v>TON</v>
          </cell>
        </row>
        <row r="230">
          <cell r="A230">
            <v>460.64440000000002</v>
          </cell>
          <cell r="B230" t="str">
            <v>HMA PAVEMENT 4 MT 58-34 H</v>
          </cell>
          <cell r="C230" t="str">
            <v>TON</v>
          </cell>
        </row>
        <row r="231">
          <cell r="A231">
            <v>460.64449999999999</v>
          </cell>
          <cell r="B231" t="str">
            <v>HMA PAVEMENT 5 MT 58-34 H</v>
          </cell>
          <cell r="C231" t="str">
            <v>TON</v>
          </cell>
        </row>
        <row r="232">
          <cell r="A232">
            <v>460.72219999999999</v>
          </cell>
          <cell r="B232" t="str">
            <v>HMA PAVEMENT 2 HT 58-28 S</v>
          </cell>
          <cell r="C232" t="str">
            <v>TON</v>
          </cell>
        </row>
        <row r="233">
          <cell r="A233">
            <v>460.72230000000002</v>
          </cell>
          <cell r="B233" t="str">
            <v>HMA PAVEMENT 3 HT 58-28 S</v>
          </cell>
          <cell r="C233" t="str">
            <v>TON</v>
          </cell>
        </row>
        <row r="234">
          <cell r="A234">
            <v>460.72239999999999</v>
          </cell>
          <cell r="B234" t="str">
            <v>HMA PAVEMENT 4 HT 58-28 S</v>
          </cell>
          <cell r="C234" t="str">
            <v>TON</v>
          </cell>
        </row>
        <row r="235">
          <cell r="A235">
            <v>460.72250000000003</v>
          </cell>
          <cell r="B235" t="str">
            <v>HMA PAVEMENT 5 HT 58-28 S</v>
          </cell>
          <cell r="C235" t="str">
            <v>TON</v>
          </cell>
        </row>
        <row r="236">
          <cell r="A236">
            <v>460.7242</v>
          </cell>
          <cell r="B236" t="str">
            <v>HMA PAVEMENT 2 HT 58-34 S</v>
          </cell>
          <cell r="C236" t="str">
            <v>TON</v>
          </cell>
        </row>
        <row r="237">
          <cell r="A237">
            <v>460.72430000000003</v>
          </cell>
          <cell r="B237" t="str">
            <v>HMA PAVEMENT 3 HT 58-34 S</v>
          </cell>
          <cell r="C237" t="str">
            <v>TON</v>
          </cell>
        </row>
        <row r="238">
          <cell r="A238">
            <v>460.7244</v>
          </cell>
          <cell r="B238" t="str">
            <v>HMA PAVEMENT 4 HT 58-34 S</v>
          </cell>
          <cell r="C238" t="str">
            <v>TON</v>
          </cell>
        </row>
        <row r="239">
          <cell r="A239">
            <v>460.72449999999998</v>
          </cell>
          <cell r="B239" t="str">
            <v>HMA PAVEMENT 5 HT 58-34 S</v>
          </cell>
          <cell r="C239" t="str">
            <v>TON</v>
          </cell>
        </row>
        <row r="240">
          <cell r="A240">
            <v>460.74220000000003</v>
          </cell>
          <cell r="B240" t="str">
            <v>HMA PAVEMENT 2 HT 58-28 H</v>
          </cell>
          <cell r="C240" t="str">
            <v>TON</v>
          </cell>
        </row>
        <row r="241">
          <cell r="A241">
            <v>460.7423</v>
          </cell>
          <cell r="B241" t="str">
            <v>HMA PAVEMENT 3 HT 58-28 H</v>
          </cell>
          <cell r="C241" t="str">
            <v>TON</v>
          </cell>
        </row>
        <row r="242">
          <cell r="A242">
            <v>460.74239999999998</v>
          </cell>
          <cell r="B242" t="str">
            <v>HMA PAVEMENT 4 HT 58-28 H</v>
          </cell>
          <cell r="C242" t="str">
            <v>TON</v>
          </cell>
        </row>
        <row r="243">
          <cell r="A243">
            <v>460.74250000000001</v>
          </cell>
          <cell r="B243" t="str">
            <v>HMA PAVEMENT 5 HT 58-28 H</v>
          </cell>
          <cell r="C243" t="str">
            <v>TON</v>
          </cell>
        </row>
        <row r="244">
          <cell r="A244">
            <v>460.74419999999998</v>
          </cell>
          <cell r="B244" t="str">
            <v>HMA PAVEMENT 2 HT 58-34 H</v>
          </cell>
          <cell r="C244" t="str">
            <v>TON</v>
          </cell>
        </row>
        <row r="245">
          <cell r="A245">
            <v>460.74430000000001</v>
          </cell>
          <cell r="B245" t="str">
            <v>HMA PAVEMENT 3 HT 58-34 H</v>
          </cell>
          <cell r="C245" t="str">
            <v>TON</v>
          </cell>
        </row>
        <row r="246">
          <cell r="A246">
            <v>460.74439999999998</v>
          </cell>
          <cell r="B246" t="str">
            <v>HMA PAVEMENT 4 HT 58-34 H</v>
          </cell>
          <cell r="C246" t="str">
            <v>TON</v>
          </cell>
        </row>
        <row r="247">
          <cell r="A247">
            <v>460.74450000000002</v>
          </cell>
          <cell r="B247" t="str">
            <v>HMA PAVEMENT 5 HT 58-34 H</v>
          </cell>
          <cell r="C247" t="str">
            <v>TON</v>
          </cell>
        </row>
        <row r="248">
          <cell r="A248">
            <v>460.76240000000001</v>
          </cell>
          <cell r="B248" t="str">
            <v>HMA PAVEMENT 4 HT 58-28 V</v>
          </cell>
          <cell r="C248" t="str">
            <v>TON</v>
          </cell>
        </row>
        <row r="249">
          <cell r="A249">
            <v>460.76249999999999</v>
          </cell>
          <cell r="B249" t="str">
            <v>HMA PAVEMENT 5 HT 58-28 V</v>
          </cell>
          <cell r="C249" t="str">
            <v>TON</v>
          </cell>
        </row>
        <row r="250">
          <cell r="A250">
            <v>460.76440000000002</v>
          </cell>
          <cell r="B250" t="str">
            <v>HMA PAVEMENT 4 HT 58-34 V</v>
          </cell>
          <cell r="C250" t="str">
            <v>TON</v>
          </cell>
        </row>
        <row r="251">
          <cell r="A251">
            <v>460.7645</v>
          </cell>
          <cell r="B251" t="str">
            <v>HMA PAVEMENT 5 HT 58-34 V</v>
          </cell>
          <cell r="C251" t="str">
            <v>TON</v>
          </cell>
        </row>
        <row r="252">
          <cell r="A252">
            <v>460.8424</v>
          </cell>
          <cell r="B252" t="str">
            <v>HMA PAVEMENT 4 SMA 58-28 H</v>
          </cell>
          <cell r="C252" t="str">
            <v>TON</v>
          </cell>
        </row>
        <row r="253">
          <cell r="A253">
            <v>460.84249999999997</v>
          </cell>
          <cell r="B253" t="str">
            <v>HMA PAVEMENT 5 SMA 58-28 H</v>
          </cell>
          <cell r="C253" t="str">
            <v>TON</v>
          </cell>
        </row>
        <row r="254">
          <cell r="A254">
            <v>460.84440000000001</v>
          </cell>
          <cell r="B254" t="str">
            <v>HMA PAVEMENT 4 SMA 58-34 H</v>
          </cell>
          <cell r="C254" t="str">
            <v>TON</v>
          </cell>
        </row>
        <row r="255">
          <cell r="A255">
            <v>460.84449999999998</v>
          </cell>
          <cell r="B255" t="str">
            <v>HMA PAVEMENT 5 SMA 58-34 H</v>
          </cell>
          <cell r="C255" t="str">
            <v>TON</v>
          </cell>
        </row>
        <row r="256">
          <cell r="A256">
            <v>460.86239999999998</v>
          </cell>
          <cell r="B256" t="str">
            <v>HMA PAVEMENT 4 SMA 58-28 V</v>
          </cell>
          <cell r="C256" t="str">
            <v>TON</v>
          </cell>
        </row>
        <row r="257">
          <cell r="A257">
            <v>460.86250000000001</v>
          </cell>
          <cell r="B257" t="str">
            <v>HMA PAVEMENT 5 SMA 58-28 V</v>
          </cell>
          <cell r="C257" t="str">
            <v>TON</v>
          </cell>
        </row>
        <row r="258">
          <cell r="A258">
            <v>460.86439999999999</v>
          </cell>
          <cell r="B258" t="str">
            <v>HMA PAVEMENT 4 SMA 58-34 V</v>
          </cell>
          <cell r="C258" t="str">
            <v>TON</v>
          </cell>
        </row>
        <row r="259">
          <cell r="A259">
            <v>460.86450000000002</v>
          </cell>
          <cell r="B259" t="str">
            <v>HMA PAVEMENT 5 SMA 58-34 V</v>
          </cell>
          <cell r="C259" t="str">
            <v>TON</v>
          </cell>
        </row>
        <row r="260">
          <cell r="A260">
            <v>465.01049999999998</v>
          </cell>
          <cell r="B260" t="str">
            <v>ASPHALTIC SURFACE</v>
          </cell>
          <cell r="C260" t="str">
            <v>TON</v>
          </cell>
        </row>
        <row r="261">
          <cell r="A261">
            <v>465.01100000000002</v>
          </cell>
          <cell r="B261" t="str">
            <v>ASPHALTIC SURFACE PATCHING</v>
          </cell>
          <cell r="C261" t="str">
            <v>TON</v>
          </cell>
        </row>
        <row r="262">
          <cell r="A262">
            <v>465.01150000000001</v>
          </cell>
          <cell r="B262" t="str">
            <v>ASPHALTIC SURFACE DETOURS</v>
          </cell>
          <cell r="C262" t="str">
            <v>TON</v>
          </cell>
        </row>
        <row r="263">
          <cell r="A263">
            <v>465.012</v>
          </cell>
          <cell r="B263" t="str">
            <v>ASPHALTIC SURFACE DRIVEWAYS AND FIELD ENTRANCES</v>
          </cell>
          <cell r="C263" t="str">
            <v>TON</v>
          </cell>
        </row>
        <row r="264">
          <cell r="A264">
            <v>465.01249999999999</v>
          </cell>
          <cell r="B264" t="str">
            <v>ASPHALTIC SURFACE TEMPORARY</v>
          </cell>
          <cell r="C264" t="str">
            <v>TON</v>
          </cell>
        </row>
        <row r="265">
          <cell r="A265">
            <v>465.03050000000002</v>
          </cell>
          <cell r="B265" t="str">
            <v>ASPHALTIC SURFACE SAFETY ISLANDS</v>
          </cell>
          <cell r="C265" t="str">
            <v>TON</v>
          </cell>
        </row>
        <row r="266">
          <cell r="A266">
            <v>465.03100000000001</v>
          </cell>
          <cell r="B266" t="str">
            <v>ASPHALTIC CURB</v>
          </cell>
          <cell r="C266" t="str">
            <v>LF</v>
          </cell>
        </row>
        <row r="267">
          <cell r="A267">
            <v>465.03149999999999</v>
          </cell>
          <cell r="B267" t="str">
            <v>ASPHALTIC FLUMES</v>
          </cell>
          <cell r="C267" t="str">
            <v>SY</v>
          </cell>
        </row>
        <row r="268">
          <cell r="A268">
            <v>465.04</v>
          </cell>
          <cell r="B268" t="str">
            <v>ASPHALTIC SHOULDER RUMBLE STRIPS</v>
          </cell>
          <cell r="C268" t="str">
            <v>LF</v>
          </cell>
        </row>
        <row r="269">
          <cell r="A269">
            <v>465.04250000000002</v>
          </cell>
          <cell r="B269" t="str">
            <v>ASPHALTIC SHOULDER RUMBLE STRIPS             2-LANE RURAL</v>
          </cell>
          <cell r="C269" t="str">
            <v>LF</v>
          </cell>
        </row>
        <row r="270">
          <cell r="A270">
            <v>465.04500000000002</v>
          </cell>
          <cell r="B270" t="str">
            <v>ASPHALTIC INTERSECTION RUMBLE STRIPS</v>
          </cell>
          <cell r="C270" t="str">
            <v>SY</v>
          </cell>
        </row>
        <row r="271">
          <cell r="A271">
            <v>465.04750000000001</v>
          </cell>
          <cell r="B271" t="str">
            <v>ASPHALTIC CENTERLINE RUMBLE STRIPS 2-LANE RURAL</v>
          </cell>
          <cell r="C271" t="str">
            <v>LF</v>
          </cell>
        </row>
        <row r="272">
          <cell r="A272">
            <v>475.01</v>
          </cell>
          <cell r="B272" t="str">
            <v>SEAL COAT</v>
          </cell>
          <cell r="C272" t="str">
            <v>CY</v>
          </cell>
        </row>
        <row r="273">
          <cell r="A273">
            <v>475.01049999999998</v>
          </cell>
          <cell r="B273" t="str">
            <v>SEAL COAT</v>
          </cell>
          <cell r="C273" t="str">
            <v>TON</v>
          </cell>
        </row>
        <row r="274">
          <cell r="A274">
            <v>502.01</v>
          </cell>
          <cell r="B274" t="str">
            <v>CONCRETE MASONRY BRIDGES</v>
          </cell>
          <cell r="C274" t="str">
            <v>CY</v>
          </cell>
        </row>
        <row r="275">
          <cell r="A275">
            <v>502.02</v>
          </cell>
          <cell r="B275" t="str">
            <v>CONCRETE MASONRY BRIDGES HES</v>
          </cell>
          <cell r="C275" t="str">
            <v>CY</v>
          </cell>
        </row>
        <row r="276">
          <cell r="A276">
            <v>502.11</v>
          </cell>
          <cell r="B276" t="str">
            <v>CONCRETE MASONRY SEAL</v>
          </cell>
          <cell r="C276" t="str">
            <v>CY</v>
          </cell>
        </row>
        <row r="277">
          <cell r="A277">
            <v>502.2</v>
          </cell>
          <cell r="B277" t="str">
            <v>COMPRESSION JOINT SEALER PREFORMED ELASTOMERIC (WIDTH)</v>
          </cell>
          <cell r="C277" t="str">
            <v>LF</v>
          </cell>
        </row>
        <row r="278">
          <cell r="A278">
            <v>502.31</v>
          </cell>
          <cell r="B278" t="str">
            <v>EXPANSION DEVICE (STRUCTURE)</v>
          </cell>
          <cell r="C278" t="str">
            <v>LS</v>
          </cell>
        </row>
        <row r="279">
          <cell r="A279">
            <v>502.32</v>
          </cell>
          <cell r="B279" t="str">
            <v>PROTECTIVE SURFACE TREATMENT</v>
          </cell>
          <cell r="C279" t="str">
            <v>SY</v>
          </cell>
        </row>
        <row r="280">
          <cell r="A280">
            <v>502.32100000000003</v>
          </cell>
          <cell r="B280" t="str">
            <v>PIGMENTED SURFACE SEALER</v>
          </cell>
          <cell r="C280" t="str">
            <v>SY</v>
          </cell>
        </row>
        <row r="281">
          <cell r="A281">
            <v>502.41039999999998</v>
          </cell>
          <cell r="B281" t="str">
            <v>ADHESIVE ANCHORS 1/2-INCH</v>
          </cell>
          <cell r="C281" t="str">
            <v>EACH</v>
          </cell>
        </row>
        <row r="282">
          <cell r="A282">
            <v>502.41050000000001</v>
          </cell>
          <cell r="B282" t="str">
            <v>ADHESIVE ANCHORS 5/8-INCH</v>
          </cell>
          <cell r="C282" t="str">
            <v>EACH</v>
          </cell>
        </row>
        <row r="283">
          <cell r="A283">
            <v>502.41059999999999</v>
          </cell>
          <cell r="B283" t="str">
            <v>ADHESIVE ANCHORS 3/4-INCH</v>
          </cell>
          <cell r="C283" t="str">
            <v>EACH</v>
          </cell>
        </row>
        <row r="284">
          <cell r="A284">
            <v>502.41070000000002</v>
          </cell>
          <cell r="B284" t="str">
            <v>ADHESIVE ANCHORS 7/8-INCH</v>
          </cell>
          <cell r="C284" t="str">
            <v>EACH</v>
          </cell>
        </row>
        <row r="285">
          <cell r="A285">
            <v>502.41079999999999</v>
          </cell>
          <cell r="B285" t="str">
            <v>ADHESIVE ANCHORS 1-INCH</v>
          </cell>
          <cell r="C285" t="str">
            <v>EACH</v>
          </cell>
        </row>
        <row r="286">
          <cell r="A286">
            <v>502.41090000000003</v>
          </cell>
          <cell r="B286" t="str">
            <v>ADHESIVE ANCHORS 1 1/8-INCH</v>
          </cell>
          <cell r="C286" t="str">
            <v>EACH</v>
          </cell>
        </row>
        <row r="287">
          <cell r="A287">
            <v>502.411</v>
          </cell>
          <cell r="B287" t="str">
            <v>ADHESIVE ANCHORS 1 1/4-INCH</v>
          </cell>
          <cell r="C287" t="str">
            <v>EACH</v>
          </cell>
        </row>
        <row r="288">
          <cell r="A288">
            <v>502.41109999999998</v>
          </cell>
          <cell r="B288" t="str">
            <v>ADHESIVE ANCHORS 1 3/8-INCH</v>
          </cell>
          <cell r="C288" t="str">
            <v>EACH</v>
          </cell>
        </row>
        <row r="289">
          <cell r="A289">
            <v>502.41120000000001</v>
          </cell>
          <cell r="B289" t="str">
            <v>ADHESIVE ANCHORS 1 1/2-INCH</v>
          </cell>
          <cell r="C289" t="str">
            <v>EACH</v>
          </cell>
        </row>
        <row r="290">
          <cell r="A290">
            <v>502.42039999999997</v>
          </cell>
          <cell r="B290" t="str">
            <v>ADHESIVE ANCHORS NO. 4 BAR</v>
          </cell>
          <cell r="C290" t="str">
            <v>EACH</v>
          </cell>
        </row>
        <row r="291">
          <cell r="A291">
            <v>502.4205</v>
          </cell>
          <cell r="B291" t="str">
            <v>ADHESIVE ANCHORS NO. 5 BAR</v>
          </cell>
          <cell r="C291" t="str">
            <v>EACH</v>
          </cell>
        </row>
        <row r="292">
          <cell r="A292">
            <v>502.42059999999998</v>
          </cell>
          <cell r="B292" t="str">
            <v>ADHESIVE ANCHORS NO. 6 BAR</v>
          </cell>
          <cell r="C292" t="str">
            <v>EACH</v>
          </cell>
        </row>
        <row r="293">
          <cell r="A293">
            <v>502.42070000000001</v>
          </cell>
          <cell r="B293" t="str">
            <v>ADHESIVE ANCHORS NO. 7 BAR</v>
          </cell>
          <cell r="C293" t="str">
            <v>EACH</v>
          </cell>
        </row>
        <row r="294">
          <cell r="A294">
            <v>502.42079999999999</v>
          </cell>
          <cell r="B294" t="str">
            <v>ADHESIVE ANCHORS NO. 8 BAR</v>
          </cell>
          <cell r="C294" t="str">
            <v>EACH</v>
          </cell>
        </row>
        <row r="295">
          <cell r="A295">
            <v>502.42090000000002</v>
          </cell>
          <cell r="B295" t="str">
            <v>ADHESIVE ANCHORS NO. 9 BAR</v>
          </cell>
          <cell r="C295" t="str">
            <v>EACH</v>
          </cell>
        </row>
        <row r="296">
          <cell r="A296">
            <v>502.42099999999999</v>
          </cell>
          <cell r="B296" t="str">
            <v>ADHESIVE ANCHORS NO. 10 BAR</v>
          </cell>
          <cell r="C296" t="str">
            <v>EACH</v>
          </cell>
        </row>
        <row r="297">
          <cell r="A297">
            <v>502.65</v>
          </cell>
          <cell r="B297" t="str">
            <v>PROTECTIVE COATING CLEAR</v>
          </cell>
          <cell r="C297" t="str">
            <v>GAL</v>
          </cell>
        </row>
        <row r="298">
          <cell r="A298">
            <v>503.01280000000003</v>
          </cell>
          <cell r="B298" t="str">
            <v>PRESTRESSED GIRDER TYPE I 28-INCH</v>
          </cell>
          <cell r="C298" t="str">
            <v>LF</v>
          </cell>
        </row>
        <row r="299">
          <cell r="A299">
            <v>503.0136</v>
          </cell>
          <cell r="B299" t="str">
            <v>PRESTRESSED GIRDER TYPE I 36-INCH</v>
          </cell>
          <cell r="C299" t="str">
            <v>LF</v>
          </cell>
        </row>
        <row r="300">
          <cell r="A300">
            <v>503.01369999999997</v>
          </cell>
          <cell r="B300" t="str">
            <v>PRESTRESSED GIRDER TYPE I 36W-INCH</v>
          </cell>
          <cell r="C300" t="str">
            <v>LF</v>
          </cell>
        </row>
        <row r="301">
          <cell r="A301">
            <v>503.0145</v>
          </cell>
          <cell r="B301" t="str">
            <v>PRESTRESSED GIRDER TYPE I 45-INCH</v>
          </cell>
          <cell r="C301" t="str">
            <v>LF</v>
          </cell>
        </row>
        <row r="302">
          <cell r="A302">
            <v>503.01459999999997</v>
          </cell>
          <cell r="B302" t="str">
            <v>PRESTRESSED GIRDER TYPE I 45W-INCH</v>
          </cell>
          <cell r="C302" t="str">
            <v>LF</v>
          </cell>
        </row>
        <row r="303">
          <cell r="A303">
            <v>503.0154</v>
          </cell>
          <cell r="B303" t="str">
            <v>PRESTRESSED GIRDER TYPE I 54-INCH</v>
          </cell>
          <cell r="C303" t="str">
            <v>LF</v>
          </cell>
        </row>
        <row r="304">
          <cell r="A304">
            <v>503.01549999999997</v>
          </cell>
          <cell r="B304" t="str">
            <v>PRESTRESSED GIRDER TYPE I 54W-INCH</v>
          </cell>
          <cell r="C304" t="str">
            <v>LF</v>
          </cell>
        </row>
        <row r="305">
          <cell r="A305">
            <v>503.017</v>
          </cell>
          <cell r="B305" t="str">
            <v>PRESTRESSED GIRDER TYPE I 70-INCH</v>
          </cell>
          <cell r="C305" t="str">
            <v>LF</v>
          </cell>
        </row>
        <row r="306">
          <cell r="A306">
            <v>503.0172</v>
          </cell>
          <cell r="B306" t="str">
            <v>PRESTRESSED GIRDER TYPE I 72W-INCH</v>
          </cell>
          <cell r="C306" t="str">
            <v>LF</v>
          </cell>
        </row>
        <row r="307">
          <cell r="A307">
            <v>503.01819999999998</v>
          </cell>
          <cell r="B307" t="str">
            <v>PRESTRESSED GIRDER TYPE I 82W-INCH</v>
          </cell>
          <cell r="C307" t="str">
            <v>LF</v>
          </cell>
        </row>
        <row r="308">
          <cell r="A308">
            <v>504.01</v>
          </cell>
          <cell r="B308" t="str">
            <v>CONCRETE MASONRY CULVERTS</v>
          </cell>
          <cell r="C308" t="str">
            <v>CY</v>
          </cell>
        </row>
        <row r="309">
          <cell r="A309">
            <v>504.02</v>
          </cell>
          <cell r="B309" t="str">
            <v>CONCRETE MASONRY CULVERTS HES</v>
          </cell>
          <cell r="C309" t="str">
            <v>CY</v>
          </cell>
        </row>
        <row r="310">
          <cell r="A310">
            <v>504.05</v>
          </cell>
          <cell r="B310" t="str">
            <v>CONCRETE MASONRY RETAINING WALLS</v>
          </cell>
          <cell r="C310" t="str">
            <v>CY</v>
          </cell>
        </row>
        <row r="311">
          <cell r="A311">
            <v>504.06</v>
          </cell>
          <cell r="B311" t="str">
            <v>CONCRETE MASONRY RETAINING WALLS HES</v>
          </cell>
          <cell r="C311" t="str">
            <v>CY</v>
          </cell>
        </row>
        <row r="312">
          <cell r="A312">
            <v>504.09</v>
          </cell>
          <cell r="B312" t="str">
            <v>CONCRETE MASONRY ENDWALLS</v>
          </cell>
          <cell r="C312" t="str">
            <v>CY</v>
          </cell>
        </row>
        <row r="313">
          <cell r="A313">
            <v>505.01</v>
          </cell>
          <cell r="B313" t="str">
            <v>BAR STEEL REINFORCEMENT STRUCTURES</v>
          </cell>
          <cell r="C313" t="str">
            <v>LB</v>
          </cell>
        </row>
        <row r="314">
          <cell r="A314">
            <v>505.04</v>
          </cell>
          <cell r="B314" t="str">
            <v>BAR STEEL REINFORCEMENT HS STRUCTURES</v>
          </cell>
          <cell r="C314" t="str">
            <v>LB</v>
          </cell>
        </row>
        <row r="315">
          <cell r="A315">
            <v>505.06</v>
          </cell>
          <cell r="B315" t="str">
            <v>BAR STEEL REINFORCEMENT HS COATED STRUCTURES</v>
          </cell>
          <cell r="C315" t="str">
            <v>LB</v>
          </cell>
        </row>
        <row r="316">
          <cell r="A316">
            <v>505.09039999999999</v>
          </cell>
          <cell r="B316" t="str">
            <v>BAR COUPLERS NO. 4</v>
          </cell>
          <cell r="C316" t="str">
            <v>EACH</v>
          </cell>
        </row>
        <row r="317">
          <cell r="A317">
            <v>505.09050000000002</v>
          </cell>
          <cell r="B317" t="str">
            <v>BAR COUPLERS NO. 5</v>
          </cell>
          <cell r="C317" t="str">
            <v>EACH</v>
          </cell>
        </row>
        <row r="318">
          <cell r="A318">
            <v>505.09059999999999</v>
          </cell>
          <cell r="B318" t="str">
            <v>BAR COUPLERS NO. 6</v>
          </cell>
          <cell r="C318" t="str">
            <v>EACH</v>
          </cell>
        </row>
        <row r="319">
          <cell r="A319">
            <v>505.09070000000003</v>
          </cell>
          <cell r="B319" t="str">
            <v>BAR COUPLERS NO. 7</v>
          </cell>
          <cell r="C319" t="str">
            <v>EACH</v>
          </cell>
        </row>
        <row r="320">
          <cell r="A320">
            <v>505.0908</v>
          </cell>
          <cell r="B320" t="str">
            <v>BAR COUPLERS NO. 8</v>
          </cell>
          <cell r="C320" t="str">
            <v>EACH</v>
          </cell>
        </row>
        <row r="321">
          <cell r="A321">
            <v>505.09089999999998</v>
          </cell>
          <cell r="B321" t="str">
            <v>BAR COUPLERS NO. 9</v>
          </cell>
          <cell r="C321" t="str">
            <v>EACH</v>
          </cell>
        </row>
        <row r="322">
          <cell r="A322">
            <v>505.09100000000001</v>
          </cell>
          <cell r="B322" t="str">
            <v>BAR COUPLERS NO. 10</v>
          </cell>
          <cell r="C322" t="str">
            <v>EACH</v>
          </cell>
        </row>
        <row r="323">
          <cell r="A323">
            <v>505.09109999999998</v>
          </cell>
          <cell r="B323" t="str">
            <v>BAR COUPLERS NO. 11</v>
          </cell>
          <cell r="C323" t="str">
            <v>EACH</v>
          </cell>
        </row>
        <row r="324">
          <cell r="A324">
            <v>506.01049999999998</v>
          </cell>
          <cell r="B324" t="str">
            <v>STRUCTURAL STEEL CARBON</v>
          </cell>
          <cell r="C324" t="str">
            <v>LB</v>
          </cell>
        </row>
        <row r="325">
          <cell r="A325">
            <v>506.06049999999999</v>
          </cell>
          <cell r="B325" t="str">
            <v>STRUCTURAL STEEL HS</v>
          </cell>
          <cell r="C325" t="str">
            <v>LB</v>
          </cell>
        </row>
        <row r="326">
          <cell r="A326">
            <v>506.10050000000001</v>
          </cell>
          <cell r="B326" t="str">
            <v>CASTINGS STEEL</v>
          </cell>
          <cell r="C326" t="str">
            <v>LB</v>
          </cell>
        </row>
        <row r="327">
          <cell r="A327">
            <v>506.101</v>
          </cell>
          <cell r="B327" t="str">
            <v>CASTINGS BRONZE</v>
          </cell>
          <cell r="C327" t="str">
            <v>LB</v>
          </cell>
        </row>
        <row r="328">
          <cell r="A328">
            <v>506.1105</v>
          </cell>
          <cell r="B328" t="str">
            <v>FORGINGS STEEL CARBON</v>
          </cell>
          <cell r="C328" t="str">
            <v>LB</v>
          </cell>
        </row>
        <row r="329">
          <cell r="A329">
            <v>506.14049999999997</v>
          </cell>
          <cell r="B329" t="str">
            <v>LUBRICATED PLATES BRONZE</v>
          </cell>
          <cell r="C329" t="str">
            <v>LB</v>
          </cell>
        </row>
        <row r="330">
          <cell r="A330">
            <v>506.15050000000002</v>
          </cell>
          <cell r="B330" t="str">
            <v>SHEET COPPER</v>
          </cell>
          <cell r="C330" t="str">
            <v>LB</v>
          </cell>
        </row>
        <row r="331">
          <cell r="A331">
            <v>506.15100000000001</v>
          </cell>
          <cell r="B331" t="str">
            <v>SHEET ZINC</v>
          </cell>
          <cell r="C331" t="str">
            <v>LB</v>
          </cell>
        </row>
        <row r="332">
          <cell r="A332">
            <v>506.26049999999998</v>
          </cell>
          <cell r="B332" t="str">
            <v>BEARING PADS ELASTOMERIC NON-LAMINATED</v>
          </cell>
          <cell r="C332" t="str">
            <v>EACH</v>
          </cell>
        </row>
        <row r="333">
          <cell r="A333">
            <v>506.26100000000002</v>
          </cell>
          <cell r="B333" t="str">
            <v>BEARING PADS ELASTOMERIC LAMINATED</v>
          </cell>
          <cell r="C333" t="str">
            <v>EACH</v>
          </cell>
        </row>
        <row r="334">
          <cell r="A334">
            <v>506.30029999999999</v>
          </cell>
          <cell r="B334" t="str">
            <v>WELDED STUD SHEAR CONNECTORS 5/8X4-INCH</v>
          </cell>
          <cell r="C334" t="str">
            <v>EACH</v>
          </cell>
        </row>
        <row r="335">
          <cell r="A335">
            <v>506.30040000000002</v>
          </cell>
          <cell r="B335" t="str">
            <v>WELDED STUD SHEAR CONNECTORS 3/4X4-INCH</v>
          </cell>
          <cell r="C335" t="str">
            <v>EACH</v>
          </cell>
        </row>
        <row r="336">
          <cell r="A336">
            <v>506.3005</v>
          </cell>
          <cell r="B336" t="str">
            <v>WELDED STUD SHEAR CONNECTORS 7/8X4-INCH</v>
          </cell>
          <cell r="C336" t="str">
            <v>EACH</v>
          </cell>
        </row>
        <row r="337">
          <cell r="A337">
            <v>506.30079999999998</v>
          </cell>
          <cell r="B337" t="str">
            <v>WELDED STUD SHEAR CONNECTORS 5/8X5-INCH</v>
          </cell>
          <cell r="C337" t="str">
            <v>EACH</v>
          </cell>
        </row>
        <row r="338">
          <cell r="A338">
            <v>506.30090000000001</v>
          </cell>
          <cell r="B338" t="str">
            <v>WELDED STUD SHEAR CONNECTORS 3/4X5-INCH</v>
          </cell>
          <cell r="C338" t="str">
            <v>EACH</v>
          </cell>
        </row>
        <row r="339">
          <cell r="A339">
            <v>506.30099999999999</v>
          </cell>
          <cell r="B339" t="str">
            <v>WELDED STUD SHEAR CONNECTORS 7/8X5-INCH</v>
          </cell>
          <cell r="C339" t="str">
            <v>EACH</v>
          </cell>
        </row>
        <row r="340">
          <cell r="A340">
            <v>506.30130000000003</v>
          </cell>
          <cell r="B340" t="str">
            <v>WELDED STUD SHEAR CONNECTORS 5/8X6-INCH</v>
          </cell>
          <cell r="C340" t="str">
            <v>EACH</v>
          </cell>
        </row>
        <row r="341">
          <cell r="A341">
            <v>506.3014</v>
          </cell>
          <cell r="B341" t="str">
            <v>WELDED STUD SHEAR CONNECTORS 3/4X6-INCH</v>
          </cell>
          <cell r="C341" t="str">
            <v>EACH</v>
          </cell>
        </row>
        <row r="342">
          <cell r="A342">
            <v>506.30149999999998</v>
          </cell>
          <cell r="B342" t="str">
            <v>WELDED STUD SHEAR CONNECTORS 7/8X6-INCH</v>
          </cell>
          <cell r="C342" t="str">
            <v>EACH</v>
          </cell>
        </row>
        <row r="343">
          <cell r="A343">
            <v>506.30180000000001</v>
          </cell>
          <cell r="B343" t="str">
            <v>WELDED STUD SHEAR CONNECTORS 5/8X7-INCH</v>
          </cell>
          <cell r="C343" t="str">
            <v>EACH</v>
          </cell>
        </row>
        <row r="344">
          <cell r="A344">
            <v>506.30189999999999</v>
          </cell>
          <cell r="B344" t="str">
            <v>WELDED STUD SHEAR CONNECTORS 3/4X7-INCH</v>
          </cell>
          <cell r="C344" t="str">
            <v>EACH</v>
          </cell>
        </row>
        <row r="345">
          <cell r="A345">
            <v>506.30200000000002</v>
          </cell>
          <cell r="B345" t="str">
            <v>WELDED STUD SHEAR CONNECTORS 7/8X7-INCH</v>
          </cell>
          <cell r="C345" t="str">
            <v>EACH</v>
          </cell>
        </row>
        <row r="346">
          <cell r="A346">
            <v>506.3023</v>
          </cell>
          <cell r="B346" t="str">
            <v>WELDED STUD SHEAR CONNECTORS 5/8X8-INCH</v>
          </cell>
          <cell r="C346" t="str">
            <v>EACH</v>
          </cell>
        </row>
        <row r="347">
          <cell r="A347">
            <v>506.30239999999998</v>
          </cell>
          <cell r="B347" t="str">
            <v>WELDED STUD SHEAR CONNECTORS 3/4X8-INCH</v>
          </cell>
          <cell r="C347" t="str">
            <v>EACH</v>
          </cell>
        </row>
        <row r="348">
          <cell r="A348">
            <v>506.30250000000001</v>
          </cell>
          <cell r="B348" t="str">
            <v>WELDED STUD SHEAR CONNECTORS 7/8X8-INCH</v>
          </cell>
          <cell r="C348" t="str">
            <v>EACH</v>
          </cell>
        </row>
        <row r="349">
          <cell r="A349">
            <v>506.303</v>
          </cell>
          <cell r="B349" t="str">
            <v>WELDED STUD SHEAR CONNECTORS 7/8X9-INCH</v>
          </cell>
          <cell r="C349" t="str">
            <v>EACH</v>
          </cell>
        </row>
        <row r="350">
          <cell r="A350">
            <v>506.30349999999999</v>
          </cell>
          <cell r="B350" t="str">
            <v>WELDED STUD SHEAR CONNECTORS 7/8X10-INCH</v>
          </cell>
          <cell r="C350" t="str">
            <v>EACH</v>
          </cell>
        </row>
        <row r="351">
          <cell r="A351">
            <v>506.4</v>
          </cell>
          <cell r="B351" t="str">
            <v>STEEL DIAPHRAGMS (STRUCTURE)</v>
          </cell>
          <cell r="C351" t="str">
            <v>EACH</v>
          </cell>
        </row>
        <row r="352">
          <cell r="A352">
            <v>506.5</v>
          </cell>
          <cell r="B352" t="str">
            <v>BEARING ASSEMBLIES FIXED (STRUCTURE)</v>
          </cell>
          <cell r="C352" t="str">
            <v>EACH</v>
          </cell>
        </row>
        <row r="353">
          <cell r="A353">
            <v>506.6</v>
          </cell>
          <cell r="B353" t="str">
            <v>BEARING ASSEMBLIES EXPANSION (STRUCTURE)</v>
          </cell>
          <cell r="C353" t="str">
            <v>EACH</v>
          </cell>
        </row>
        <row r="354">
          <cell r="A354">
            <v>507.02</v>
          </cell>
          <cell r="B354" t="str">
            <v>TREATED LUMBER AND TIMBER</v>
          </cell>
          <cell r="C354" t="str">
            <v>MBM</v>
          </cell>
        </row>
        <row r="355">
          <cell r="A355">
            <v>509.02</v>
          </cell>
          <cell r="B355" t="str">
            <v>PREPARATION APPROACHES</v>
          </cell>
          <cell r="C355" t="str">
            <v>SY</v>
          </cell>
        </row>
        <row r="356">
          <cell r="A356">
            <v>509.0301</v>
          </cell>
          <cell r="B356" t="str">
            <v>PREPARATION DECKS TYPE 1</v>
          </cell>
          <cell r="C356" t="str">
            <v>SY</v>
          </cell>
        </row>
        <row r="357">
          <cell r="A357">
            <v>509.03019999999998</v>
          </cell>
          <cell r="B357" t="str">
            <v>PREPARATION DECKS TYPE 2</v>
          </cell>
          <cell r="C357" t="str">
            <v>SY</v>
          </cell>
        </row>
        <row r="358">
          <cell r="A358">
            <v>509.05</v>
          </cell>
          <cell r="B358" t="str">
            <v>CLEANING DECKS</v>
          </cell>
          <cell r="C358" t="str">
            <v>SY</v>
          </cell>
        </row>
        <row r="359">
          <cell r="A359">
            <v>509.06</v>
          </cell>
          <cell r="B359" t="str">
            <v>CLEANING APPROACHES</v>
          </cell>
          <cell r="C359" t="str">
            <v>SY</v>
          </cell>
        </row>
        <row r="360">
          <cell r="A360">
            <v>509.1</v>
          </cell>
          <cell r="B360" t="str">
            <v>JOINT REPAIR</v>
          </cell>
          <cell r="C360" t="str">
            <v>SY</v>
          </cell>
        </row>
        <row r="361">
          <cell r="A361">
            <v>509.12</v>
          </cell>
          <cell r="B361" t="str">
            <v>CURB REPAIR</v>
          </cell>
          <cell r="C361" t="str">
            <v>LF</v>
          </cell>
        </row>
        <row r="362">
          <cell r="A362">
            <v>509.15</v>
          </cell>
          <cell r="B362" t="str">
            <v>CONCRETE SURFACE REPAIR</v>
          </cell>
          <cell r="C362" t="str">
            <v>SF</v>
          </cell>
        </row>
        <row r="363">
          <cell r="A363">
            <v>509.2</v>
          </cell>
          <cell r="B363" t="str">
            <v>FULL-DEPTH DECK REPAIR</v>
          </cell>
          <cell r="C363" t="str">
            <v>SY</v>
          </cell>
        </row>
        <row r="364">
          <cell r="A364">
            <v>509.25</v>
          </cell>
          <cell r="B364" t="str">
            <v>CONCRETE MASONRY OVERLAY DECKS</v>
          </cell>
          <cell r="C364" t="str">
            <v>CY</v>
          </cell>
        </row>
        <row r="365">
          <cell r="A365">
            <v>509.26</v>
          </cell>
          <cell r="B365" t="str">
            <v>CONCRETE MASONRY OVERLAY APPROACHES</v>
          </cell>
          <cell r="C365" t="str">
            <v>CY</v>
          </cell>
        </row>
        <row r="366">
          <cell r="A366">
            <v>511.11</v>
          </cell>
          <cell r="B366" t="str">
            <v>TEMPORARY SHORING</v>
          </cell>
          <cell r="C366" t="str">
            <v>SF</v>
          </cell>
        </row>
        <row r="367">
          <cell r="A367">
            <v>511.12</v>
          </cell>
          <cell r="B367" t="str">
            <v>TEMPORARY SHORING (STRUCTURE)</v>
          </cell>
          <cell r="C367" t="str">
            <v>SF</v>
          </cell>
        </row>
        <row r="368">
          <cell r="A368">
            <v>511.13</v>
          </cell>
          <cell r="B368" t="str">
            <v>TEMPORARY SHORING (LOCATION)</v>
          </cell>
          <cell r="C368" t="str">
            <v>SF</v>
          </cell>
        </row>
        <row r="369">
          <cell r="A369">
            <v>511.22</v>
          </cell>
          <cell r="B369" t="str">
            <v>TEMPORARY SHORING LEFT IN PLACE (STRUCTURE)</v>
          </cell>
          <cell r="C369" t="str">
            <v>SF</v>
          </cell>
        </row>
        <row r="370">
          <cell r="A370">
            <v>511.23</v>
          </cell>
          <cell r="B370" t="str">
            <v>TEMPORARY SHORING LEFT IN PLACE (LOCATION)</v>
          </cell>
          <cell r="C370" t="str">
            <v>SF</v>
          </cell>
        </row>
        <row r="371">
          <cell r="A371">
            <v>512.04999999999995</v>
          </cell>
          <cell r="B371" t="str">
            <v>PILING STEEL SHEET PERMANENT DELIVERED</v>
          </cell>
          <cell r="C371" t="str">
            <v>SF</v>
          </cell>
        </row>
        <row r="372">
          <cell r="A372">
            <v>512.05999999999995</v>
          </cell>
          <cell r="B372" t="str">
            <v>PILING STEEL SHEET PERMANENT DRIVEN</v>
          </cell>
          <cell r="C372" t="str">
            <v>SF</v>
          </cell>
        </row>
        <row r="373">
          <cell r="A373">
            <v>512.1</v>
          </cell>
          <cell r="B373" t="str">
            <v>PILING STEEL SHEET TEMPORARY</v>
          </cell>
          <cell r="C373" t="str">
            <v>SF</v>
          </cell>
        </row>
        <row r="374">
          <cell r="A374">
            <v>513.20010000000002</v>
          </cell>
          <cell r="B374" t="str">
            <v>RAILING PIPE (STRUCTURE)</v>
          </cell>
          <cell r="C374" t="str">
            <v>LF</v>
          </cell>
        </row>
        <row r="375">
          <cell r="A375">
            <v>513.40509999999995</v>
          </cell>
          <cell r="B375" t="str">
            <v>RAILING TUBULAR TYPE F (STRUCTURE)</v>
          </cell>
          <cell r="C375" t="str">
            <v>LF</v>
          </cell>
        </row>
        <row r="376">
          <cell r="A376">
            <v>513.40560000000005</v>
          </cell>
          <cell r="B376" t="str">
            <v>RAILING TUBULAR TYPE H (STRUCTURE)</v>
          </cell>
          <cell r="C376" t="str">
            <v>LF</v>
          </cell>
        </row>
        <row r="377">
          <cell r="A377">
            <v>513.40610000000004</v>
          </cell>
          <cell r="B377" t="str">
            <v>RAILING TUBULAR TYPE M (STRUCTURE)</v>
          </cell>
          <cell r="C377" t="str">
            <v>LF</v>
          </cell>
        </row>
        <row r="378">
          <cell r="A378">
            <v>513.40660000000003</v>
          </cell>
          <cell r="B378" t="str">
            <v>RAILING TUBULAR TYPE PF (STRUCTURE)</v>
          </cell>
          <cell r="C378" t="str">
            <v>LF</v>
          </cell>
        </row>
        <row r="379">
          <cell r="A379">
            <v>513.40909999999997</v>
          </cell>
          <cell r="B379" t="str">
            <v>RAILING TUBULAR SCREENING (STRUCTURE)</v>
          </cell>
          <cell r="C379" t="str">
            <v>LF</v>
          </cell>
        </row>
        <row r="380">
          <cell r="A380">
            <v>513.70060000000001</v>
          </cell>
          <cell r="B380" t="str">
            <v>RAILING STEEL TYPE C1 (STRUCTURE)</v>
          </cell>
          <cell r="C380" t="str">
            <v>LF</v>
          </cell>
        </row>
        <row r="381">
          <cell r="A381">
            <v>513.7011</v>
          </cell>
          <cell r="B381" t="str">
            <v>RAILING STEEL TYPE C2 (STRUCTURE)</v>
          </cell>
          <cell r="C381" t="str">
            <v>LF</v>
          </cell>
        </row>
        <row r="382">
          <cell r="A382">
            <v>513.70159999999998</v>
          </cell>
          <cell r="B382" t="str">
            <v>RAILING STEEL TYPE C3 (STRUCTURE)</v>
          </cell>
          <cell r="C382" t="str">
            <v>LF</v>
          </cell>
        </row>
        <row r="383">
          <cell r="A383">
            <v>513.70209999999997</v>
          </cell>
          <cell r="B383" t="str">
            <v>RAILING STEEL TYPE C4 (STRUCTURE)</v>
          </cell>
          <cell r="C383" t="str">
            <v>LF</v>
          </cell>
        </row>
        <row r="384">
          <cell r="A384">
            <v>513.70259999999996</v>
          </cell>
          <cell r="B384" t="str">
            <v>RAILING STEEL TYPE C5 (STRUCTURE)</v>
          </cell>
          <cell r="C384" t="str">
            <v>LF</v>
          </cell>
        </row>
        <row r="385">
          <cell r="A385">
            <v>513.70309999999995</v>
          </cell>
          <cell r="B385" t="str">
            <v>RAILING STEEL TYPE C6 (STRUCTURE)</v>
          </cell>
          <cell r="C385" t="str">
            <v>LF</v>
          </cell>
        </row>
        <row r="386">
          <cell r="A386">
            <v>513.70510000000002</v>
          </cell>
          <cell r="B386" t="str">
            <v>RAILING STEEL TYPE W (STRUCTURE)</v>
          </cell>
          <cell r="C386" t="str">
            <v>LF</v>
          </cell>
        </row>
        <row r="387">
          <cell r="A387">
            <v>513.70830000000001</v>
          </cell>
          <cell r="B387" t="str">
            <v>RAILING STEEL TYPE NY3 (STRUCTURE)</v>
          </cell>
          <cell r="C387" t="str">
            <v>LF</v>
          </cell>
        </row>
        <row r="388">
          <cell r="A388">
            <v>513.70839999999998</v>
          </cell>
          <cell r="B388" t="str">
            <v>RAILING STEEL TYPE NY4 (STRUCTURE)</v>
          </cell>
          <cell r="C388" t="str">
            <v>LF</v>
          </cell>
        </row>
        <row r="389">
          <cell r="A389">
            <v>513.80060000000003</v>
          </cell>
          <cell r="B389" t="str">
            <v>RAILING STEEL PEDESTRIAN TYPE C1 (STRUCTURE)</v>
          </cell>
          <cell r="C389" t="str">
            <v>LF</v>
          </cell>
        </row>
        <row r="390">
          <cell r="A390">
            <v>513.80110000000002</v>
          </cell>
          <cell r="B390" t="str">
            <v>RAILING STEEL PEDESTRIAN TYPE C2 (STRUCTURE)</v>
          </cell>
          <cell r="C390" t="str">
            <v>LF</v>
          </cell>
        </row>
        <row r="391">
          <cell r="A391">
            <v>513.80160000000001</v>
          </cell>
          <cell r="B391" t="str">
            <v>RAILING STEEL PEDESTRIAN TYPE C3 (STRUCTURE)</v>
          </cell>
          <cell r="C391" t="str">
            <v>LF</v>
          </cell>
        </row>
        <row r="392">
          <cell r="A392">
            <v>513.8021</v>
          </cell>
          <cell r="B392" t="str">
            <v>RAILING STEEL PEDESTRIAN TYPE C4 (STRUCTURE)</v>
          </cell>
          <cell r="C392" t="str">
            <v>LF</v>
          </cell>
        </row>
        <row r="393">
          <cell r="A393">
            <v>513.80259999999998</v>
          </cell>
          <cell r="B393" t="str">
            <v>RAILING STEEL PEDESTRIAN TYPE C5 (STRUCTURE)</v>
          </cell>
          <cell r="C393" t="str">
            <v>LF</v>
          </cell>
        </row>
        <row r="394">
          <cell r="A394">
            <v>513.80309999999997</v>
          </cell>
          <cell r="B394" t="str">
            <v>RAILING STEEL PEDESTRIAN TYPE C6 (STRUCTURE)</v>
          </cell>
          <cell r="C394" t="str">
            <v>LF</v>
          </cell>
        </row>
        <row r="395">
          <cell r="A395">
            <v>514.04449999999997</v>
          </cell>
          <cell r="B395" t="str">
            <v>FLOOR DRAINS TYPE GC</v>
          </cell>
          <cell r="C395" t="str">
            <v>EACH</v>
          </cell>
        </row>
        <row r="396">
          <cell r="A396">
            <v>514.04499999999996</v>
          </cell>
          <cell r="B396" t="str">
            <v>FLOOR DRAINS TYPE WF</v>
          </cell>
          <cell r="C396" t="str">
            <v>EACH</v>
          </cell>
        </row>
        <row r="397">
          <cell r="A397">
            <v>514.04600000000005</v>
          </cell>
          <cell r="B397" t="str">
            <v>FLOOR DRAINS TYPE H</v>
          </cell>
          <cell r="C397" t="str">
            <v>EACH</v>
          </cell>
        </row>
        <row r="398">
          <cell r="A398">
            <v>514.09</v>
          </cell>
          <cell r="B398" t="str">
            <v>ADJUSTING FLOOR DRAINS</v>
          </cell>
          <cell r="C398" t="str">
            <v>EACH</v>
          </cell>
        </row>
        <row r="399">
          <cell r="A399">
            <v>514.1</v>
          </cell>
          <cell r="B399" t="str">
            <v>RAILROAD DECK DRAIN SYSTEM (RAILROAD STRUCTURE)</v>
          </cell>
          <cell r="C399" t="str">
            <v>LS</v>
          </cell>
        </row>
        <row r="400">
          <cell r="A400">
            <v>514.26080000000002</v>
          </cell>
          <cell r="B400" t="str">
            <v>DOWNSPOUT 8-INCH</v>
          </cell>
          <cell r="C400" t="str">
            <v>LF</v>
          </cell>
        </row>
        <row r="401">
          <cell r="A401">
            <v>514.26250000000005</v>
          </cell>
          <cell r="B401" t="str">
            <v>DOWNSPOUT 6-INCH</v>
          </cell>
          <cell r="C401" t="str">
            <v>LF</v>
          </cell>
        </row>
        <row r="402">
          <cell r="A402">
            <v>515.4</v>
          </cell>
          <cell r="B402" t="str">
            <v>STEEL GRID FLOOR OPEN (INCH)</v>
          </cell>
          <cell r="C402" t="str">
            <v>SF</v>
          </cell>
        </row>
        <row r="403">
          <cell r="A403">
            <v>515.5</v>
          </cell>
          <cell r="B403" t="str">
            <v>STEEL GRID FLOOR CONCRETE FILLED (INCH)</v>
          </cell>
          <cell r="C403" t="str">
            <v>SF</v>
          </cell>
        </row>
        <row r="404">
          <cell r="A404">
            <v>516.01</v>
          </cell>
          <cell r="B404" t="str">
            <v>DAMPPROOFING</v>
          </cell>
          <cell r="C404" t="str">
            <v>SY</v>
          </cell>
        </row>
        <row r="405">
          <cell r="A405">
            <v>516.04999999999995</v>
          </cell>
          <cell r="B405" t="str">
            <v>RUBBERIZED MEMBRANE WATERPROOFING</v>
          </cell>
          <cell r="C405" t="str">
            <v>SY</v>
          </cell>
        </row>
        <row r="406">
          <cell r="A406">
            <v>517.05999999999995</v>
          </cell>
          <cell r="B406" t="str">
            <v>PAINTING EPOXY SYSTEM (STRUCTURE)</v>
          </cell>
          <cell r="C406" t="str">
            <v>LS</v>
          </cell>
        </row>
        <row r="407">
          <cell r="A407">
            <v>517.1</v>
          </cell>
          <cell r="B407" t="str">
            <v>PAINTING EPOXY SYSTEM STEEL TRUSS (STRUCTURE)</v>
          </cell>
          <cell r="C407" t="str">
            <v>LS</v>
          </cell>
        </row>
        <row r="408">
          <cell r="A408">
            <v>520.10119999999995</v>
          </cell>
          <cell r="B408" t="str">
            <v>APRON ENDWALLS FOR CULVERT PIPE 12-INCH</v>
          </cell>
          <cell r="C408" t="str">
            <v>EACH</v>
          </cell>
        </row>
        <row r="409">
          <cell r="A409">
            <v>520.10149999999999</v>
          </cell>
          <cell r="B409" t="str">
            <v>APRON ENDWALLS FOR CULVERT PIPE 15-INCH</v>
          </cell>
          <cell r="C409" t="str">
            <v>EACH</v>
          </cell>
        </row>
        <row r="410">
          <cell r="A410">
            <v>520.10180000000003</v>
          </cell>
          <cell r="B410" t="str">
            <v>APRON ENDWALLS FOR CULVERT PIPE 18-INCH</v>
          </cell>
          <cell r="C410" t="str">
            <v>EACH</v>
          </cell>
        </row>
        <row r="411">
          <cell r="A411">
            <v>520.10209999999995</v>
          </cell>
          <cell r="B411" t="str">
            <v>APRON ENDWALLS FOR CULVERT PIPE 21-INCH</v>
          </cell>
          <cell r="C411" t="str">
            <v>EACH</v>
          </cell>
        </row>
        <row r="412">
          <cell r="A412">
            <v>520.10239999999999</v>
          </cell>
          <cell r="B412" t="str">
            <v>APRON ENDWALLS FOR CULVERT PIPE 24-INCH</v>
          </cell>
          <cell r="C412" t="str">
            <v>EACH</v>
          </cell>
        </row>
        <row r="413">
          <cell r="A413">
            <v>520.10299999999995</v>
          </cell>
          <cell r="B413" t="str">
            <v>APRON ENDWALLS FOR CULVERT PIPE 30-INCH</v>
          </cell>
          <cell r="C413" t="str">
            <v>EACH</v>
          </cell>
        </row>
        <row r="414">
          <cell r="A414">
            <v>520.10360000000003</v>
          </cell>
          <cell r="B414" t="str">
            <v>APRON ENDWALLS FOR CULVERT PIPE 36-INCH</v>
          </cell>
          <cell r="C414" t="str">
            <v>EACH</v>
          </cell>
        </row>
        <row r="415">
          <cell r="A415">
            <v>520.10419999999999</v>
          </cell>
          <cell r="B415" t="str">
            <v>APRON ENDWALLS FOR CULVERT PIPE 42-INCH</v>
          </cell>
          <cell r="C415" t="str">
            <v>EACH</v>
          </cell>
        </row>
        <row r="416">
          <cell r="A416">
            <v>520.10479999999995</v>
          </cell>
          <cell r="B416" t="str">
            <v>APRON ENDWALLS FOR CULVERT PIPE 48-INCH</v>
          </cell>
          <cell r="C416" t="str">
            <v>EACH</v>
          </cell>
        </row>
        <row r="417">
          <cell r="A417">
            <v>520.10540000000003</v>
          </cell>
          <cell r="B417" t="str">
            <v>APRON ENDWALLS FOR CULVERT PIPE 54-INCH</v>
          </cell>
          <cell r="C417" t="str">
            <v>EACH</v>
          </cell>
        </row>
        <row r="418">
          <cell r="A418">
            <v>520.10599999999999</v>
          </cell>
          <cell r="B418" t="str">
            <v>APRON ENDWALLS FOR CULVERT PIPE 60-INCH</v>
          </cell>
          <cell r="C418" t="str">
            <v>EACH</v>
          </cell>
        </row>
        <row r="419">
          <cell r="A419">
            <v>520.10720000000003</v>
          </cell>
          <cell r="B419" t="str">
            <v>APRON ENDWALLS FOR CULVERT PIPE 72-INCH</v>
          </cell>
          <cell r="C419" t="str">
            <v>EACH</v>
          </cell>
        </row>
        <row r="420">
          <cell r="A420">
            <v>520.10839999999996</v>
          </cell>
          <cell r="B420" t="str">
            <v>APRON ENDWALLS FOR CULVERT PIPE 84-INCH</v>
          </cell>
          <cell r="C420" t="str">
            <v>EACH</v>
          </cell>
        </row>
        <row r="421">
          <cell r="A421">
            <v>520.20119999999997</v>
          </cell>
          <cell r="B421" t="str">
            <v>CULVERT PIPE TEMPORARY 12-INCH</v>
          </cell>
          <cell r="C421" t="str">
            <v>LF</v>
          </cell>
        </row>
        <row r="422">
          <cell r="A422">
            <v>520.20150000000001</v>
          </cell>
          <cell r="B422" t="str">
            <v>CULVERT PIPE TEMPORARY 15-INCH</v>
          </cell>
          <cell r="C422" t="str">
            <v>LF</v>
          </cell>
        </row>
        <row r="423">
          <cell r="A423">
            <v>520.20180000000005</v>
          </cell>
          <cell r="B423" t="str">
            <v>CULVERT PIPE TEMPORARY 18-INCH</v>
          </cell>
          <cell r="C423" t="str">
            <v>LF</v>
          </cell>
        </row>
        <row r="424">
          <cell r="A424">
            <v>520.20209999999997</v>
          </cell>
          <cell r="B424" t="str">
            <v>CULVERT PIPE TEMPORARY 21-INCH</v>
          </cell>
          <cell r="C424" t="str">
            <v>LF</v>
          </cell>
        </row>
        <row r="425">
          <cell r="A425">
            <v>520.20240000000001</v>
          </cell>
          <cell r="B425" t="str">
            <v>CULVERT PIPE TEMPORARY 24-INCH</v>
          </cell>
          <cell r="C425" t="str">
            <v>LF</v>
          </cell>
        </row>
        <row r="426">
          <cell r="A426">
            <v>520.20299999999997</v>
          </cell>
          <cell r="B426" t="str">
            <v>CULVERT PIPE TEMPORARY 30-INCH</v>
          </cell>
          <cell r="C426" t="str">
            <v>LF</v>
          </cell>
        </row>
        <row r="427">
          <cell r="A427">
            <v>520.20360000000005</v>
          </cell>
          <cell r="B427" t="str">
            <v>CULVERT PIPE TEMPORARY 36-INCH</v>
          </cell>
          <cell r="C427" t="str">
            <v>LF</v>
          </cell>
        </row>
        <row r="428">
          <cell r="A428">
            <v>520.20420000000001</v>
          </cell>
          <cell r="B428" t="str">
            <v>CULVERT PIPE TEMPORARY 42-INCH</v>
          </cell>
          <cell r="C428" t="str">
            <v>LF</v>
          </cell>
        </row>
        <row r="429">
          <cell r="A429">
            <v>520.20479999999998</v>
          </cell>
          <cell r="B429" t="str">
            <v>CULVERT PIPE TEMPORARY 48-INCH</v>
          </cell>
          <cell r="C429" t="str">
            <v>LF</v>
          </cell>
        </row>
        <row r="430">
          <cell r="A430">
            <v>520.20540000000005</v>
          </cell>
          <cell r="B430" t="str">
            <v>CULVERT PIPE TEMPORARY 54-INCH</v>
          </cell>
          <cell r="C430" t="str">
            <v>LF</v>
          </cell>
        </row>
        <row r="431">
          <cell r="A431">
            <v>520.20600000000002</v>
          </cell>
          <cell r="B431" t="str">
            <v>CULVERT PIPE TEMPORARY 60-INCH</v>
          </cell>
          <cell r="C431" t="str">
            <v>LF</v>
          </cell>
        </row>
        <row r="432">
          <cell r="A432">
            <v>520.20719999999994</v>
          </cell>
          <cell r="B432" t="str">
            <v>CULVERT PIPE TEMPORARY 72-INCH</v>
          </cell>
          <cell r="C432" t="str">
            <v>LF</v>
          </cell>
        </row>
        <row r="433">
          <cell r="A433">
            <v>520.20839999999998</v>
          </cell>
          <cell r="B433" t="str">
            <v>CULVERT PIPE TEMPORARY 84-INCH</v>
          </cell>
          <cell r="C433" t="str">
            <v>LF</v>
          </cell>
        </row>
        <row r="434">
          <cell r="A434">
            <v>520.31420000000003</v>
          </cell>
          <cell r="B434" t="str">
            <v>CULVERT PIPE CLASS III 42-INCH</v>
          </cell>
          <cell r="C434" t="str">
            <v>LF</v>
          </cell>
        </row>
        <row r="435">
          <cell r="A435">
            <v>520.31479999999999</v>
          </cell>
          <cell r="B435" t="str">
            <v>CULVERT PIPE CLASS III 48-INCH</v>
          </cell>
          <cell r="C435" t="str">
            <v>LF</v>
          </cell>
        </row>
        <row r="436">
          <cell r="A436">
            <v>520.31539999999995</v>
          </cell>
          <cell r="B436" t="str">
            <v>CULVERT PIPE CLASS III 54-INCH</v>
          </cell>
          <cell r="C436" t="str">
            <v>LF</v>
          </cell>
        </row>
        <row r="437">
          <cell r="A437">
            <v>520.31600000000003</v>
          </cell>
          <cell r="B437" t="str">
            <v>CULVERT PIPE CLASS III 60-INCH</v>
          </cell>
          <cell r="C437" t="str">
            <v>LF</v>
          </cell>
        </row>
        <row r="438">
          <cell r="A438">
            <v>520.31719999999996</v>
          </cell>
          <cell r="B438" t="str">
            <v>CULVERT PIPE CLASS III 72-INCH</v>
          </cell>
          <cell r="C438" t="str">
            <v>LF</v>
          </cell>
        </row>
        <row r="439">
          <cell r="A439">
            <v>520.3184</v>
          </cell>
          <cell r="B439" t="str">
            <v>CULVERT PIPE CLASS III 84-INCH</v>
          </cell>
          <cell r="C439" t="str">
            <v>LF</v>
          </cell>
        </row>
        <row r="440">
          <cell r="A440">
            <v>520.33119999999997</v>
          </cell>
          <cell r="B440" t="str">
            <v>CULVERT PIPE CLASS III-A 12-INCH</v>
          </cell>
          <cell r="C440" t="str">
            <v>LF</v>
          </cell>
        </row>
        <row r="441">
          <cell r="A441">
            <v>520.33150000000001</v>
          </cell>
          <cell r="B441" t="str">
            <v>CULVERT PIPE CLASS III-A 15-INCH</v>
          </cell>
          <cell r="C441" t="str">
            <v>LF</v>
          </cell>
        </row>
        <row r="442">
          <cell r="A442">
            <v>520.33180000000004</v>
          </cell>
          <cell r="B442" t="str">
            <v>CULVERT PIPE CLASS III-A 18-INCH</v>
          </cell>
          <cell r="C442" t="str">
            <v>LF</v>
          </cell>
        </row>
        <row r="443">
          <cell r="A443">
            <v>520.33209999999997</v>
          </cell>
          <cell r="B443" t="str">
            <v>CULVERT PIPE CLASS III-A 21-INCH</v>
          </cell>
          <cell r="C443" t="str">
            <v>LF</v>
          </cell>
        </row>
        <row r="444">
          <cell r="A444">
            <v>520.33240000000001</v>
          </cell>
          <cell r="B444" t="str">
            <v>CULVERT PIPE CLASS III-A 24-INCH</v>
          </cell>
          <cell r="C444" t="str">
            <v>LF</v>
          </cell>
        </row>
        <row r="445">
          <cell r="A445">
            <v>520.33270000000005</v>
          </cell>
          <cell r="B445" t="str">
            <v>CULVERT PIPE CLASS III-A 27-INCH</v>
          </cell>
          <cell r="C445" t="str">
            <v>LF</v>
          </cell>
        </row>
        <row r="446">
          <cell r="A446">
            <v>520.33299999999997</v>
          </cell>
          <cell r="B446" t="str">
            <v>CULVERT PIPE CLASS III-A 30-INCH</v>
          </cell>
          <cell r="C446" t="str">
            <v>LF</v>
          </cell>
        </row>
        <row r="447">
          <cell r="A447">
            <v>520.33360000000005</v>
          </cell>
          <cell r="B447" t="str">
            <v>CULVERT PIPE CLASS III-A 36-INCH</v>
          </cell>
          <cell r="C447" t="str">
            <v>LF</v>
          </cell>
        </row>
        <row r="448">
          <cell r="A448">
            <v>520.34119999999996</v>
          </cell>
          <cell r="B448" t="str">
            <v>CULVERT PIPE CLASS III-A NON-METAL 12-INCH</v>
          </cell>
          <cell r="C448" t="str">
            <v>LF</v>
          </cell>
        </row>
        <row r="449">
          <cell r="A449">
            <v>520.3415</v>
          </cell>
          <cell r="B449" t="str">
            <v>CULVERT PIPE CLASS III-A NON-METAL 15-INCH</v>
          </cell>
          <cell r="C449" t="str">
            <v>LF</v>
          </cell>
        </row>
        <row r="450">
          <cell r="A450">
            <v>520.34180000000003</v>
          </cell>
          <cell r="B450" t="str">
            <v>CULVERT PIPE CLASS III-A NON-METAL 18-INCH</v>
          </cell>
          <cell r="C450" t="str">
            <v>LF</v>
          </cell>
        </row>
        <row r="451">
          <cell r="A451">
            <v>520.34209999999996</v>
          </cell>
          <cell r="B451" t="str">
            <v>CULVERT PIPE CLASS III-A NON-METAL 21-INCH</v>
          </cell>
          <cell r="C451" t="str">
            <v>LF</v>
          </cell>
        </row>
        <row r="452">
          <cell r="A452">
            <v>520.3424</v>
          </cell>
          <cell r="B452" t="str">
            <v>CULVERT PIPE CLASS III-A NON-METAL 24-INCH</v>
          </cell>
          <cell r="C452" t="str">
            <v>LF</v>
          </cell>
        </row>
        <row r="453">
          <cell r="A453">
            <v>520.34270000000004</v>
          </cell>
          <cell r="B453" t="str">
            <v>CULVERT PIPE CLASS III-A NON-METAL 27-INCH</v>
          </cell>
          <cell r="C453" t="str">
            <v>LF</v>
          </cell>
        </row>
        <row r="454">
          <cell r="A454">
            <v>520.34299999999996</v>
          </cell>
          <cell r="B454" t="str">
            <v>CULVERT PIPE CLASS III-A NON-METAL 30-INCH</v>
          </cell>
          <cell r="C454" t="str">
            <v>LF</v>
          </cell>
        </row>
        <row r="455">
          <cell r="A455">
            <v>520.34360000000004</v>
          </cell>
          <cell r="B455" t="str">
            <v>CULVERT PIPE CLASS III-A NON-METAL 36-INCH</v>
          </cell>
          <cell r="C455" t="str">
            <v>LF</v>
          </cell>
        </row>
        <row r="456">
          <cell r="A456">
            <v>520.35119999999995</v>
          </cell>
          <cell r="B456" t="str">
            <v>CULVERT PIPE CLASS III-B 12-INCH</v>
          </cell>
          <cell r="C456" t="str">
            <v>LF</v>
          </cell>
        </row>
        <row r="457">
          <cell r="A457">
            <v>520.35149999999999</v>
          </cell>
          <cell r="B457" t="str">
            <v>CULVERT PIPE CLASS III-B 15-INCH</v>
          </cell>
          <cell r="C457" t="str">
            <v>LF</v>
          </cell>
        </row>
        <row r="458">
          <cell r="A458">
            <v>520.35180000000003</v>
          </cell>
          <cell r="B458" t="str">
            <v>CULVERT PIPE CLASS III-B 18-INCH</v>
          </cell>
          <cell r="C458" t="str">
            <v>LF</v>
          </cell>
        </row>
        <row r="459">
          <cell r="A459">
            <v>520.35209999999995</v>
          </cell>
          <cell r="B459" t="str">
            <v>CULVERT PIPE CLASS III-B 21-INCH</v>
          </cell>
          <cell r="C459" t="str">
            <v>LF</v>
          </cell>
        </row>
        <row r="460">
          <cell r="A460">
            <v>520.35239999999999</v>
          </cell>
          <cell r="B460" t="str">
            <v>CULVERT PIPE CLASS III-B 24-INCH</v>
          </cell>
          <cell r="C460" t="str">
            <v>LF</v>
          </cell>
        </row>
        <row r="461">
          <cell r="A461">
            <v>520.35270000000003</v>
          </cell>
          <cell r="B461" t="str">
            <v>CULVERT PIPE CLASS III-B 27-INCH</v>
          </cell>
          <cell r="C461" t="str">
            <v>LF</v>
          </cell>
        </row>
        <row r="462">
          <cell r="A462">
            <v>520.35299999999995</v>
          </cell>
          <cell r="B462" t="str">
            <v>CULVERT PIPE CLASS III-B 30-INCH</v>
          </cell>
          <cell r="C462" t="str">
            <v>LF</v>
          </cell>
        </row>
        <row r="463">
          <cell r="A463">
            <v>520.35360000000003</v>
          </cell>
          <cell r="B463" t="str">
            <v>CULVERT PIPE CLASS III-B 36-INCH</v>
          </cell>
          <cell r="C463" t="str">
            <v>LF</v>
          </cell>
        </row>
        <row r="464">
          <cell r="A464">
            <v>520.36120000000005</v>
          </cell>
          <cell r="B464" t="str">
            <v>CULVERT PIPE CLASS III-B NON-METAL 12-INCH</v>
          </cell>
          <cell r="C464" t="str">
            <v>LF</v>
          </cell>
        </row>
        <row r="465">
          <cell r="A465">
            <v>520.36149999999998</v>
          </cell>
          <cell r="B465" t="str">
            <v>CULVERT PIPE CLASS III-B NON-METAL 15-INCH</v>
          </cell>
          <cell r="C465" t="str">
            <v>LF</v>
          </cell>
        </row>
        <row r="466">
          <cell r="A466">
            <v>520.36180000000002</v>
          </cell>
          <cell r="B466" t="str">
            <v>CULVERT PIPE CLASS III-B NON-METAL 18-INCH</v>
          </cell>
          <cell r="C466" t="str">
            <v>LF</v>
          </cell>
        </row>
        <row r="467">
          <cell r="A467">
            <v>520.36210000000005</v>
          </cell>
          <cell r="B467" t="str">
            <v>CULVERT PIPE CLASS III-B NON-METAL 21-INCH</v>
          </cell>
          <cell r="C467" t="str">
            <v>LF</v>
          </cell>
        </row>
        <row r="468">
          <cell r="A468">
            <v>520.36239999999998</v>
          </cell>
          <cell r="B468" t="str">
            <v>CULVERT PIPE CLASS III-B NON-METAL 24-INCH</v>
          </cell>
          <cell r="C468" t="str">
            <v>LF</v>
          </cell>
        </row>
        <row r="469">
          <cell r="A469">
            <v>520.36270000000002</v>
          </cell>
          <cell r="B469" t="str">
            <v>CULVERT PIPE CLASS III-B NON-METAL 27-INCH</v>
          </cell>
          <cell r="C469" t="str">
            <v>LF</v>
          </cell>
        </row>
        <row r="470">
          <cell r="A470">
            <v>520.36300000000006</v>
          </cell>
          <cell r="B470" t="str">
            <v>CULVERT PIPE CLASS III-B NON-METAL 30-INCH</v>
          </cell>
          <cell r="C470" t="str">
            <v>LF</v>
          </cell>
        </row>
        <row r="471">
          <cell r="A471">
            <v>520.36360000000002</v>
          </cell>
          <cell r="B471" t="str">
            <v>CULVERT PIPE CLASS III-B NON-METAL 36-INCH</v>
          </cell>
          <cell r="C471" t="str">
            <v>LF</v>
          </cell>
        </row>
        <row r="472">
          <cell r="A472">
            <v>520.41120000000001</v>
          </cell>
          <cell r="B472" t="str">
            <v>CULVERT PIPE CLASS IV 12-INCH</v>
          </cell>
          <cell r="C472" t="str">
            <v>LF</v>
          </cell>
        </row>
        <row r="473">
          <cell r="A473">
            <v>520.41150000000005</v>
          </cell>
          <cell r="B473" t="str">
            <v>CULVERT PIPE CLASS IV 15-INCH</v>
          </cell>
          <cell r="C473" t="str">
            <v>LF</v>
          </cell>
        </row>
        <row r="474">
          <cell r="A474">
            <v>520.41179999999997</v>
          </cell>
          <cell r="B474" t="str">
            <v>CULVERT PIPE CLASS IV 18-INCH</v>
          </cell>
          <cell r="C474" t="str">
            <v>LF</v>
          </cell>
        </row>
        <row r="475">
          <cell r="A475">
            <v>520.41210000000001</v>
          </cell>
          <cell r="B475" t="str">
            <v>CULVERT PIPE CLASS IV 21-INCH</v>
          </cell>
          <cell r="C475" t="str">
            <v>LF</v>
          </cell>
        </row>
        <row r="476">
          <cell r="A476">
            <v>520.41240000000005</v>
          </cell>
          <cell r="B476" t="str">
            <v>CULVERT PIPE CLASS IV 24-INCH</v>
          </cell>
          <cell r="C476" t="str">
            <v>LF</v>
          </cell>
        </row>
        <row r="477">
          <cell r="A477">
            <v>520.41300000000001</v>
          </cell>
          <cell r="B477" t="str">
            <v>CULVERT PIPE CLASS IV 30-INCH</v>
          </cell>
          <cell r="C477" t="str">
            <v>LF</v>
          </cell>
        </row>
        <row r="478">
          <cell r="A478">
            <v>520.41359999999997</v>
          </cell>
          <cell r="B478" t="str">
            <v>CULVERT PIPE CLASS IV 36-INCH</v>
          </cell>
          <cell r="C478" t="str">
            <v>LF</v>
          </cell>
        </row>
        <row r="479">
          <cell r="A479">
            <v>520.41420000000005</v>
          </cell>
          <cell r="B479" t="str">
            <v>CULVERT PIPE CLASS IV 42-INCH</v>
          </cell>
          <cell r="C479" t="str">
            <v>LF</v>
          </cell>
        </row>
        <row r="480">
          <cell r="A480">
            <v>520.41480000000001</v>
          </cell>
          <cell r="B480" t="str">
            <v>CULVERT PIPE CLASS IV 48-INCH</v>
          </cell>
          <cell r="C480" t="str">
            <v>LF</v>
          </cell>
        </row>
        <row r="481">
          <cell r="A481">
            <v>520.41539999999998</v>
          </cell>
          <cell r="B481" t="str">
            <v>CULVERT PIPE CLASS IV 54-INCH</v>
          </cell>
          <cell r="C481" t="str">
            <v>LF</v>
          </cell>
        </row>
        <row r="482">
          <cell r="A482">
            <v>520.41600000000005</v>
          </cell>
          <cell r="B482" t="str">
            <v>CULVERT PIPE CLASS IV 60-INCH</v>
          </cell>
          <cell r="C482" t="str">
            <v>LF</v>
          </cell>
        </row>
        <row r="483">
          <cell r="A483">
            <v>520.41719999999998</v>
          </cell>
          <cell r="B483" t="str">
            <v>CULVERT PIPE CLASS IV 72-INCH</v>
          </cell>
          <cell r="C483" t="str">
            <v>LF</v>
          </cell>
        </row>
        <row r="484">
          <cell r="A484">
            <v>520.41840000000002</v>
          </cell>
          <cell r="B484" t="str">
            <v>CULVERT PIPE CLASS IV 84-INCH</v>
          </cell>
          <cell r="C484" t="str">
            <v>LF</v>
          </cell>
        </row>
        <row r="485">
          <cell r="A485">
            <v>520.51120000000003</v>
          </cell>
          <cell r="B485" t="str">
            <v>CULVERT PIPE CLASS V 12-INCH</v>
          </cell>
          <cell r="C485" t="str">
            <v>LF</v>
          </cell>
        </row>
        <row r="486">
          <cell r="A486">
            <v>520.51149999999996</v>
          </cell>
          <cell r="B486" t="str">
            <v>CULVERT PIPE CLASS V 15-INCH</v>
          </cell>
          <cell r="C486" t="str">
            <v>LF</v>
          </cell>
        </row>
        <row r="487">
          <cell r="A487">
            <v>520.51179999999999</v>
          </cell>
          <cell r="B487" t="str">
            <v>CULVERT PIPE CLASS V 18-INCH</v>
          </cell>
          <cell r="C487" t="str">
            <v>LF</v>
          </cell>
        </row>
        <row r="488">
          <cell r="A488">
            <v>520.51210000000003</v>
          </cell>
          <cell r="B488" t="str">
            <v>CULVERT PIPE CLASS V 21-INCH</v>
          </cell>
          <cell r="C488" t="str">
            <v>LF</v>
          </cell>
        </row>
        <row r="489">
          <cell r="A489">
            <v>520.51239999999996</v>
          </cell>
          <cell r="B489" t="str">
            <v>CULVERT PIPE CLASS V 24-INCH</v>
          </cell>
          <cell r="C489" t="str">
            <v>LF</v>
          </cell>
        </row>
        <row r="490">
          <cell r="A490">
            <v>520.51300000000003</v>
          </cell>
          <cell r="B490" t="str">
            <v>CULVERT PIPE CLASS V 30-INCH</v>
          </cell>
          <cell r="C490" t="str">
            <v>LF</v>
          </cell>
        </row>
        <row r="491">
          <cell r="A491">
            <v>520.5136</v>
          </cell>
          <cell r="B491" t="str">
            <v>CULVERT PIPE CLASS V 36-INCH</v>
          </cell>
          <cell r="C491" t="str">
            <v>LF</v>
          </cell>
        </row>
        <row r="492">
          <cell r="A492">
            <v>520.51419999999996</v>
          </cell>
          <cell r="B492" t="str">
            <v>CULVERT PIPE CLASS V 42-INCH</v>
          </cell>
          <cell r="C492" t="str">
            <v>LF</v>
          </cell>
        </row>
        <row r="493">
          <cell r="A493">
            <v>520.51480000000004</v>
          </cell>
          <cell r="B493" t="str">
            <v>CULVERT PIPE CLASS V 48-INCH</v>
          </cell>
          <cell r="C493" t="str">
            <v>LF</v>
          </cell>
        </row>
        <row r="494">
          <cell r="A494">
            <v>520.5154</v>
          </cell>
          <cell r="B494" t="str">
            <v>CULVERT PIPE CLASS V 54-INCH</v>
          </cell>
          <cell r="C494" t="str">
            <v>LF</v>
          </cell>
        </row>
        <row r="495">
          <cell r="A495">
            <v>520.51599999999996</v>
          </cell>
          <cell r="B495" t="str">
            <v>CULVERT PIPE CLASS V 60-INCH</v>
          </cell>
          <cell r="C495" t="str">
            <v>LF</v>
          </cell>
        </row>
        <row r="496">
          <cell r="A496">
            <v>520.5172</v>
          </cell>
          <cell r="B496" t="str">
            <v>CULVERT PIPE CLASS V 72-INCH</v>
          </cell>
          <cell r="C496" t="str">
            <v>LF</v>
          </cell>
        </row>
        <row r="497">
          <cell r="A497">
            <v>520.51840000000004</v>
          </cell>
          <cell r="B497" t="str">
            <v>CULVERT PIPE CLASS V 84-INCH</v>
          </cell>
          <cell r="C497" t="str">
            <v>LF</v>
          </cell>
        </row>
        <row r="498">
          <cell r="A498">
            <v>520.79999999999995</v>
          </cell>
          <cell r="B498" t="str">
            <v>CONCRETE COLLARS FOR PIPE</v>
          </cell>
          <cell r="C498" t="str">
            <v>EACH</v>
          </cell>
        </row>
        <row r="499">
          <cell r="A499">
            <v>520.85</v>
          </cell>
          <cell r="B499" t="str">
            <v>PIPE CATTLE PASS</v>
          </cell>
          <cell r="C499" t="str">
            <v>LF</v>
          </cell>
        </row>
        <row r="500">
          <cell r="A500">
            <v>520.87</v>
          </cell>
          <cell r="B500" t="str">
            <v>CLEANING CULVERT PIPES</v>
          </cell>
          <cell r="C500" t="str">
            <v>EACH</v>
          </cell>
        </row>
        <row r="501">
          <cell r="A501">
            <v>521.03359999999998</v>
          </cell>
          <cell r="B501" t="str">
            <v>APRON ENDWALLS FOR CULVERT PIPE SLOPED CROSS DRAINS STEEL 36-INCH 4 TO 1</v>
          </cell>
          <cell r="C501" t="str">
            <v>EACH</v>
          </cell>
        </row>
        <row r="502">
          <cell r="A502">
            <v>521.03420000000006</v>
          </cell>
          <cell r="B502" t="str">
            <v>APRON ENDWALLS FOR CULVERT PIPE SLOPED CROSS DRAINS STEEL 42-INCH 4 TO 1</v>
          </cell>
          <cell r="C502" t="str">
            <v>EACH</v>
          </cell>
        </row>
        <row r="503">
          <cell r="A503">
            <v>521.03480000000002</v>
          </cell>
          <cell r="B503" t="str">
            <v>APRON ENDWALLS FOR CULVERT PIPE SLOPED CROSS DRAINS STEEL 48-INCH 4 TO 1</v>
          </cell>
          <cell r="C503" t="str">
            <v>EACH</v>
          </cell>
        </row>
        <row r="504">
          <cell r="A504">
            <v>521.03539999999998</v>
          </cell>
          <cell r="B504" t="str">
            <v>APRON ENDWALLS FOR CULVERT PIPE SLOPED CROSS DRAINS STEEL 54-INCH 4 TO 1</v>
          </cell>
          <cell r="C504" t="str">
            <v>EACH</v>
          </cell>
        </row>
        <row r="505">
          <cell r="A505">
            <v>521.03599999999994</v>
          </cell>
          <cell r="B505" t="str">
            <v>APRON ENDWALLS FOR CULVERT PIPE SLOPED CROSS DRAINS STEEL 60-INCH 4 TO 1</v>
          </cell>
          <cell r="C505" t="str">
            <v>EACH</v>
          </cell>
        </row>
        <row r="506">
          <cell r="A506">
            <v>521.04359999999997</v>
          </cell>
          <cell r="B506" t="str">
            <v>APRON ENDWALLS FOR CULVERT PIPE SLOPED CROSS DRAINS STEEL 36-INCH 6 TO 1</v>
          </cell>
          <cell r="C506" t="str">
            <v>EACH</v>
          </cell>
        </row>
        <row r="507">
          <cell r="A507">
            <v>521.04420000000005</v>
          </cell>
          <cell r="B507" t="str">
            <v>APRON ENDWALLS FOR CULVERT PIPE SLOPED CROSS DRAINS STEEL 42-INCH 6 TO 1</v>
          </cell>
          <cell r="C507" t="str">
            <v>EACH</v>
          </cell>
        </row>
        <row r="508">
          <cell r="A508">
            <v>521.04480000000001</v>
          </cell>
          <cell r="B508" t="str">
            <v>APRON ENDWALLS FOR CULVERT PIPE SLOPED CROSS DRAINS STEEL 48-INCH 6 TO 1</v>
          </cell>
          <cell r="C508" t="str">
            <v>EACH</v>
          </cell>
        </row>
        <row r="509">
          <cell r="A509">
            <v>521.04539999999997</v>
          </cell>
          <cell r="B509" t="str">
            <v>APRON ENDWALLS FOR CULVERT PIPE SLOPED CROSS DRAINS STEEL 54-INCH 6 TO 1</v>
          </cell>
          <cell r="C509" t="str">
            <v>EACH</v>
          </cell>
        </row>
        <row r="510">
          <cell r="A510">
            <v>521.04600000000005</v>
          </cell>
          <cell r="B510" t="str">
            <v>APRON ENDWALLS FOR CULVERT PIPE SLOPED CROSS DRAINS STEEL 60-INCH 6 TO 1</v>
          </cell>
          <cell r="C510" t="str">
            <v>EACH</v>
          </cell>
        </row>
        <row r="511">
          <cell r="A511">
            <v>521.05349999999999</v>
          </cell>
          <cell r="B511" t="str">
            <v>APRON ENDWALLS FOR PIPE ARCH SLOPED CROSS DRAINS STEEL 35X24-INCH 4 TO 1</v>
          </cell>
          <cell r="C511" t="str">
            <v>EACH</v>
          </cell>
        </row>
        <row r="512">
          <cell r="A512">
            <v>521.05420000000004</v>
          </cell>
          <cell r="B512" t="str">
            <v>APRON ENDWALLS FOR PIPE ARCH SLOPED CROSS DRAINS STEEL 42X29-INCH 4 TO 1</v>
          </cell>
          <cell r="C512" t="str">
            <v>EACH</v>
          </cell>
        </row>
        <row r="513">
          <cell r="A513">
            <v>521.05489999999998</v>
          </cell>
          <cell r="B513" t="str">
            <v>APRON ENDWALLS FOR PIPE ARCH SLOPED CROSS DRAINS STEEL 49X33-INCH 4 TO 1</v>
          </cell>
          <cell r="C513" t="str">
            <v>EACH</v>
          </cell>
        </row>
        <row r="514">
          <cell r="A514">
            <v>521.0557</v>
          </cell>
          <cell r="B514" t="str">
            <v>APRON ENDWALLS FOR PIPE ARCH SLOPED CROSS DRAINS STEEL 57X38-INCH 4 TO 1</v>
          </cell>
          <cell r="C514" t="str">
            <v>EACH</v>
          </cell>
        </row>
        <row r="515">
          <cell r="A515">
            <v>521.05640000000005</v>
          </cell>
          <cell r="B515" t="str">
            <v>APRON ENDWALLS FOR PIPE ARCH SLOPED CROSS DRAINS STEEL 64X43-INCH 4 TO 1</v>
          </cell>
          <cell r="C515" t="str">
            <v>EACH</v>
          </cell>
        </row>
        <row r="516">
          <cell r="A516">
            <v>521.05709999999999</v>
          </cell>
          <cell r="B516" t="str">
            <v>APRON ENDWALLS FOR PIPE ARCH SLOPED CROSS DRAINS STEEL 71X47-INCH 4 TO 1</v>
          </cell>
          <cell r="C516" t="str">
            <v>EACH</v>
          </cell>
        </row>
        <row r="517">
          <cell r="A517">
            <v>521.06349999999998</v>
          </cell>
          <cell r="B517" t="str">
            <v>APRON ENDWALLS FOR PIPE ARCH SLOPED CROSS DRAINS STEEL 35X24-INCH 6 TO 1</v>
          </cell>
          <cell r="C517" t="str">
            <v>EACH</v>
          </cell>
        </row>
        <row r="518">
          <cell r="A518">
            <v>521.06420000000003</v>
          </cell>
          <cell r="B518" t="str">
            <v>APRON ENDWALLS FOR PIPE ARCH SLOPED CROSS DRAINS STEEL 42X29-INCH 6 TO 1</v>
          </cell>
          <cell r="C518" t="str">
            <v>EACH</v>
          </cell>
        </row>
        <row r="519">
          <cell r="A519">
            <v>521.06489999999997</v>
          </cell>
          <cell r="B519" t="str">
            <v>APRON ENDWALLS FOR PIPE ARCH SLOPED CROSS DRAINS STEEL 49X33-INCH 6 TO 1</v>
          </cell>
          <cell r="C519" t="str">
            <v>EACH</v>
          </cell>
        </row>
        <row r="520">
          <cell r="A520">
            <v>521.06569999999999</v>
          </cell>
          <cell r="B520" t="str">
            <v>APRON ENDWALLS FOR PIPE ARCH SLOPED CROSS DRAINS STEEL 57X38-INCH 6 TO 1</v>
          </cell>
          <cell r="C520" t="str">
            <v>EACH</v>
          </cell>
        </row>
        <row r="521">
          <cell r="A521">
            <v>521.06640000000004</v>
          </cell>
          <cell r="B521" t="str">
            <v>APRON ENDWALLS FOR PIPE ARCH SLOPED CROSS DRAINS STEEL 64X43-INCH 6 TO 1</v>
          </cell>
          <cell r="C521" t="str">
            <v>EACH</v>
          </cell>
        </row>
        <row r="522">
          <cell r="A522">
            <v>521.06709999999998</v>
          </cell>
          <cell r="B522" t="str">
            <v>APRON ENDWALLS FOR PIPE ARCH SLOPED CROSS DRAINS STEEL 71X47-INCH 6 TO 1</v>
          </cell>
          <cell r="C522" t="str">
            <v>EACH</v>
          </cell>
        </row>
        <row r="523">
          <cell r="A523">
            <v>521.10119999999995</v>
          </cell>
          <cell r="B523" t="str">
            <v>APRON ENDWALLS FOR CULVERT PIPE STEEL 12-INCH</v>
          </cell>
          <cell r="C523" t="str">
            <v>EACH</v>
          </cell>
        </row>
        <row r="524">
          <cell r="A524">
            <v>521.10149999999999</v>
          </cell>
          <cell r="B524" t="str">
            <v>APRON ENDWALLS FOR CULVERT PIPE STEEL 15-INCH</v>
          </cell>
          <cell r="C524" t="str">
            <v>EACH</v>
          </cell>
        </row>
        <row r="525">
          <cell r="A525">
            <v>521.10180000000003</v>
          </cell>
          <cell r="B525" t="str">
            <v>APRON ENDWALLS FOR CULVERT PIPE STEEL 18-INCH</v>
          </cell>
          <cell r="C525" t="str">
            <v>EACH</v>
          </cell>
        </row>
        <row r="526">
          <cell r="A526">
            <v>521.10209999999995</v>
          </cell>
          <cell r="B526" t="str">
            <v>APRON ENDWALLS FOR CULVERT PIPE STEEL 21-INCH</v>
          </cell>
          <cell r="C526" t="str">
            <v>EACH</v>
          </cell>
        </row>
        <row r="527">
          <cell r="A527">
            <v>521.10239999999999</v>
          </cell>
          <cell r="B527" t="str">
            <v>APRON ENDWALLS FOR CULVERT PIPE STEEL 24-INCH</v>
          </cell>
          <cell r="C527" t="str">
            <v>EACH</v>
          </cell>
        </row>
        <row r="528">
          <cell r="A528">
            <v>521.10299999999995</v>
          </cell>
          <cell r="B528" t="str">
            <v>APRON ENDWALLS FOR CULVERT PIPE STEEL 30-INCH</v>
          </cell>
          <cell r="C528" t="str">
            <v>EACH</v>
          </cell>
        </row>
        <row r="529">
          <cell r="A529">
            <v>521.10360000000003</v>
          </cell>
          <cell r="B529" t="str">
            <v>APRON ENDWALLS FOR CULVERT PIPE STEEL 36-INCH</v>
          </cell>
          <cell r="C529" t="str">
            <v>EACH</v>
          </cell>
        </row>
        <row r="530">
          <cell r="A530">
            <v>521.10419999999999</v>
          </cell>
          <cell r="B530" t="str">
            <v>APRON ENDWALLS FOR CULVERT PIPE STEEL 42-INCH</v>
          </cell>
          <cell r="C530" t="str">
            <v>EACH</v>
          </cell>
        </row>
        <row r="531">
          <cell r="A531">
            <v>521.10479999999995</v>
          </cell>
          <cell r="B531" t="str">
            <v>APRON ENDWALLS FOR CULVERT PIPE STEEL 48-INCH</v>
          </cell>
          <cell r="C531" t="str">
            <v>EACH</v>
          </cell>
        </row>
        <row r="532">
          <cell r="A532">
            <v>521.10540000000003</v>
          </cell>
          <cell r="B532" t="str">
            <v>APRON ENDWALLS FOR CULVERT PIPE STEEL 54-INCH</v>
          </cell>
          <cell r="C532" t="str">
            <v>EACH</v>
          </cell>
        </row>
        <row r="533">
          <cell r="A533">
            <v>521.10599999999999</v>
          </cell>
          <cell r="B533" t="str">
            <v>APRON ENDWALLS FOR CULVERT PIPE STEEL 60-INCH</v>
          </cell>
          <cell r="C533" t="str">
            <v>EACH</v>
          </cell>
        </row>
        <row r="534">
          <cell r="A534">
            <v>521.10720000000003</v>
          </cell>
          <cell r="B534" t="str">
            <v>APRON ENDWALLS FOR CULVERT PIPE STEEL 72-INCH</v>
          </cell>
          <cell r="C534" t="str">
            <v>EACH</v>
          </cell>
        </row>
        <row r="535">
          <cell r="A535">
            <v>521.10839999999996</v>
          </cell>
          <cell r="B535" t="str">
            <v>APRON ENDWALLS FOR CULVERT PIPE STEEL 84-INCH</v>
          </cell>
          <cell r="C535" t="str">
            <v>EACH</v>
          </cell>
        </row>
        <row r="536">
          <cell r="A536">
            <v>521.12170000000003</v>
          </cell>
          <cell r="B536" t="str">
            <v>APRON ENDWALLS FOR PIPE ARCH STEEL 17X13-INCH</v>
          </cell>
          <cell r="C536" t="str">
            <v>EACH</v>
          </cell>
        </row>
        <row r="537">
          <cell r="A537">
            <v>521.12210000000005</v>
          </cell>
          <cell r="B537" t="str">
            <v>APRON ENDWALLS FOR PIPE ARCH STEEL 21X15-INCH</v>
          </cell>
          <cell r="C537" t="str">
            <v>EACH</v>
          </cell>
        </row>
        <row r="538">
          <cell r="A538">
            <v>521.12239999999997</v>
          </cell>
          <cell r="B538" t="str">
            <v>APRON ENDWALLS FOR PIPE ARCH STEEL 24X18-INCH</v>
          </cell>
          <cell r="C538" t="str">
            <v>EACH</v>
          </cell>
        </row>
        <row r="539">
          <cell r="A539">
            <v>521.12279999999998</v>
          </cell>
          <cell r="B539" t="str">
            <v>APRON ENDWALLS FOR PIPE ARCH STEEL 28X20-INCH</v>
          </cell>
          <cell r="C539" t="str">
            <v>EACH</v>
          </cell>
        </row>
        <row r="540">
          <cell r="A540">
            <v>521.12350000000004</v>
          </cell>
          <cell r="B540" t="str">
            <v>APRON ENDWALLS FOR PIPE ARCH STEEL 35X24-INCH</v>
          </cell>
          <cell r="C540" t="str">
            <v>EACH</v>
          </cell>
        </row>
        <row r="541">
          <cell r="A541">
            <v>521.12419999999997</v>
          </cell>
          <cell r="B541" t="str">
            <v>APRON ENDWALLS FOR PIPE ARCH STEEL 42X29-INCH</v>
          </cell>
          <cell r="C541" t="str">
            <v>EACH</v>
          </cell>
        </row>
        <row r="542">
          <cell r="A542">
            <v>521.12490000000003</v>
          </cell>
          <cell r="B542" t="str">
            <v>APRON ENDWALLS FOR PIPE ARCH STEEL 49X33-INCH</v>
          </cell>
          <cell r="C542" t="str">
            <v>EACH</v>
          </cell>
        </row>
        <row r="543">
          <cell r="A543">
            <v>521.12570000000005</v>
          </cell>
          <cell r="B543" t="str">
            <v>APRON ENDWALLS FOR PIPE ARCH STEEL 57X38-INCH</v>
          </cell>
          <cell r="C543" t="str">
            <v>EACH</v>
          </cell>
        </row>
        <row r="544">
          <cell r="A544">
            <v>521.12639999999999</v>
          </cell>
          <cell r="B544" t="str">
            <v>APRON ENDWALLS FOR PIPE ARCH STEEL 64X43-INCH</v>
          </cell>
          <cell r="C544" t="str">
            <v>EACH</v>
          </cell>
        </row>
        <row r="545">
          <cell r="A545">
            <v>521.12710000000004</v>
          </cell>
          <cell r="B545" t="str">
            <v>APRON ENDWALLS FOR PIPE ARCH STEEL 71X47-INCH</v>
          </cell>
          <cell r="C545" t="str">
            <v>EACH</v>
          </cell>
        </row>
        <row r="546">
          <cell r="A546">
            <v>521.1277</v>
          </cell>
          <cell r="B546" t="str">
            <v>APRON ENDWALLS FOR PIPE ARCH STEEL 77X52-INCH</v>
          </cell>
          <cell r="C546" t="str">
            <v>EACH</v>
          </cell>
        </row>
        <row r="547">
          <cell r="A547">
            <v>521.12829999999997</v>
          </cell>
          <cell r="B547" t="str">
            <v>APRON ENDWALLS FOR PIPE ARCH STEEL 83X57-INCH</v>
          </cell>
          <cell r="C547" t="str">
            <v>EACH</v>
          </cell>
        </row>
        <row r="548">
          <cell r="A548">
            <v>521.15020000000004</v>
          </cell>
          <cell r="B548" t="str">
            <v>APRON ENDWALLS FOR CULVERT PIPE SLOPED SIDE DRAINS STEEL 15-INCH 4 TO 1</v>
          </cell>
          <cell r="C548" t="str">
            <v>EACH</v>
          </cell>
        </row>
        <row r="549">
          <cell r="A549">
            <v>521.15030000000002</v>
          </cell>
          <cell r="B549" t="str">
            <v>APRON ENDWALLS FOR CULVERT PIPE SLOPED SIDE DRAINS STEEL 18-INCH 4 TO 1</v>
          </cell>
          <cell r="C549" t="str">
            <v>EACH</v>
          </cell>
        </row>
        <row r="550">
          <cell r="A550">
            <v>521.15039999999999</v>
          </cell>
          <cell r="B550" t="str">
            <v>APRON ENDWALLS FOR CULVERT PIPE SLOPED SIDE DRAINS STEEL 21-INCH 4 TO 1</v>
          </cell>
          <cell r="C550" t="str">
            <v>EACH</v>
          </cell>
        </row>
        <row r="551">
          <cell r="A551">
            <v>521.15049999999997</v>
          </cell>
          <cell r="B551" t="str">
            <v>APRON ENDWALLS FOR CULVERT PIPE SLOPED SIDE DRAINS STEEL 24-INCH 4 TO 1</v>
          </cell>
          <cell r="C551" t="str">
            <v>EACH</v>
          </cell>
        </row>
        <row r="552">
          <cell r="A552">
            <v>521.15060000000005</v>
          </cell>
          <cell r="B552" t="str">
            <v>APRON ENDWALLS FOR CULVERT PIPE SLOPED SIDE DRAINS STEEL 30-INCH 4 TO 1</v>
          </cell>
          <cell r="C552" t="str">
            <v>EACH</v>
          </cell>
        </row>
        <row r="553">
          <cell r="A553">
            <v>521.15070000000003</v>
          </cell>
          <cell r="B553" t="str">
            <v>APRON ENDWALLS FOR CULVERT PIPE SLOPED SIDE DRAINS STEEL 36-INCH 4 TO 1</v>
          </cell>
          <cell r="C553" t="str">
            <v>EACH</v>
          </cell>
        </row>
        <row r="554">
          <cell r="A554">
            <v>521.1508</v>
          </cell>
          <cell r="B554" t="str">
            <v>APRON ENDWALLS FOR CULVERT PIPE SLOPED SIDE DRAINS STEEL 42-INCH 4 TO 1</v>
          </cell>
          <cell r="C554" t="str">
            <v>EACH</v>
          </cell>
        </row>
        <row r="555">
          <cell r="A555">
            <v>521.15089999999998</v>
          </cell>
          <cell r="B555" t="str">
            <v>APRON ENDWALLS FOR CULVERT PIPE SLOPED SIDE DRAINS STEEL 48-INCH 4 TO 1</v>
          </cell>
          <cell r="C555" t="str">
            <v>EACH</v>
          </cell>
        </row>
        <row r="556">
          <cell r="A556">
            <v>521.15099999999995</v>
          </cell>
          <cell r="B556" t="str">
            <v>APRON ENDWALLS FOR CULVERT PIPE SLOPED SIDE DRAINS STEEL 54-INCH 4 TO 1</v>
          </cell>
          <cell r="C556" t="str">
            <v>EACH</v>
          </cell>
        </row>
        <row r="557">
          <cell r="A557">
            <v>521.15110000000004</v>
          </cell>
          <cell r="B557" t="str">
            <v>APRON ENDWALLS FOR CULVERT PIPE SLOPED SIDE DRAINS STEEL 60-INCH 4 TO 1</v>
          </cell>
          <cell r="C557" t="str">
            <v>EACH</v>
          </cell>
        </row>
        <row r="558">
          <cell r="A558">
            <v>521.15150000000006</v>
          </cell>
          <cell r="B558" t="str">
            <v>APRON ENDWALLS FOR CULVERT PIPE SLOPED SIDE DRAINS STEEL 15-INCH 6 TO 1</v>
          </cell>
          <cell r="C558" t="str">
            <v>EACH</v>
          </cell>
        </row>
        <row r="559">
          <cell r="A559">
            <v>521.15179999999998</v>
          </cell>
          <cell r="B559" t="str">
            <v>APRON ENDWALLS FOR CULVERT PIPE SLOPED SIDE DRAINS STEEL 18-INCH 6 TO 1</v>
          </cell>
          <cell r="C559" t="str">
            <v>EACH</v>
          </cell>
        </row>
        <row r="560">
          <cell r="A560">
            <v>521.15210000000002</v>
          </cell>
          <cell r="B560" t="str">
            <v>APRON ENDWALLS FOR CULVERT PIPE SLOPED SIDE DRAINS STEEL 21-INCH 6 TO 1</v>
          </cell>
          <cell r="C560" t="str">
            <v>EACH</v>
          </cell>
        </row>
        <row r="561">
          <cell r="A561">
            <v>521.15239999999994</v>
          </cell>
          <cell r="B561" t="str">
            <v>APRON ENDWALLS FOR CULVERT PIPE SLOPED SIDE DRAINS STEEL 24-INCH 6 TO 1</v>
          </cell>
          <cell r="C561" t="str">
            <v>EACH</v>
          </cell>
        </row>
        <row r="562">
          <cell r="A562">
            <v>521.15300000000002</v>
          </cell>
          <cell r="B562" t="str">
            <v>APRON ENDWALLS FOR CULVERT PIPE SLOPED SIDE DRAINS STEEL 30-INCH 6 TO 1</v>
          </cell>
          <cell r="C562" t="str">
            <v>EACH</v>
          </cell>
        </row>
        <row r="563">
          <cell r="A563">
            <v>521.15359999999998</v>
          </cell>
          <cell r="B563" t="str">
            <v>APRON ENDWALLS FOR CULVERT PIPE SLOPED SIDE DRAINS STEEL 36-INCH 6 TO 1</v>
          </cell>
          <cell r="C563" t="str">
            <v>EACH</v>
          </cell>
        </row>
        <row r="564">
          <cell r="A564">
            <v>521.15419999999995</v>
          </cell>
          <cell r="B564" t="str">
            <v>APRON ENDWALLS FOR CULVERT PIPE SLOPED SIDE DRAINS STEEL 42-INCH 6 TO 1</v>
          </cell>
          <cell r="C564" t="str">
            <v>EACH</v>
          </cell>
        </row>
        <row r="565">
          <cell r="A565">
            <v>521.15480000000002</v>
          </cell>
          <cell r="B565" t="str">
            <v>APRON ENDWALLS FOR CULVERT PIPE SLOPED SIDE DRAINS STEEL 48-INCH 6 TO 1</v>
          </cell>
          <cell r="C565" t="str">
            <v>EACH</v>
          </cell>
        </row>
        <row r="566">
          <cell r="A566">
            <v>521.15539999999999</v>
          </cell>
          <cell r="B566" t="str">
            <v>APRON ENDWALLS FOR CULVERT PIPE SLOPED SIDE DRAINS STEEL 54-INCH 6 TO 1</v>
          </cell>
          <cell r="C566" t="str">
            <v>EACH</v>
          </cell>
        </row>
        <row r="567">
          <cell r="A567">
            <v>521.15599999999995</v>
          </cell>
          <cell r="B567" t="str">
            <v>APRON ENDWALLS FOR CULVERT PIPE SLOPED SIDE DRAINS STEEL 60-INCH 6 TO 1</v>
          </cell>
          <cell r="C567" t="str">
            <v>EACH</v>
          </cell>
        </row>
        <row r="568">
          <cell r="A568">
            <v>521.16150000000005</v>
          </cell>
          <cell r="B568" t="str">
            <v>APRON ENDWALLS FOR CULVERT PIPE SLOPED SIDE DRAINS STEEL 15-INCH 10 TO 1</v>
          </cell>
          <cell r="C568" t="str">
            <v>EACH</v>
          </cell>
        </row>
        <row r="569">
          <cell r="A569">
            <v>521.16179999999997</v>
          </cell>
          <cell r="B569" t="str">
            <v>APRON ENDWALLS FOR CULVERT PIPE SLOPED SIDE DRAINS STEEL 18-INCH 10 TO 1</v>
          </cell>
          <cell r="C569" t="str">
            <v>EACH</v>
          </cell>
        </row>
        <row r="570">
          <cell r="A570">
            <v>521.16210000000001</v>
          </cell>
          <cell r="B570" t="str">
            <v>APRON ENDWALLS FOR CULVERT PIPE SLOPED SIDE DRAINS STEEL 21-INCH 10 TO 1</v>
          </cell>
          <cell r="C570" t="str">
            <v>EACH</v>
          </cell>
        </row>
        <row r="571">
          <cell r="A571">
            <v>521.16240000000005</v>
          </cell>
          <cell r="B571" t="str">
            <v>APRON ENDWALLS FOR CULVERT PIPE SLOPED SIDE DRAINS STEEL 24-INCH 10 TO 1</v>
          </cell>
          <cell r="C571" t="str">
            <v>EACH</v>
          </cell>
        </row>
        <row r="572">
          <cell r="A572">
            <v>521.16300000000001</v>
          </cell>
          <cell r="B572" t="str">
            <v>APRON ENDWALLS FOR CULVERT PIPE SLOPED SIDE DRAINS STEEL 30-INCH 10 TO 1</v>
          </cell>
          <cell r="C572" t="str">
            <v>EACH</v>
          </cell>
        </row>
        <row r="573">
          <cell r="A573">
            <v>521.16359999999997</v>
          </cell>
          <cell r="B573" t="str">
            <v>APRON ENDWALLS FOR CULVERT PIPE SLOPED SIDE DRAINS STEEL 36-INCH 10 TO 1</v>
          </cell>
          <cell r="C573" t="str">
            <v>EACH</v>
          </cell>
        </row>
        <row r="574">
          <cell r="A574">
            <v>521.17039999999997</v>
          </cell>
          <cell r="B574" t="str">
            <v>APRON ENDWALLS FOR PIPE ARCH SLOPED SIDE DRAINS STEEL 17X13-INCH 4 TO 1</v>
          </cell>
          <cell r="C574" t="str">
            <v>EACH</v>
          </cell>
        </row>
        <row r="575">
          <cell r="A575">
            <v>521.17049999999995</v>
          </cell>
          <cell r="B575" t="str">
            <v>APRON ENDWALLS FOR PIPE ARCH SLOPED SIDE DRAINS STEEL 21X15-INCH 4 TO 1</v>
          </cell>
          <cell r="C575" t="str">
            <v>EACH</v>
          </cell>
        </row>
        <row r="576">
          <cell r="A576">
            <v>521.17060000000004</v>
          </cell>
          <cell r="B576" t="str">
            <v>APRON ENDWALLS FOR PIPE ARCH SLOPED SIDE DRAINS STEEL 24X18-INCH 4 TO 1</v>
          </cell>
          <cell r="C576" t="str">
            <v>EACH</v>
          </cell>
        </row>
        <row r="577">
          <cell r="A577">
            <v>521.17070000000001</v>
          </cell>
          <cell r="B577" t="str">
            <v>APRON ENDWALLS FOR PIPE ARCH SLOPED SIDE DRAINS STEEL 28X20-INCH 4 TO 1</v>
          </cell>
          <cell r="C577" t="str">
            <v>EACH</v>
          </cell>
        </row>
        <row r="578">
          <cell r="A578">
            <v>521.17079999999999</v>
          </cell>
          <cell r="B578" t="str">
            <v>APRON ENDWALLS FOR PIPE ARCH SLOPED SIDE DRAINS STEEL 35X24-INCH 4 TO 1</v>
          </cell>
          <cell r="C578" t="str">
            <v>EACH</v>
          </cell>
        </row>
        <row r="579">
          <cell r="A579">
            <v>521.17089999999996</v>
          </cell>
          <cell r="B579" t="str">
            <v>APRON ENDWALLS FOR PIPE ARCH SLOPED SIDE DRAINS STEEL 42X29-INCH 4 TO 1</v>
          </cell>
          <cell r="C579" t="str">
            <v>EACH</v>
          </cell>
        </row>
        <row r="580">
          <cell r="A580">
            <v>521.17100000000005</v>
          </cell>
          <cell r="B580" t="str">
            <v>APRON ENDWALLS FOR PIPE ARCH SLOPED SIDE DRAINS STEEL 49X33-INCH 4 TO 1</v>
          </cell>
          <cell r="C580" t="str">
            <v>EACH</v>
          </cell>
        </row>
        <row r="581">
          <cell r="A581">
            <v>521.17110000000002</v>
          </cell>
          <cell r="B581" t="str">
            <v>APRON ENDWALLS FOR PIPE ARCH SLOPED SIDE DRAINS STEEL 57X38-INCH 4 TO 1</v>
          </cell>
          <cell r="C581" t="str">
            <v>EACH</v>
          </cell>
        </row>
        <row r="582">
          <cell r="A582">
            <v>521.1712</v>
          </cell>
          <cell r="B582" t="str">
            <v>APRON ENDWALLS FOR PIPE ARCH SLOPED SIDE DRAINS STEEL 64X43-INCH 4 TO 1</v>
          </cell>
          <cell r="C582" t="str">
            <v>EACH</v>
          </cell>
        </row>
        <row r="583">
          <cell r="A583">
            <v>521.17169999999999</v>
          </cell>
          <cell r="B583" t="str">
            <v>APRON ENDWALLS FOR PIPE ARCH SLOPED SIDE DRAINS STEEL 17X13-INCH 6 TO 1</v>
          </cell>
          <cell r="C583" t="str">
            <v>EACH</v>
          </cell>
        </row>
        <row r="584">
          <cell r="A584">
            <v>521.1721</v>
          </cell>
          <cell r="B584" t="str">
            <v>APRON ENDWALLS FOR PIPE ARCH SLOPED SIDE DRAINS STEEL 21X15-INCH 6 TO 1</v>
          </cell>
          <cell r="C584" t="str">
            <v>EACH</v>
          </cell>
        </row>
        <row r="585">
          <cell r="A585">
            <v>521.17240000000004</v>
          </cell>
          <cell r="B585" t="str">
            <v>APRON ENDWALLS FOR PIPE ARCH SLOPED SIDE DRAINS STEEL 24X18-INCH 6 TO 1</v>
          </cell>
          <cell r="C585" t="str">
            <v>EACH</v>
          </cell>
        </row>
        <row r="586">
          <cell r="A586">
            <v>521.17280000000005</v>
          </cell>
          <cell r="B586" t="str">
            <v>APRON ENDWALLS FOR PIPE ARCH SLOPED SIDE DRAINS STEEL 28X20-INCH 6 TO 1</v>
          </cell>
          <cell r="C586" t="str">
            <v>EACH</v>
          </cell>
        </row>
        <row r="587">
          <cell r="A587">
            <v>521.17349999999999</v>
          </cell>
          <cell r="B587" t="str">
            <v>APRON ENDWALLS FOR PIPE ARCH SLOPED SIDE DRAINS STEEL 35X24-INCH 6 TO 1</v>
          </cell>
          <cell r="C587" t="str">
            <v>EACH</v>
          </cell>
        </row>
        <row r="588">
          <cell r="A588">
            <v>521.17420000000004</v>
          </cell>
          <cell r="B588" t="str">
            <v>APRON ENDWALLS FOR PIPE ARCH SLOPED SIDE DRAINS STEEL 42X29-INCH 6 TO 1</v>
          </cell>
          <cell r="C588" t="str">
            <v>EACH</v>
          </cell>
        </row>
        <row r="589">
          <cell r="A589">
            <v>521.17489999999998</v>
          </cell>
          <cell r="B589" t="str">
            <v>APRON ENDWALLS FOR PIPE ARCH SLOPED SIDE DRAINS STEEL 49X33-INCH 6 TO 1</v>
          </cell>
          <cell r="C589" t="str">
            <v>EACH</v>
          </cell>
        </row>
        <row r="590">
          <cell r="A590">
            <v>521.17570000000001</v>
          </cell>
          <cell r="B590" t="str">
            <v>APRON ENDWALLS FOR PIPE ARCH SLOPED SIDE DRAINS STEEL 57X38-INCH 6 TO 1</v>
          </cell>
          <cell r="C590" t="str">
            <v>EACH</v>
          </cell>
        </row>
        <row r="591">
          <cell r="A591">
            <v>521.17639999999994</v>
          </cell>
          <cell r="B591" t="str">
            <v>APRON ENDWALLS FOR PIPE ARCH SLOPED SIDE DRAINS STEEL 64X43-INCH 6 TO 1</v>
          </cell>
          <cell r="C591" t="str">
            <v>EACH</v>
          </cell>
        </row>
        <row r="592">
          <cell r="A592">
            <v>521.18169999999998</v>
          </cell>
          <cell r="B592" t="str">
            <v>APRON ENDWALLS FOR PIPE ARCH SLOPED SIDE DRAINS STEEL 17X13-INCH 10 TO 1</v>
          </cell>
          <cell r="C592" t="str">
            <v>EACH</v>
          </cell>
        </row>
        <row r="593">
          <cell r="A593">
            <v>521.18209999999999</v>
          </cell>
          <cell r="B593" t="str">
            <v>APRON ENDWALLS FOR PIPE ARCH SLOPED SIDE DRAINS STEEL 21X15-INCH 10 TO 1</v>
          </cell>
          <cell r="C593" t="str">
            <v>EACH</v>
          </cell>
        </row>
        <row r="594">
          <cell r="A594">
            <v>521.18240000000003</v>
          </cell>
          <cell r="B594" t="str">
            <v>APRON ENDWALLS FOR PIPE ARCH SLOPED SIDE DRAINS STEEL 24X18-INCH 10 TO 1</v>
          </cell>
          <cell r="C594" t="str">
            <v>EACH</v>
          </cell>
        </row>
        <row r="595">
          <cell r="A595">
            <v>521.18280000000004</v>
          </cell>
          <cell r="B595" t="str">
            <v>APRON ENDWALLS FOR PIPE ARCH SLOPED SIDE DRAINS STEEL 28X20-INCH 10 TO 1</v>
          </cell>
          <cell r="C595" t="str">
            <v>EACH</v>
          </cell>
        </row>
        <row r="596">
          <cell r="A596">
            <v>521.18349999999998</v>
          </cell>
          <cell r="B596" t="str">
            <v>APRON ENDWALLS FOR PIPE ARCH SLOPED SIDE DRAINS STEEL 35X24-INCH 10 TO 1</v>
          </cell>
          <cell r="C596" t="str">
            <v>EACH</v>
          </cell>
        </row>
        <row r="597">
          <cell r="A597">
            <v>521.18420000000003</v>
          </cell>
          <cell r="B597" t="str">
            <v>APRON ENDWALLS FOR PIPE ARCH SLOPED SIDE DRAINS STEEL 42X29-INCH 10 TO 1</v>
          </cell>
          <cell r="C597" t="str">
            <v>EACH</v>
          </cell>
        </row>
        <row r="598">
          <cell r="A598">
            <v>521.19000000000005</v>
          </cell>
          <cell r="B598" t="str">
            <v>PIPE CATTLE PASS CORRUGATED STEEL</v>
          </cell>
          <cell r="C598" t="str">
            <v>LF</v>
          </cell>
        </row>
        <row r="599">
          <cell r="A599">
            <v>521.31119999999999</v>
          </cell>
          <cell r="B599" t="str">
            <v>CULVERT PIPE CORRUGATED STEEL 12-INCH</v>
          </cell>
          <cell r="C599" t="str">
            <v>LF</v>
          </cell>
        </row>
        <row r="600">
          <cell r="A600">
            <v>521.31150000000002</v>
          </cell>
          <cell r="B600" t="str">
            <v>CULVERT PIPE CORRUGATED STEEL 15-INCH</v>
          </cell>
          <cell r="C600" t="str">
            <v>LF</v>
          </cell>
        </row>
        <row r="601">
          <cell r="A601">
            <v>521.31179999999995</v>
          </cell>
          <cell r="B601" t="str">
            <v>CULVERT PIPE CORRUGATED STEEL 18-INCH</v>
          </cell>
          <cell r="C601" t="str">
            <v>LF</v>
          </cell>
        </row>
        <row r="602">
          <cell r="A602">
            <v>521.31209999999999</v>
          </cell>
          <cell r="B602" t="str">
            <v>CULVERT PIPE CORRUGATED STEEL 21-INCH</v>
          </cell>
          <cell r="C602" t="str">
            <v>LF</v>
          </cell>
        </row>
        <row r="603">
          <cell r="A603">
            <v>521.31240000000003</v>
          </cell>
          <cell r="B603" t="str">
            <v>CULVERT PIPE CORRUGATED STEEL 24-INCH</v>
          </cell>
          <cell r="C603" t="str">
            <v>LF</v>
          </cell>
        </row>
        <row r="604">
          <cell r="A604">
            <v>521.31299999999999</v>
          </cell>
          <cell r="B604" t="str">
            <v>CULVERT PIPE CORRUGATED STEEL 30-INCH</v>
          </cell>
          <cell r="C604" t="str">
            <v>LF</v>
          </cell>
        </row>
        <row r="605">
          <cell r="A605">
            <v>521.31359999999995</v>
          </cell>
          <cell r="B605" t="str">
            <v>CULVERT PIPE CORRUGATED STEEL 36-INCH</v>
          </cell>
          <cell r="C605" t="str">
            <v>LF</v>
          </cell>
        </row>
        <row r="606">
          <cell r="A606">
            <v>521.31420000000003</v>
          </cell>
          <cell r="B606" t="str">
            <v>CULVERT PIPE CORRUGATED STEEL 42-INCH</v>
          </cell>
          <cell r="C606" t="str">
            <v>LF</v>
          </cell>
        </row>
        <row r="607">
          <cell r="A607">
            <v>521.31479999999999</v>
          </cell>
          <cell r="B607" t="str">
            <v>CULVERT PIPE CORRUGATED STEEL 48-INCH</v>
          </cell>
          <cell r="C607" t="str">
            <v>LF</v>
          </cell>
        </row>
        <row r="608">
          <cell r="A608">
            <v>521.31539999999995</v>
          </cell>
          <cell r="B608" t="str">
            <v>CULVERT PIPE CORRUGATED STEEL 54-INCH</v>
          </cell>
          <cell r="C608" t="str">
            <v>LF</v>
          </cell>
        </row>
        <row r="609">
          <cell r="A609">
            <v>521.31600000000003</v>
          </cell>
          <cell r="B609" t="str">
            <v>CULVERT PIPE CORRUGATED STEEL 60-INCH</v>
          </cell>
          <cell r="C609" t="str">
            <v>LF</v>
          </cell>
        </row>
        <row r="610">
          <cell r="A610">
            <v>521.31719999999996</v>
          </cell>
          <cell r="B610" t="str">
            <v>CULVERT PIPE CORRUGATED STEEL 72-INCH</v>
          </cell>
          <cell r="C610" t="str">
            <v>LF</v>
          </cell>
        </row>
        <row r="611">
          <cell r="A611">
            <v>521.3184</v>
          </cell>
          <cell r="B611" t="str">
            <v>CULVERT PIPE CORRUGATED STEEL 84-INCH</v>
          </cell>
          <cell r="C611" t="str">
            <v>LF</v>
          </cell>
        </row>
        <row r="612">
          <cell r="A612">
            <v>521.31960000000004</v>
          </cell>
          <cell r="B612" t="str">
            <v>CULVERT PIPE CORRUGATED STEEL 96-INCH</v>
          </cell>
          <cell r="C612" t="str">
            <v>LF</v>
          </cell>
        </row>
        <row r="613">
          <cell r="A613">
            <v>521.37170000000003</v>
          </cell>
          <cell r="B613" t="str">
            <v>PIPE ARCH CORRUGATED STEEL 17X13-INCH</v>
          </cell>
          <cell r="C613" t="str">
            <v>LF</v>
          </cell>
        </row>
        <row r="614">
          <cell r="A614">
            <v>521.37210000000005</v>
          </cell>
          <cell r="B614" t="str">
            <v>PIPE ARCH CORRUGATED STEEL 21X15-INCH</v>
          </cell>
          <cell r="C614" t="str">
            <v>LF</v>
          </cell>
        </row>
        <row r="615">
          <cell r="A615">
            <v>521.37239999999997</v>
          </cell>
          <cell r="B615" t="str">
            <v>PIPE ARCH CORRUGATED STEEL 24X18-INCH</v>
          </cell>
          <cell r="C615" t="str">
            <v>LF</v>
          </cell>
        </row>
        <row r="616">
          <cell r="A616">
            <v>521.37279999999998</v>
          </cell>
          <cell r="B616" t="str">
            <v>PIPE ARCH CORRUGATED STEEL 28X20-INCH</v>
          </cell>
          <cell r="C616" t="str">
            <v>LF</v>
          </cell>
        </row>
        <row r="617">
          <cell r="A617">
            <v>521.37350000000004</v>
          </cell>
          <cell r="B617" t="str">
            <v>PIPE ARCH CORRUGATED STEEL 35X24-INCH</v>
          </cell>
          <cell r="C617" t="str">
            <v>LF</v>
          </cell>
        </row>
        <row r="618">
          <cell r="A618">
            <v>521.37419999999997</v>
          </cell>
          <cell r="B618" t="str">
            <v>PIPE ARCH CORRUGATED STEEL 42X29-INCH</v>
          </cell>
          <cell r="C618" t="str">
            <v>LF</v>
          </cell>
        </row>
        <row r="619">
          <cell r="A619">
            <v>521.37490000000003</v>
          </cell>
          <cell r="B619" t="str">
            <v>PIPE ARCH CORRUGATED STEEL 49X33-INCH</v>
          </cell>
          <cell r="C619" t="str">
            <v>LF</v>
          </cell>
        </row>
        <row r="620">
          <cell r="A620">
            <v>521.37570000000005</v>
          </cell>
          <cell r="B620" t="str">
            <v>PIPE ARCH CORRUGATED STEEL 57X38-INCH</v>
          </cell>
          <cell r="C620" t="str">
            <v>LF</v>
          </cell>
        </row>
        <row r="621">
          <cell r="A621">
            <v>521.37639999999999</v>
          </cell>
          <cell r="B621" t="str">
            <v>PIPE ARCH CORRUGATED STEEL 64X43-INCH</v>
          </cell>
          <cell r="C621" t="str">
            <v>LF</v>
          </cell>
        </row>
        <row r="622">
          <cell r="A622">
            <v>521.37710000000004</v>
          </cell>
          <cell r="B622" t="str">
            <v>PIPE ARCH CORRUGATED STEEL 71X47-INCH</v>
          </cell>
          <cell r="C622" t="str">
            <v>LF</v>
          </cell>
        </row>
        <row r="623">
          <cell r="A623">
            <v>521.3777</v>
          </cell>
          <cell r="B623" t="str">
            <v>PIPE ARCH CORRUGATED STEEL 77X52-INCH</v>
          </cell>
          <cell r="C623" t="str">
            <v>LF</v>
          </cell>
        </row>
        <row r="624">
          <cell r="A624">
            <v>521.37829999999997</v>
          </cell>
          <cell r="B624" t="str">
            <v>PIPE ARCH CORRUGATED STEEL 83X57-INCH</v>
          </cell>
          <cell r="C624" t="str">
            <v>LF</v>
          </cell>
        </row>
        <row r="625">
          <cell r="A625">
            <v>521.51120000000003</v>
          </cell>
          <cell r="B625" t="str">
            <v>CULVERT PIPE CORRUGATED STEEL POLYMER COATED 12-INCH</v>
          </cell>
          <cell r="C625" t="str">
            <v>LF</v>
          </cell>
        </row>
        <row r="626">
          <cell r="A626">
            <v>521.51149999999996</v>
          </cell>
          <cell r="B626" t="str">
            <v>CULVERT PIPE CORRUGATED STEEL POLYMER COATED 15-INCH</v>
          </cell>
          <cell r="C626" t="str">
            <v>LF</v>
          </cell>
        </row>
        <row r="627">
          <cell r="A627">
            <v>521.51179999999999</v>
          </cell>
          <cell r="B627" t="str">
            <v>CULVERT PIPE CORRUGATED STEEL POLYMER COATED 18-INCH</v>
          </cell>
          <cell r="C627" t="str">
            <v>LF</v>
          </cell>
        </row>
        <row r="628">
          <cell r="A628">
            <v>521.51210000000003</v>
          </cell>
          <cell r="B628" t="str">
            <v>CULVERT PIPE CORRUGATED STEEL POLYMER COATED 21-INCH</v>
          </cell>
          <cell r="C628" t="str">
            <v>LF</v>
          </cell>
        </row>
        <row r="629">
          <cell r="A629">
            <v>521.51239999999996</v>
          </cell>
          <cell r="B629" t="str">
            <v>CULVERT PIPE CORRUGATED STEEL POLYMER COATED 24-INCH</v>
          </cell>
          <cell r="C629" t="str">
            <v>LF</v>
          </cell>
        </row>
        <row r="630">
          <cell r="A630">
            <v>521.51300000000003</v>
          </cell>
          <cell r="B630" t="str">
            <v>CULVERT PIPE CORRUGATED STEEL POLYMER COATED 30-INCH</v>
          </cell>
          <cell r="C630" t="str">
            <v>LF</v>
          </cell>
        </row>
        <row r="631">
          <cell r="A631">
            <v>521.5136</v>
          </cell>
          <cell r="B631" t="str">
            <v>CULVERT PIPE CORRUGATED STEEL POLYMER COATED 36-INCH</v>
          </cell>
          <cell r="C631" t="str">
            <v>LF</v>
          </cell>
        </row>
        <row r="632">
          <cell r="A632">
            <v>521.51419999999996</v>
          </cell>
          <cell r="B632" t="str">
            <v>CULVERT PIPE CORRUGATED STEEL POLYMER COATED 42-INCH</v>
          </cell>
          <cell r="C632" t="str">
            <v>LF</v>
          </cell>
        </row>
        <row r="633">
          <cell r="A633">
            <v>521.51480000000004</v>
          </cell>
          <cell r="B633" t="str">
            <v>CULVERT PIPE CORRUGATED STEEL POLYMER COATED 48-INCH</v>
          </cell>
          <cell r="C633" t="str">
            <v>LF</v>
          </cell>
        </row>
        <row r="634">
          <cell r="A634">
            <v>521.5154</v>
          </cell>
          <cell r="B634" t="str">
            <v>CULVERT PIPE CORRUGATED STEEL POLYMER COATED 54-INCH</v>
          </cell>
          <cell r="C634" t="str">
            <v>LF</v>
          </cell>
        </row>
        <row r="635">
          <cell r="A635">
            <v>521.51599999999996</v>
          </cell>
          <cell r="B635" t="str">
            <v>CULVERT PIPE CORRUGATED STEEL POLYMER COATED 60-INCH</v>
          </cell>
          <cell r="C635" t="str">
            <v>LF</v>
          </cell>
        </row>
        <row r="636">
          <cell r="A636">
            <v>521.5172</v>
          </cell>
          <cell r="B636" t="str">
            <v>CULVERT PIPE CORRUGATED STEEL POLYMER COATED 72-INCH</v>
          </cell>
          <cell r="C636" t="str">
            <v>LF</v>
          </cell>
        </row>
        <row r="637">
          <cell r="A637">
            <v>521.51840000000004</v>
          </cell>
          <cell r="B637" t="str">
            <v>CULVERT PIPE CORRUGATED STEEL POLYMER COATED 84-INCH</v>
          </cell>
          <cell r="C637" t="str">
            <v>LF</v>
          </cell>
        </row>
        <row r="638">
          <cell r="A638">
            <v>521.51959999999997</v>
          </cell>
          <cell r="B638" t="str">
            <v>CULVERT PIPE CORRUGATED STEEL POLYMER COATED 96-INCH</v>
          </cell>
          <cell r="C638" t="str">
            <v>LF</v>
          </cell>
        </row>
        <row r="639">
          <cell r="A639">
            <v>521.57169999999996</v>
          </cell>
          <cell r="B639" t="str">
            <v>PIPE ARCH POLYMER COATED CORRUGATED STEEL 17X13-INCH</v>
          </cell>
          <cell r="C639" t="str">
            <v>LF</v>
          </cell>
        </row>
        <row r="640">
          <cell r="A640">
            <v>521.57209999999998</v>
          </cell>
          <cell r="B640" t="str">
            <v>PIPE ARCH POLYMER COATED CORRUGATED STEEL 21X15-INCH</v>
          </cell>
          <cell r="C640" t="str">
            <v>LF</v>
          </cell>
        </row>
        <row r="641">
          <cell r="A641">
            <v>521.57240000000002</v>
          </cell>
          <cell r="B641" t="str">
            <v>PIPE ARCH POLYMER COATED CORRUGATED STEEL 24X18-INCH</v>
          </cell>
          <cell r="C641" t="str">
            <v>LF</v>
          </cell>
        </row>
        <row r="642">
          <cell r="A642">
            <v>521.57280000000003</v>
          </cell>
          <cell r="B642" t="str">
            <v>PIPE ARCH POLYMER COATED CORRUGATED STEEL 28X20-INCH</v>
          </cell>
          <cell r="C642" t="str">
            <v>LF</v>
          </cell>
        </row>
        <row r="643">
          <cell r="A643">
            <v>521.57349999999997</v>
          </cell>
          <cell r="B643" t="str">
            <v>PIPE ARCH POLYMER COATED CORRUGATED STEEL 35X24-INCH</v>
          </cell>
          <cell r="C643" t="str">
            <v>LF</v>
          </cell>
        </row>
        <row r="644">
          <cell r="A644">
            <v>521.57420000000002</v>
          </cell>
          <cell r="B644" t="str">
            <v>PIPE ARCH POLYMER COATED CORRUGATED STEEL 42X29-INCH</v>
          </cell>
          <cell r="C644" t="str">
            <v>LF</v>
          </cell>
        </row>
        <row r="645">
          <cell r="A645">
            <v>521.57489999999996</v>
          </cell>
          <cell r="B645" t="str">
            <v>PIPE ARCH POLYMER COATED CORRUGATED STEEL 49X33-INCH</v>
          </cell>
          <cell r="C645" t="str">
            <v>LF</v>
          </cell>
        </row>
        <row r="646">
          <cell r="A646">
            <v>521.57569999999998</v>
          </cell>
          <cell r="B646" t="str">
            <v>PIPE ARCH POLYMER COATED CORRUGATED STEEL 57X38-INCH</v>
          </cell>
          <cell r="C646" t="str">
            <v>LF</v>
          </cell>
        </row>
        <row r="647">
          <cell r="A647">
            <v>521.57640000000004</v>
          </cell>
          <cell r="B647" t="str">
            <v>PIPE ARCH POLYMER COATED CORRUGATED STEEL 64X43-INCH</v>
          </cell>
          <cell r="C647" t="str">
            <v>LF</v>
          </cell>
        </row>
        <row r="648">
          <cell r="A648">
            <v>521.57709999999997</v>
          </cell>
          <cell r="B648" t="str">
            <v>PIPE ARCH POLYMER COATED CORRUGATED STEEL 71X47-INCH</v>
          </cell>
          <cell r="C648" t="str">
            <v>LF</v>
          </cell>
        </row>
        <row r="649">
          <cell r="A649">
            <v>521.57770000000005</v>
          </cell>
          <cell r="B649" t="str">
            <v>PIPE ARCH POLYMER COATED CORRUGATED STEEL 77X52-INCH</v>
          </cell>
          <cell r="C649" t="str">
            <v>LF</v>
          </cell>
        </row>
        <row r="650">
          <cell r="A650">
            <v>521.57830000000001</v>
          </cell>
          <cell r="B650" t="str">
            <v>PIPE ARCH POLYMER COATED CORRUGATED STEEL 83X57-INCH</v>
          </cell>
          <cell r="C650" t="str">
            <v>LF</v>
          </cell>
        </row>
        <row r="651">
          <cell r="A651">
            <v>521.61120000000005</v>
          </cell>
          <cell r="B651" t="str">
            <v>CULVERT PIPE CORRUGATED STEEL ALUMINUM COATED 12-INCH</v>
          </cell>
          <cell r="C651" t="str">
            <v>LF</v>
          </cell>
        </row>
        <row r="652">
          <cell r="A652">
            <v>521.61149999999998</v>
          </cell>
          <cell r="B652" t="str">
            <v>CULVERT PIPE CORRUGATED STEEL ALUMINUM COATED 15-INCH</v>
          </cell>
          <cell r="C652" t="str">
            <v>LF</v>
          </cell>
        </row>
        <row r="653">
          <cell r="A653">
            <v>521.61180000000002</v>
          </cell>
          <cell r="B653" t="str">
            <v>CULVERT PIPE CORRUGATED STEEL ALUMINUM COATED 18-INCH</v>
          </cell>
          <cell r="C653" t="str">
            <v>LF</v>
          </cell>
        </row>
        <row r="654">
          <cell r="A654">
            <v>521.61210000000005</v>
          </cell>
          <cell r="B654" t="str">
            <v>CULVERT PIPE CORRUGATED STEEL ALUMINUM COATED 21-INCH</v>
          </cell>
          <cell r="C654" t="str">
            <v>LF</v>
          </cell>
        </row>
        <row r="655">
          <cell r="A655">
            <v>521.61239999999998</v>
          </cell>
          <cell r="B655" t="str">
            <v>CULVERT PIPE CORRUGATED STEEL ALUMINUM COATED 24-INCH</v>
          </cell>
          <cell r="C655" t="str">
            <v>LF</v>
          </cell>
        </row>
        <row r="656">
          <cell r="A656">
            <v>521.61300000000006</v>
          </cell>
          <cell r="B656" t="str">
            <v>CULVERT PIPE CORRUGATED STEEL ALUMINUM COATED 30-INCH</v>
          </cell>
          <cell r="C656" t="str">
            <v>LF</v>
          </cell>
        </row>
        <row r="657">
          <cell r="A657">
            <v>521.61360000000002</v>
          </cell>
          <cell r="B657" t="str">
            <v>CULVERT PIPE CORRUGATED STEEL ALUMINUM COATED 36-INCH</v>
          </cell>
          <cell r="C657" t="str">
            <v>LF</v>
          </cell>
        </row>
        <row r="658">
          <cell r="A658">
            <v>521.61419999999998</v>
          </cell>
          <cell r="B658" t="str">
            <v>CULVERT PIPE CORRUGATED STEEL ALUMINUM COATED 42-INCH</v>
          </cell>
          <cell r="C658" t="str">
            <v>LF</v>
          </cell>
        </row>
        <row r="659">
          <cell r="A659">
            <v>521.61479999999995</v>
          </cell>
          <cell r="B659" t="str">
            <v>CULVERT PIPE CORRUGATED STEEL ALUMINUM COATED 48-INCH</v>
          </cell>
          <cell r="C659" t="str">
            <v>LF</v>
          </cell>
        </row>
        <row r="660">
          <cell r="A660">
            <v>521.61540000000002</v>
          </cell>
          <cell r="B660" t="str">
            <v>CULVERT PIPE CORRUGATED STEEL ALUMINUM COATED 54-INCH</v>
          </cell>
          <cell r="C660" t="str">
            <v>LF</v>
          </cell>
        </row>
        <row r="661">
          <cell r="A661">
            <v>521.61599999999999</v>
          </cell>
          <cell r="B661" t="str">
            <v>CULVERT PIPE CORRUGATED STEEL ALUMINUM COATED 60-INCH</v>
          </cell>
          <cell r="C661" t="str">
            <v>LF</v>
          </cell>
        </row>
        <row r="662">
          <cell r="A662">
            <v>521.61720000000003</v>
          </cell>
          <cell r="B662" t="str">
            <v>CULVERT PIPE CORRUGATED STEEL ALUMINUM COATED 72-INCH</v>
          </cell>
          <cell r="C662" t="str">
            <v>LF</v>
          </cell>
        </row>
        <row r="663">
          <cell r="A663">
            <v>521.61839999999995</v>
          </cell>
          <cell r="B663" t="str">
            <v>CULVERT PIPE CORRUGATED STEEL ALUMINUM COATED 84-INCH</v>
          </cell>
          <cell r="C663" t="str">
            <v>LF</v>
          </cell>
        </row>
        <row r="664">
          <cell r="A664">
            <v>521.61959999999999</v>
          </cell>
          <cell r="B664" t="str">
            <v>CULVERT PIPE CORRUGATED STEEL ALUMINUM COATED 96-INCH</v>
          </cell>
          <cell r="C664" t="str">
            <v>LF</v>
          </cell>
        </row>
        <row r="665">
          <cell r="A665">
            <v>521.67169999999999</v>
          </cell>
          <cell r="B665" t="str">
            <v>PIPE ARCH CORRUGATED STEEL ALUMINUM COATED 17X13-INCH</v>
          </cell>
          <cell r="C665" t="str">
            <v>LF</v>
          </cell>
        </row>
        <row r="666">
          <cell r="A666">
            <v>521.6721</v>
          </cell>
          <cell r="B666" t="str">
            <v>PIPE ARCH CORRUGATED STEEL ALUMINUM COATED 21X15-INCH</v>
          </cell>
          <cell r="C666" t="str">
            <v>LF</v>
          </cell>
        </row>
        <row r="667">
          <cell r="A667">
            <v>521.67240000000004</v>
          </cell>
          <cell r="B667" t="str">
            <v>PIPE ARCH CORRUGATED STEEL ALUMINUM COATED 24X18-INCH</v>
          </cell>
          <cell r="C667" t="str">
            <v>LF</v>
          </cell>
        </row>
        <row r="668">
          <cell r="A668">
            <v>521.67280000000005</v>
          </cell>
          <cell r="B668" t="str">
            <v>PIPE ARCH CORRUGATED STEEL ALUMINUM COATED 28X20-INCH</v>
          </cell>
          <cell r="C668" t="str">
            <v>LF</v>
          </cell>
        </row>
        <row r="669">
          <cell r="A669">
            <v>521.67349999999999</v>
          </cell>
          <cell r="B669" t="str">
            <v>PIPE ARCH CORRUGATED STEEL ALUMINUM COATED 35X24-INCH</v>
          </cell>
          <cell r="C669" t="str">
            <v>LF</v>
          </cell>
        </row>
        <row r="670">
          <cell r="A670">
            <v>521.67420000000004</v>
          </cell>
          <cell r="B670" t="str">
            <v>PIPE ARCH CORRUGATED STEEL ALUMINUM COATED 42X29-INCH</v>
          </cell>
          <cell r="C670" t="str">
            <v>LF</v>
          </cell>
        </row>
        <row r="671">
          <cell r="A671">
            <v>521.67489999999998</v>
          </cell>
          <cell r="B671" t="str">
            <v>PIPE ARCH CORRUGATED STEEL ALUMINUM COATED 49X33-INCH</v>
          </cell>
          <cell r="C671" t="str">
            <v>LF</v>
          </cell>
        </row>
        <row r="672">
          <cell r="A672">
            <v>521.67570000000001</v>
          </cell>
          <cell r="B672" t="str">
            <v>PIPE ARCH CORRUGATED STEEL ALUMINUM COATED 57X38-INCH</v>
          </cell>
          <cell r="C672" t="str">
            <v>LF</v>
          </cell>
        </row>
        <row r="673">
          <cell r="A673">
            <v>521.67639999999994</v>
          </cell>
          <cell r="B673" t="str">
            <v>PIPE ARCH CORRUGATED STEEL ALUMINUM COATED 64X43-INCH</v>
          </cell>
          <cell r="C673" t="str">
            <v>LF</v>
          </cell>
        </row>
        <row r="674">
          <cell r="A674">
            <v>521.6771</v>
          </cell>
          <cell r="B674" t="str">
            <v>PIPE ARCH CORRUGATED STEEL ALUMINUM COATED 71X47-INCH</v>
          </cell>
          <cell r="C674" t="str">
            <v>LF</v>
          </cell>
        </row>
        <row r="675">
          <cell r="A675">
            <v>521.67769999999996</v>
          </cell>
          <cell r="B675" t="str">
            <v>PIPE ARCH CORRUGATED STEEL ALUMINUM COATED 77X52-INCH</v>
          </cell>
          <cell r="C675" t="str">
            <v>LF</v>
          </cell>
        </row>
        <row r="676">
          <cell r="A676">
            <v>521.67830000000004</v>
          </cell>
          <cell r="B676" t="str">
            <v>PIPE ARCH CORRUGATED STEEL ALUMINUM COATED 83X57-INCH</v>
          </cell>
          <cell r="C676" t="str">
            <v>LF</v>
          </cell>
        </row>
        <row r="677">
          <cell r="A677">
            <v>522.01120000000003</v>
          </cell>
          <cell r="B677" t="str">
            <v>CULVERT PIPE REINFORCED CONCRETE CLASS III 12-INCH</v>
          </cell>
          <cell r="C677" t="str">
            <v>LF</v>
          </cell>
        </row>
        <row r="678">
          <cell r="A678">
            <v>522.01149999999996</v>
          </cell>
          <cell r="B678" t="str">
            <v>CULVERT PIPE REINFORCED CONCRETE CLASS III 15-INCH</v>
          </cell>
          <cell r="C678" t="str">
            <v>LF</v>
          </cell>
        </row>
        <row r="679">
          <cell r="A679">
            <v>522.01179999999999</v>
          </cell>
          <cell r="B679" t="str">
            <v>CULVERT PIPE REINFORCED CONCRETE CLASS III 18-INCH</v>
          </cell>
          <cell r="C679" t="str">
            <v>LF</v>
          </cell>
        </row>
        <row r="680">
          <cell r="A680">
            <v>522.01210000000003</v>
          </cell>
          <cell r="B680" t="str">
            <v>CULVERT PIPE REINFORCED CONCRETE CLASS III 21-INCH</v>
          </cell>
          <cell r="C680" t="str">
            <v>LF</v>
          </cell>
        </row>
        <row r="681">
          <cell r="A681">
            <v>522.01239999999996</v>
          </cell>
          <cell r="B681" t="str">
            <v>CULVERT PIPE REINFORCED CONCRETE CLASS III 24-INCH</v>
          </cell>
          <cell r="C681" t="str">
            <v>LF</v>
          </cell>
        </row>
        <row r="682">
          <cell r="A682">
            <v>522.0127</v>
          </cell>
          <cell r="B682" t="str">
            <v>CULVERT PIPE REINFORCED CONCRETE CLASS III 27-INCH</v>
          </cell>
          <cell r="C682" t="str">
            <v>LF</v>
          </cell>
        </row>
        <row r="683">
          <cell r="A683">
            <v>522.01300000000003</v>
          </cell>
          <cell r="B683" t="str">
            <v>CULVERT PIPE REINFORCED CONCRETE CLASS III 30-INCH</v>
          </cell>
          <cell r="C683" t="str">
            <v>LF</v>
          </cell>
        </row>
        <row r="684">
          <cell r="A684">
            <v>522.0136</v>
          </cell>
          <cell r="B684" t="str">
            <v>CULVERT PIPE REINFORCED CONCRETE CLASS III 36-INCH</v>
          </cell>
          <cell r="C684" t="str">
            <v>LF</v>
          </cell>
        </row>
        <row r="685">
          <cell r="A685">
            <v>522.03420000000006</v>
          </cell>
          <cell r="B685" t="str">
            <v>CULVERT PIPE REINFORCED CONCRETE CLASS III 42-INCH</v>
          </cell>
          <cell r="C685" t="str">
            <v>LF</v>
          </cell>
        </row>
        <row r="686">
          <cell r="A686">
            <v>522.03480000000002</v>
          </cell>
          <cell r="B686" t="str">
            <v>CULVERT PIPE REINFORCED CONCRETE CLASS III 48-INCH</v>
          </cell>
          <cell r="C686" t="str">
            <v>LF</v>
          </cell>
        </row>
        <row r="687">
          <cell r="A687">
            <v>522.03539999999998</v>
          </cell>
          <cell r="B687" t="str">
            <v>CULVERT PIPE REINFORCED CONCRETE CLASS III 54-INCH</v>
          </cell>
          <cell r="C687" t="str">
            <v>LF</v>
          </cell>
        </row>
        <row r="688">
          <cell r="A688">
            <v>522.03599999999994</v>
          </cell>
          <cell r="B688" t="str">
            <v>CULVERT PIPE REINFORCED CONCRETE CLASS III 60-INCH</v>
          </cell>
          <cell r="C688" t="str">
            <v>LF</v>
          </cell>
        </row>
        <row r="689">
          <cell r="A689">
            <v>522.03660000000002</v>
          </cell>
          <cell r="B689" t="str">
            <v>CULVERT PIPE REINFORCED CONCRETE CLASS III 66-INCH</v>
          </cell>
          <cell r="C689" t="str">
            <v>LF</v>
          </cell>
        </row>
        <row r="690">
          <cell r="A690">
            <v>522.03719999999998</v>
          </cell>
          <cell r="B690" t="str">
            <v>CULVERT PIPE REINFORCED CONCRETE CLASS III 72-INCH</v>
          </cell>
          <cell r="C690" t="str">
            <v>LF</v>
          </cell>
        </row>
        <row r="691">
          <cell r="A691">
            <v>522.03779999999995</v>
          </cell>
          <cell r="B691" t="str">
            <v>CULVERT PIPE REINFORCED CONCRETE CLASS III 78-INCH</v>
          </cell>
          <cell r="C691" t="str">
            <v>LF</v>
          </cell>
        </row>
        <row r="692">
          <cell r="A692">
            <v>522.03840000000002</v>
          </cell>
          <cell r="B692" t="str">
            <v>CULVERT PIPE REINFORCED CONCRETE CLASS III 84-INCH</v>
          </cell>
          <cell r="C692" t="str">
            <v>LF</v>
          </cell>
        </row>
        <row r="693">
          <cell r="A693">
            <v>522.03899999999999</v>
          </cell>
          <cell r="B693" t="str">
            <v>CULVERT PIPE REINFORCED CONCRETE CLASS III 90-INCH</v>
          </cell>
          <cell r="C693" t="str">
            <v>LF</v>
          </cell>
        </row>
        <row r="694">
          <cell r="A694">
            <v>522.03959999999995</v>
          </cell>
          <cell r="B694" t="str">
            <v>CULVERT PIPE REINFORCED CONCRETE CLASS III 96-INCH</v>
          </cell>
          <cell r="C694" t="str">
            <v>LF</v>
          </cell>
        </row>
        <row r="695">
          <cell r="A695">
            <v>522.03970000000004</v>
          </cell>
          <cell r="B695" t="str">
            <v>CULVERT PIPE REINFORCED CONCRETE CLASS III 102-INCH</v>
          </cell>
          <cell r="C695" t="str">
            <v>LF</v>
          </cell>
        </row>
        <row r="696">
          <cell r="A696">
            <v>522.03980000000001</v>
          </cell>
          <cell r="B696" t="str">
            <v>CULVERT PIPE REINFORCED CONCRETE CLASS III 108-INCH</v>
          </cell>
          <cell r="C696" t="str">
            <v>LF</v>
          </cell>
        </row>
        <row r="697">
          <cell r="A697">
            <v>522.0412</v>
          </cell>
          <cell r="B697" t="str">
            <v>CULVERT PIPE REINFORCED CONCRETE CLASS IV 12-INCH</v>
          </cell>
          <cell r="C697" t="str">
            <v>LF</v>
          </cell>
        </row>
        <row r="698">
          <cell r="A698">
            <v>522.04150000000004</v>
          </cell>
          <cell r="B698" t="str">
            <v>CULVERT PIPE REINFORCED CONCRETE CLASS IV 15-INCH</v>
          </cell>
          <cell r="C698" t="str">
            <v>LF</v>
          </cell>
        </row>
        <row r="699">
          <cell r="A699">
            <v>522.04179999999997</v>
          </cell>
          <cell r="B699" t="str">
            <v>CULVERT PIPE REINFORCED CONCRETE CLASS IV 18-INCH</v>
          </cell>
          <cell r="C699" t="str">
            <v>LF</v>
          </cell>
        </row>
        <row r="700">
          <cell r="A700">
            <v>522.0421</v>
          </cell>
          <cell r="B700" t="str">
            <v>CULVERT PIPE REINFORCED CONCRETE CLASS IV 21-INCH</v>
          </cell>
          <cell r="C700" t="str">
            <v>LF</v>
          </cell>
        </row>
        <row r="701">
          <cell r="A701">
            <v>522.04240000000004</v>
          </cell>
          <cell r="B701" t="str">
            <v>CULVERT PIPE REINFORCED CONCRETE CLASS IV 24-INCH</v>
          </cell>
          <cell r="C701" t="str">
            <v>LF</v>
          </cell>
        </row>
        <row r="702">
          <cell r="A702">
            <v>522.04269999999997</v>
          </cell>
          <cell r="B702" t="str">
            <v>CULVERT PIPE REINFORCED CONCRETE CLASS IV 27-INCH</v>
          </cell>
          <cell r="C702" t="str">
            <v>LF</v>
          </cell>
        </row>
        <row r="703">
          <cell r="A703">
            <v>522.04300000000001</v>
          </cell>
          <cell r="B703" t="str">
            <v>CULVERT PIPE REINFORCED CONCRETE CLASS IV 30-INCH</v>
          </cell>
          <cell r="C703" t="str">
            <v>LF</v>
          </cell>
        </row>
        <row r="704">
          <cell r="A704">
            <v>522.04359999999997</v>
          </cell>
          <cell r="B704" t="str">
            <v>CULVERT PIPE REINFORCED CONCRETE CLASS IV 36-INCH</v>
          </cell>
          <cell r="C704" t="str">
            <v>LF</v>
          </cell>
        </row>
        <row r="705">
          <cell r="A705">
            <v>522.04420000000005</v>
          </cell>
          <cell r="B705" t="str">
            <v>CULVERT PIPE REINFORCED CONCRETE CLASS IV 42-INCH</v>
          </cell>
          <cell r="C705" t="str">
            <v>LF</v>
          </cell>
        </row>
        <row r="706">
          <cell r="A706">
            <v>522.04480000000001</v>
          </cell>
          <cell r="B706" t="str">
            <v>CULVERT PIPE REINFORCED CONCRETE CLASS IV 48-INCH</v>
          </cell>
          <cell r="C706" t="str">
            <v>LF</v>
          </cell>
        </row>
        <row r="707">
          <cell r="A707">
            <v>522.04539999999997</v>
          </cell>
          <cell r="B707" t="str">
            <v>CULVERT PIPE REINFORCED CONCRETE CLASS IV 54-INCH</v>
          </cell>
          <cell r="C707" t="str">
            <v>LF</v>
          </cell>
        </row>
        <row r="708">
          <cell r="A708">
            <v>522.04600000000005</v>
          </cell>
          <cell r="B708" t="str">
            <v>CULVERT PIPE REINFORCED CONCRETE CLASS IV 60-INCH</v>
          </cell>
          <cell r="C708" t="str">
            <v>LF</v>
          </cell>
        </row>
        <row r="709">
          <cell r="A709">
            <v>522.04660000000001</v>
          </cell>
          <cell r="B709" t="str">
            <v>CULVERT PIPE REINFORCED CONCRETE CLASS IV 66-INCH</v>
          </cell>
          <cell r="C709" t="str">
            <v>LF</v>
          </cell>
        </row>
        <row r="710">
          <cell r="A710">
            <v>522.04719999999998</v>
          </cell>
          <cell r="B710" t="str">
            <v>CULVERT PIPE REINFORCED CONCRETE CLASS IV 72-INCH</v>
          </cell>
          <cell r="C710" t="str">
            <v>LF</v>
          </cell>
        </row>
        <row r="711">
          <cell r="A711">
            <v>522.04780000000005</v>
          </cell>
          <cell r="B711" t="str">
            <v>CULVERT PIPE REINFORCED CONCRETE CLASS IV 78-INCH</v>
          </cell>
          <cell r="C711" t="str">
            <v>LF</v>
          </cell>
        </row>
        <row r="712">
          <cell r="A712">
            <v>522.04840000000002</v>
          </cell>
          <cell r="B712" t="str">
            <v>CULVERT PIPE REINFORCED CONCRETE CLASS IV 84-INCH</v>
          </cell>
          <cell r="C712" t="str">
            <v>LF</v>
          </cell>
        </row>
        <row r="713">
          <cell r="A713">
            <v>522.05119999999999</v>
          </cell>
          <cell r="B713" t="str">
            <v>CULVERT PIPE REINFORCED CONCRETE CLASS V 12-INCH</v>
          </cell>
          <cell r="C713" t="str">
            <v>LF</v>
          </cell>
        </row>
        <row r="714">
          <cell r="A714">
            <v>522.05150000000003</v>
          </cell>
          <cell r="B714" t="str">
            <v>CULVERT PIPE REINFORCED CONCRETE CLASS V 15-INCH</v>
          </cell>
          <cell r="C714" t="str">
            <v>LF</v>
          </cell>
        </row>
        <row r="715">
          <cell r="A715">
            <v>522.05179999999996</v>
          </cell>
          <cell r="B715" t="str">
            <v>CULVERT PIPE REINFORCED CONCRETE CLASS V 18-INCH</v>
          </cell>
          <cell r="C715" t="str">
            <v>LF</v>
          </cell>
        </row>
        <row r="716">
          <cell r="A716">
            <v>522.0521</v>
          </cell>
          <cell r="B716" t="str">
            <v>CULVERT PIPE REINFORCED CONCRETE CLASS V 21-INCH</v>
          </cell>
          <cell r="C716" t="str">
            <v>LF</v>
          </cell>
        </row>
        <row r="717">
          <cell r="A717">
            <v>522.05240000000003</v>
          </cell>
          <cell r="B717" t="str">
            <v>CULVERT PIPE REINFORCED CONCRETE CLASS V 24-INCH</v>
          </cell>
          <cell r="C717" t="str">
            <v>LF</v>
          </cell>
        </row>
        <row r="718">
          <cell r="A718">
            <v>522.05269999999996</v>
          </cell>
          <cell r="B718" t="str">
            <v>CULVERT PIPE REINFORCED CONCRETE CLASS V 27-INCH</v>
          </cell>
          <cell r="C718" t="str">
            <v>LF</v>
          </cell>
        </row>
        <row r="719">
          <cell r="A719">
            <v>522.053</v>
          </cell>
          <cell r="B719" t="str">
            <v>CULVERT PIPE REINFORCED CONCRETE CLASS V 30-INCH</v>
          </cell>
          <cell r="C719" t="str">
            <v>LF</v>
          </cell>
        </row>
        <row r="720">
          <cell r="A720">
            <v>522.05359999999996</v>
          </cell>
          <cell r="B720" t="str">
            <v>CULVERT PIPE REINFORCED CONCRETE CLASS V 36-INCH</v>
          </cell>
          <cell r="C720" t="str">
            <v>LF</v>
          </cell>
        </row>
        <row r="721">
          <cell r="A721">
            <v>522.05420000000004</v>
          </cell>
          <cell r="B721" t="str">
            <v>CULVERT PIPE REINFORCED CONCRETE CLASS V 42-INCH</v>
          </cell>
          <cell r="C721" t="str">
            <v>LF</v>
          </cell>
        </row>
        <row r="722">
          <cell r="A722">
            <v>522.0548</v>
          </cell>
          <cell r="B722" t="str">
            <v>CULVERT PIPE REINFORCED CONCRETE CLASS V 48-INCH</v>
          </cell>
          <cell r="C722" t="str">
            <v>LF</v>
          </cell>
        </row>
        <row r="723">
          <cell r="A723">
            <v>522.05539999999996</v>
          </cell>
          <cell r="B723" t="str">
            <v>CULVERT PIPE REINFORCED CONCRETE CLASS V 54-INCH</v>
          </cell>
          <cell r="C723" t="str">
            <v>LF</v>
          </cell>
        </row>
        <row r="724">
          <cell r="A724">
            <v>522.05600000000004</v>
          </cell>
          <cell r="B724" t="str">
            <v>CULVERT PIPE REINFORCED CONCRETE CLASS V 60-INCH</v>
          </cell>
          <cell r="C724" t="str">
            <v>LF</v>
          </cell>
        </row>
        <row r="725">
          <cell r="A725">
            <v>522.0566</v>
          </cell>
          <cell r="B725" t="str">
            <v>CULVERT PIPE REINFORCED CONCRETE CLASS V 66-INCH</v>
          </cell>
          <cell r="C725" t="str">
            <v>LF</v>
          </cell>
        </row>
        <row r="726">
          <cell r="A726">
            <v>522.05719999999997</v>
          </cell>
          <cell r="B726" t="str">
            <v>CULVERT PIPE REINFORCED CONCRETE CLASS V 72-INCH</v>
          </cell>
          <cell r="C726" t="str">
            <v>LF</v>
          </cell>
        </row>
        <row r="727">
          <cell r="A727">
            <v>522.05840000000001</v>
          </cell>
          <cell r="B727" t="str">
            <v>CULVERT PIPE REINFORCED CONCRETE CLASS V 84-INCH</v>
          </cell>
          <cell r="C727" t="str">
            <v>LF</v>
          </cell>
        </row>
        <row r="728">
          <cell r="A728">
            <v>522.10119999999995</v>
          </cell>
          <cell r="B728" t="str">
            <v>APRON ENDWALLS FOR CULVERT PIPE REINFORCED CONCRETE 12-INCH</v>
          </cell>
          <cell r="C728" t="str">
            <v>EACH</v>
          </cell>
        </row>
        <row r="729">
          <cell r="A729">
            <v>522.10149999999999</v>
          </cell>
          <cell r="B729" t="str">
            <v>APRON ENDWALLS FOR CULVERT PIPE REINFORCED CONCRETE 15-INCH</v>
          </cell>
          <cell r="C729" t="str">
            <v>EACH</v>
          </cell>
        </row>
        <row r="730">
          <cell r="A730">
            <v>522.10180000000003</v>
          </cell>
          <cell r="B730" t="str">
            <v>APRON ENDWALLS FOR CULVERT PIPE REINFORCED CONCRETE 18-INCH</v>
          </cell>
          <cell r="C730" t="str">
            <v>EACH</v>
          </cell>
        </row>
        <row r="731">
          <cell r="A731">
            <v>522.10209999999995</v>
          </cell>
          <cell r="B731" t="str">
            <v>APRON ENDWALLS FOR CULVERT PIPE REINFORCED CONCRETE 21-INCH</v>
          </cell>
          <cell r="C731" t="str">
            <v>EACH</v>
          </cell>
        </row>
        <row r="732">
          <cell r="A732">
            <v>522.10239999999999</v>
          </cell>
          <cell r="B732" t="str">
            <v>APRON ENDWALLS FOR CULVERT PIPE REINFORCED CONCRETE 24-INCH</v>
          </cell>
          <cell r="C732" t="str">
            <v>EACH</v>
          </cell>
        </row>
        <row r="733">
          <cell r="A733">
            <v>522.10270000000003</v>
          </cell>
          <cell r="B733" t="str">
            <v>APRON ENDWALLS FOR CULVERT PIPE REINFORCED CONCRETE 27-INCH</v>
          </cell>
          <cell r="C733" t="str">
            <v>EACH</v>
          </cell>
        </row>
        <row r="734">
          <cell r="A734">
            <v>522.10299999999995</v>
          </cell>
          <cell r="B734" t="str">
            <v>APRON ENDWALLS FOR CULVERT PIPE REINFORCED CONCRETE 30-INCH</v>
          </cell>
          <cell r="C734" t="str">
            <v>EACH</v>
          </cell>
        </row>
        <row r="735">
          <cell r="A735">
            <v>522.10360000000003</v>
          </cell>
          <cell r="B735" t="str">
            <v>APRON ENDWALLS FOR CULVERT PIPE REINFORCED CONCRETE 36-INCH</v>
          </cell>
          <cell r="C735" t="str">
            <v>EACH</v>
          </cell>
        </row>
        <row r="736">
          <cell r="A736">
            <v>522.10419999999999</v>
          </cell>
          <cell r="B736" t="str">
            <v>APRON ENDWALLS FOR CULVERT PIPE REINFORCED CONCRETE 42-INCH</v>
          </cell>
          <cell r="C736" t="str">
            <v>EACH</v>
          </cell>
        </row>
        <row r="737">
          <cell r="A737">
            <v>522.10479999999995</v>
          </cell>
          <cell r="B737" t="str">
            <v>APRON ENDWALLS FOR CULVERT PIPE REINFORCED CONCRETE 48-INCH</v>
          </cell>
          <cell r="C737" t="str">
            <v>EACH</v>
          </cell>
        </row>
        <row r="738">
          <cell r="A738">
            <v>522.10540000000003</v>
          </cell>
          <cell r="B738" t="str">
            <v>APRON ENDWALLS FOR CULVERT PIPE REINFORCED CONCRETE 54-INCH</v>
          </cell>
          <cell r="C738" t="str">
            <v>EACH</v>
          </cell>
        </row>
        <row r="739">
          <cell r="A739">
            <v>522.10599999999999</v>
          </cell>
          <cell r="B739" t="str">
            <v>APRON ENDWALLS FOR CULVERT PIPE REINFORCED CONCRETE 60-INCH</v>
          </cell>
          <cell r="C739" t="str">
            <v>EACH</v>
          </cell>
        </row>
        <row r="740">
          <cell r="A740">
            <v>522.10659999999996</v>
          </cell>
          <cell r="B740" t="str">
            <v>APRON ENDWALLS FOR CULVERT PIPE REINFORCED CONCRETE 66-INCH</v>
          </cell>
          <cell r="C740" t="str">
            <v>EACH</v>
          </cell>
        </row>
        <row r="741">
          <cell r="A741">
            <v>522.10720000000003</v>
          </cell>
          <cell r="B741" t="str">
            <v>APRON ENDWALLS FOR CULVERT PIPE REINFORCED CONCRETE 72-INCH</v>
          </cell>
          <cell r="C741" t="str">
            <v>EACH</v>
          </cell>
        </row>
        <row r="742">
          <cell r="A742">
            <v>522.10839999999996</v>
          </cell>
          <cell r="B742" t="str">
            <v>APRON ENDWALLS FOR CULVERT PIPE REINFORCED CONCRETE 84-INCH</v>
          </cell>
          <cell r="C742" t="str">
            <v>EACH</v>
          </cell>
        </row>
        <row r="743">
          <cell r="A743">
            <v>522.15</v>
          </cell>
          <cell r="B743" t="str">
            <v>PIPE CATTLE PASS REINFORCED CONCRETE</v>
          </cell>
          <cell r="C743" t="str">
            <v>LF</v>
          </cell>
        </row>
        <row r="744">
          <cell r="A744">
            <v>522.23140000000001</v>
          </cell>
          <cell r="B744" t="str">
            <v>CULVERT PIPE REINFORCED CONCRETE HORIZONTAL ELLIPTICAL CLASS HE-III 14X23-INC</v>
          </cell>
          <cell r="C744" t="str">
            <v>LF</v>
          </cell>
        </row>
        <row r="745">
          <cell r="A745">
            <v>522.2319</v>
          </cell>
          <cell r="B745" t="str">
            <v>CULVERT PIPE REINFORCED CONCRETE HORIZONTAL ELLIPTICAL CLASS HE-III 19X30-INC</v>
          </cell>
          <cell r="C745" t="str">
            <v>LF</v>
          </cell>
        </row>
        <row r="746">
          <cell r="A746">
            <v>522.23239999999998</v>
          </cell>
          <cell r="B746" t="str">
            <v>CULVERT PIPE REINFORCED CONCRETE HORIZONTAL ELLIPTICAL CLASS HE-III 24X38-INC</v>
          </cell>
          <cell r="C746" t="str">
            <v>LF</v>
          </cell>
        </row>
        <row r="747">
          <cell r="A747">
            <v>522.23289999999997</v>
          </cell>
          <cell r="B747" t="str">
            <v>CULVERT PIPE REINFORCED CONCRETE HORIZONTAL ELLIPTICAL CLASS HE-III 29X45-INC</v>
          </cell>
          <cell r="C747" t="str">
            <v>LF</v>
          </cell>
        </row>
        <row r="748">
          <cell r="A748">
            <v>522.23339999999996</v>
          </cell>
          <cell r="B748" t="str">
            <v>CULVERT PIPE REINFORCED CONCRETE HORIZONTAL ELLIPTICAL CLASS HE-III 34X53-INC</v>
          </cell>
          <cell r="C748" t="str">
            <v>LF</v>
          </cell>
        </row>
        <row r="749">
          <cell r="A749">
            <v>522.23379999999997</v>
          </cell>
          <cell r="B749" t="str">
            <v>CULVERT PIPE REINFORCED CONCRETE HORIZONTAL ELLIPTICAL CLASS HE-III 38X60-INC</v>
          </cell>
          <cell r="C749" t="str">
            <v>LF</v>
          </cell>
        </row>
        <row r="750">
          <cell r="A750">
            <v>522.23429999999996</v>
          </cell>
          <cell r="B750" t="str">
            <v>CULVERT PIPE REINFORCED CONCRETE HORIZONTAL ELLIPTICAL CLASS HE-III 43X68-INC</v>
          </cell>
          <cell r="C750" t="str">
            <v>LF</v>
          </cell>
        </row>
        <row r="751">
          <cell r="A751">
            <v>522.23479999999995</v>
          </cell>
          <cell r="B751" t="str">
            <v>CULVERT PIPE REINFORCED CONCRETE HORIZONTAL ELLIPTICAL CLASS HE-III 48X76-INC</v>
          </cell>
          <cell r="C751" t="str">
            <v>LF</v>
          </cell>
        </row>
        <row r="752">
          <cell r="A752">
            <v>522.23530000000005</v>
          </cell>
          <cell r="B752" t="str">
            <v>CULVERT PIPE REINFORCED CONCRETE HORIZONTAL ELLIPTICAL CLASS HE-III 53X83-INC</v>
          </cell>
          <cell r="C752" t="str">
            <v>LF</v>
          </cell>
        </row>
        <row r="753">
          <cell r="A753">
            <v>522.23580000000004</v>
          </cell>
          <cell r="B753" t="str">
            <v>CULVERT PIPE REINFORCED CONCRETE HORIZONTAL ELLIPTICAL CLASS HE-III 58X91-INC</v>
          </cell>
          <cell r="C753" t="str">
            <v>LF</v>
          </cell>
        </row>
        <row r="754">
          <cell r="A754">
            <v>522.23630000000003</v>
          </cell>
          <cell r="B754" t="str">
            <v>CULVERT PIPE REINFORCED CONCRETE HORIZONTAL ELLIPTICAL CLASS HE-III 63X98-INC</v>
          </cell>
          <cell r="C754" t="str">
            <v>LF</v>
          </cell>
        </row>
        <row r="755">
          <cell r="A755">
            <v>522.23680000000002</v>
          </cell>
          <cell r="B755" t="str">
            <v>CULVERT PIPE REINFORCED CONCRETE HORIZONTAL ELLIPTICAL CLASS HE-III 68X106-INCH</v>
          </cell>
          <cell r="C755" t="str">
            <v>LF</v>
          </cell>
        </row>
        <row r="756">
          <cell r="A756">
            <v>522.2414</v>
          </cell>
          <cell r="B756" t="str">
            <v>CULVERT PIPE REINFORCED CONCRETE HORIZONTAL ELLIPTICAL CLASS HE-IV 14X23-INCH</v>
          </cell>
          <cell r="C756" t="str">
            <v>LF</v>
          </cell>
        </row>
        <row r="757">
          <cell r="A757">
            <v>522.24189999999999</v>
          </cell>
          <cell r="B757" t="str">
            <v>CULVERT PIPE REINFORCED CONCRETE HORIZONTAL ELLIPTICAL CLASS HE-IV 19X30-INCH</v>
          </cell>
          <cell r="C757" t="str">
            <v>LF</v>
          </cell>
        </row>
        <row r="758">
          <cell r="A758">
            <v>522.24239999999998</v>
          </cell>
          <cell r="B758" t="str">
            <v>CULVERT PIPE REINFORCED CONCRETE HORIZONTAL ELLIPTICAL CLASS HE-IV 24X38-INCH</v>
          </cell>
          <cell r="C758" t="str">
            <v>LF</v>
          </cell>
        </row>
        <row r="759">
          <cell r="A759">
            <v>522.24289999999996</v>
          </cell>
          <cell r="B759" t="str">
            <v>CULVERT PIPE REINFORCED CONCRETE HORIZONTAL ELLIPTICAL CLASS HE-IV 29X45-INCH</v>
          </cell>
          <cell r="C759" t="str">
            <v>LF</v>
          </cell>
        </row>
        <row r="760">
          <cell r="A760">
            <v>522.24339999999995</v>
          </cell>
          <cell r="B760" t="str">
            <v>CULVERT PIPE REINFORCED CONCRETE HORIZONTAL ELLIPTICAL CLASS HE-IV 34X53-INCH</v>
          </cell>
          <cell r="C760" t="str">
            <v>LF</v>
          </cell>
        </row>
        <row r="761">
          <cell r="A761">
            <v>522.26139999999998</v>
          </cell>
          <cell r="B761" t="str">
            <v>APRON ENDWALLS FOR CULVERT PIPE REINFORCED CONCRETE HORIZONTAL ELLIPTICAL 14X23-INCH</v>
          </cell>
          <cell r="C761" t="str">
            <v>EACH</v>
          </cell>
        </row>
        <row r="762">
          <cell r="A762">
            <v>522.26189999999997</v>
          </cell>
          <cell r="B762" t="str">
            <v>APRON ENDWALLS FOR CULVERT PIPE REINFORCED CONCRETE HORIZONTAL ELLIPTICAL 19X30-INCH</v>
          </cell>
          <cell r="C762" t="str">
            <v>EACH</v>
          </cell>
        </row>
        <row r="763">
          <cell r="A763">
            <v>522.26239999999996</v>
          </cell>
          <cell r="B763" t="str">
            <v>APRON ENDWALLS FOR CULVERT PIPE REINFORCED CONCRETE HORIZONTAL ELLIPTICAL 24X38-INCH</v>
          </cell>
          <cell r="C763" t="str">
            <v>EACH</v>
          </cell>
        </row>
        <row r="764">
          <cell r="A764">
            <v>522.26289999999995</v>
          </cell>
          <cell r="B764" t="str">
            <v>APRON ENDWALLS FOR CULVERT PIPE REINFORCED CONCRETE HORIZONTAL ELLIPTICAL 29X45-INCH</v>
          </cell>
          <cell r="C764" t="str">
            <v>EACH</v>
          </cell>
        </row>
        <row r="765">
          <cell r="A765">
            <v>522.26340000000005</v>
          </cell>
          <cell r="B765" t="str">
            <v>APRON ENDWALLS FOR CULVERT PIPE REINFORCED CONCRETE HORIZONTAL ELLIPTICAL 34X53-INCH</v>
          </cell>
          <cell r="C765" t="str">
            <v>EACH</v>
          </cell>
        </row>
        <row r="766">
          <cell r="A766">
            <v>522.26379999999995</v>
          </cell>
          <cell r="B766" t="str">
            <v>APRON ENDWALLS FOR CULVERT PIPE REINFORCED CONCRETE HORIZONTAL ELLIPTICAL 38X60-INCH</v>
          </cell>
          <cell r="C766" t="str">
            <v>EACH</v>
          </cell>
        </row>
        <row r="767">
          <cell r="A767">
            <v>522.26430000000005</v>
          </cell>
          <cell r="B767" t="str">
            <v>APRON ENDWALLS FOR CULVERT PIPE REINFORCED CONCRETE HORIZONTAL ELLIPTICAL 43X68-INCH</v>
          </cell>
          <cell r="C767" t="str">
            <v>EACH</v>
          </cell>
        </row>
        <row r="768">
          <cell r="A768">
            <v>522.26480000000004</v>
          </cell>
          <cell r="B768" t="str">
            <v>APRON ENDWALLS FOR CULVERT PIPE REINFORCED CONCRETE HORIZONTAL ELLIPTICAL 48X76-INCH</v>
          </cell>
          <cell r="C768" t="str">
            <v>EACH</v>
          </cell>
        </row>
        <row r="769">
          <cell r="A769">
            <v>522.26530000000002</v>
          </cell>
          <cell r="B769" t="str">
            <v>APRON ENDWALLS FOR CULVERT PIPE REINFORCED CONCRETE HORIZONTAL ELLIPTICAL 53X83-INCH</v>
          </cell>
          <cell r="C769" t="str">
            <v>EACH</v>
          </cell>
        </row>
        <row r="770">
          <cell r="A770">
            <v>522.26580000000001</v>
          </cell>
          <cell r="B770" t="str">
            <v>APRON ENDWALLS FOR CULVERT PIPE REINFORCED CONCRETE HORIZONTAL ELLIPTICAL 58X91-INCH</v>
          </cell>
          <cell r="C770" t="str">
            <v>EACH</v>
          </cell>
        </row>
        <row r="771">
          <cell r="A771">
            <v>522.2663</v>
          </cell>
          <cell r="B771" t="str">
            <v>APRON ENDWALLS FOR CULVERT PIPE REINFORCED CONCRETE HORIZONTAL ELLIPTICAL 63X98-INCH</v>
          </cell>
          <cell r="C771" t="str">
            <v>EACH</v>
          </cell>
        </row>
        <row r="772">
          <cell r="A772">
            <v>522.26679999999999</v>
          </cell>
          <cell r="B772" t="str">
            <v>APRON ENDWALLS FOR CULVERT PIPE REINFORCED CONCRETE HORIZONTAL ELLIPTICAL 68X106-INCH</v>
          </cell>
          <cell r="C772" t="str">
            <v>EACH</v>
          </cell>
        </row>
        <row r="773">
          <cell r="A773">
            <v>524.01120000000003</v>
          </cell>
          <cell r="B773" t="str">
            <v>CULVERT PIPE SALVAGED 12-INCH</v>
          </cell>
          <cell r="C773" t="str">
            <v>LF</v>
          </cell>
        </row>
        <row r="774">
          <cell r="A774">
            <v>524.01149999999996</v>
          </cell>
          <cell r="B774" t="str">
            <v>CULVERT PIPE SALVAGED 15-INCH</v>
          </cell>
          <cell r="C774" t="str">
            <v>LF</v>
          </cell>
        </row>
        <row r="775">
          <cell r="A775">
            <v>524.01179999999999</v>
          </cell>
          <cell r="B775" t="str">
            <v>CULVERT PIPE SALVAGED 18-INCH</v>
          </cell>
          <cell r="C775" t="str">
            <v>LF</v>
          </cell>
        </row>
        <row r="776">
          <cell r="A776">
            <v>524.01210000000003</v>
          </cell>
          <cell r="B776" t="str">
            <v>CULVERT PIPE SALVAGED 21-INCH</v>
          </cell>
          <cell r="C776" t="str">
            <v>LF</v>
          </cell>
        </row>
        <row r="777">
          <cell r="A777">
            <v>524.01239999999996</v>
          </cell>
          <cell r="B777" t="str">
            <v>CULVERT PIPE SALVAGED 24-INCH</v>
          </cell>
          <cell r="C777" t="str">
            <v>LF</v>
          </cell>
        </row>
        <row r="778">
          <cell r="A778">
            <v>524.0127</v>
          </cell>
          <cell r="B778" t="str">
            <v>CULVERT PIPE SALVAGED 27-INCH</v>
          </cell>
          <cell r="C778" t="str">
            <v>LF</v>
          </cell>
        </row>
        <row r="779">
          <cell r="A779">
            <v>524.01300000000003</v>
          </cell>
          <cell r="B779" t="str">
            <v>CULVERT PIPE SALVAGED 30-INCH</v>
          </cell>
          <cell r="C779" t="str">
            <v>LF</v>
          </cell>
        </row>
        <row r="780">
          <cell r="A780">
            <v>524.01329999999996</v>
          </cell>
          <cell r="B780" t="str">
            <v>CULVERT PIPE SALVAGED 33-INCH</v>
          </cell>
          <cell r="C780" t="str">
            <v>LF</v>
          </cell>
        </row>
        <row r="781">
          <cell r="A781">
            <v>524.0136</v>
          </cell>
          <cell r="B781" t="str">
            <v>CULVERT PIPE SALVAGED 36-INCH</v>
          </cell>
          <cell r="C781" t="str">
            <v>LF</v>
          </cell>
        </row>
        <row r="782">
          <cell r="A782">
            <v>524.01419999999996</v>
          </cell>
          <cell r="B782" t="str">
            <v>CULVERT PIPE SALVAGED 42-INCH</v>
          </cell>
          <cell r="C782" t="str">
            <v>LF</v>
          </cell>
        </row>
        <row r="783">
          <cell r="A783">
            <v>524.01480000000004</v>
          </cell>
          <cell r="B783" t="str">
            <v>CULVERT PIPE SALVAGED 48-INCH</v>
          </cell>
          <cell r="C783" t="str">
            <v>LF</v>
          </cell>
        </row>
        <row r="784">
          <cell r="A784">
            <v>524.0154</v>
          </cell>
          <cell r="B784" t="str">
            <v>CULVERT PIPE SALVAGED 54-INCH</v>
          </cell>
          <cell r="C784" t="str">
            <v>LF</v>
          </cell>
        </row>
        <row r="785">
          <cell r="A785">
            <v>524.01599999999996</v>
          </cell>
          <cell r="B785" t="str">
            <v>CULVERT PIPE SALVAGED 60-INCH</v>
          </cell>
          <cell r="C785" t="str">
            <v>LF</v>
          </cell>
        </row>
        <row r="786">
          <cell r="A786">
            <v>524.01660000000004</v>
          </cell>
          <cell r="B786" t="str">
            <v>CULVERT PIPE SALVAGED 66-INCH</v>
          </cell>
          <cell r="C786" t="str">
            <v>LF</v>
          </cell>
        </row>
        <row r="787">
          <cell r="A787">
            <v>524.0172</v>
          </cell>
          <cell r="B787" t="str">
            <v>CULVERT PIPE SALVAGED 72-INCH</v>
          </cell>
          <cell r="C787" t="str">
            <v>LF</v>
          </cell>
        </row>
        <row r="788">
          <cell r="A788">
            <v>524.01779999999997</v>
          </cell>
          <cell r="B788" t="str">
            <v>CULVERT PIPE SALVAGED 78-INCH</v>
          </cell>
          <cell r="C788" t="str">
            <v>LF</v>
          </cell>
        </row>
        <row r="789">
          <cell r="A789">
            <v>524.01840000000004</v>
          </cell>
          <cell r="B789" t="str">
            <v>CULVERT PIPE SALVAGED 84-INCH</v>
          </cell>
          <cell r="C789" t="str">
            <v>LF</v>
          </cell>
        </row>
        <row r="790">
          <cell r="A790">
            <v>524.01900000000001</v>
          </cell>
          <cell r="B790" t="str">
            <v>CULVERT PIPE SALVAGED 90-INCH</v>
          </cell>
          <cell r="C790" t="str">
            <v>LF</v>
          </cell>
        </row>
        <row r="791">
          <cell r="A791">
            <v>524.01959999999997</v>
          </cell>
          <cell r="B791" t="str">
            <v>CULVERT PIPE SALVAGED 96-INCH</v>
          </cell>
          <cell r="C791" t="str">
            <v>LF</v>
          </cell>
        </row>
        <row r="792">
          <cell r="A792">
            <v>524.02020000000005</v>
          </cell>
          <cell r="B792" t="str">
            <v>CULVERT PIPE SALVAGED 102-INCH</v>
          </cell>
          <cell r="C792" t="str">
            <v>LF</v>
          </cell>
        </row>
        <row r="793">
          <cell r="A793">
            <v>524.02080000000001</v>
          </cell>
          <cell r="B793" t="str">
            <v>CULVERT PIPE SALVAGED 108-INCH</v>
          </cell>
          <cell r="C793" t="str">
            <v>LF</v>
          </cell>
        </row>
        <row r="794">
          <cell r="A794">
            <v>524.06119999999999</v>
          </cell>
          <cell r="B794" t="str">
            <v>APRON ENDWALLS FOR CULVERT PIPE SALVAGED 12-INCH</v>
          </cell>
          <cell r="C794" t="str">
            <v>EACH</v>
          </cell>
        </row>
        <row r="795">
          <cell r="A795">
            <v>524.06150000000002</v>
          </cell>
          <cell r="B795" t="str">
            <v>APRON ENDWALLS FOR CULVERT PIPE SALVAGED 15-INCH</v>
          </cell>
          <cell r="C795" t="str">
            <v>EACH</v>
          </cell>
        </row>
        <row r="796">
          <cell r="A796">
            <v>524.06179999999995</v>
          </cell>
          <cell r="B796" t="str">
            <v>APRON ENDWALLS FOR CULVERT PIPE SALVAGED 18-INCH</v>
          </cell>
          <cell r="C796" t="str">
            <v>EACH</v>
          </cell>
        </row>
        <row r="797">
          <cell r="A797">
            <v>524.06209999999999</v>
          </cell>
          <cell r="B797" t="str">
            <v>APRON ENDWALLS FOR CULVERT PIPE SALVAGED 21-INCH</v>
          </cell>
          <cell r="C797" t="str">
            <v>EACH</v>
          </cell>
        </row>
        <row r="798">
          <cell r="A798">
            <v>524.06240000000003</v>
          </cell>
          <cell r="B798" t="str">
            <v>APRON ENDWALLS FOR CULVERT PIPE SALVAGED 24-INCH</v>
          </cell>
          <cell r="C798" t="str">
            <v>EACH</v>
          </cell>
        </row>
        <row r="799">
          <cell r="A799">
            <v>524.06269999999995</v>
          </cell>
          <cell r="B799" t="str">
            <v>APRON ENDWALLS FOR CULVERT PIPE SALVAGED 27-INCH</v>
          </cell>
          <cell r="C799" t="str">
            <v>EACH</v>
          </cell>
        </row>
        <row r="800">
          <cell r="A800">
            <v>524.06299999999999</v>
          </cell>
          <cell r="B800" t="str">
            <v>APRON ENDWALLS FOR CULVERT PIPE SALVAGED 30-INCH</v>
          </cell>
          <cell r="C800" t="str">
            <v>EACH</v>
          </cell>
        </row>
        <row r="801">
          <cell r="A801">
            <v>524.06330000000003</v>
          </cell>
          <cell r="B801" t="str">
            <v>APRON ENDWALLS FOR CULVERT PIPE SALVAGED 33-INCH</v>
          </cell>
          <cell r="C801" t="str">
            <v>EACH</v>
          </cell>
        </row>
        <row r="802">
          <cell r="A802">
            <v>524.06359999999995</v>
          </cell>
          <cell r="B802" t="str">
            <v>APRON ENDWALLS FOR CULVERT PIPE SALVAGED 36-INCH</v>
          </cell>
          <cell r="C802" t="str">
            <v>EACH</v>
          </cell>
        </row>
        <row r="803">
          <cell r="A803">
            <v>524.06420000000003</v>
          </cell>
          <cell r="B803" t="str">
            <v>APRON ENDWALLS FOR CULVERT PIPE SALVAGED 42-INCH</v>
          </cell>
          <cell r="C803" t="str">
            <v>EACH</v>
          </cell>
        </row>
        <row r="804">
          <cell r="A804">
            <v>524.06479999999999</v>
          </cell>
          <cell r="B804" t="str">
            <v>APRON ENDWALLS FOR CULVERT PIPE SALVAGED 48-INCH</v>
          </cell>
          <cell r="C804" t="str">
            <v>EACH</v>
          </cell>
        </row>
        <row r="805">
          <cell r="A805">
            <v>524.06539999999995</v>
          </cell>
          <cell r="B805" t="str">
            <v>APRON ENDWALLS FOR CULVERT PIPE SALVAGED 54-INCH</v>
          </cell>
          <cell r="C805" t="str">
            <v>EACH</v>
          </cell>
        </row>
        <row r="806">
          <cell r="A806">
            <v>524.06600000000003</v>
          </cell>
          <cell r="B806" t="str">
            <v>APRON ENDWALLS FOR CULVERT PIPE SALVAGED 60-INCH</v>
          </cell>
          <cell r="C806" t="str">
            <v>EACH</v>
          </cell>
        </row>
        <row r="807">
          <cell r="A807">
            <v>524.06659999999999</v>
          </cell>
          <cell r="B807" t="str">
            <v>APRON ENDWALLS FOR CULVERT PIPE SALVAGED 66-INCH</v>
          </cell>
          <cell r="C807" t="str">
            <v>EACH</v>
          </cell>
        </row>
        <row r="808">
          <cell r="A808">
            <v>524.06719999999996</v>
          </cell>
          <cell r="B808" t="str">
            <v>APRON ENDWALLS FOR CULVERT PIPE SALVAGED 72-INCH</v>
          </cell>
          <cell r="C808" t="str">
            <v>EACH</v>
          </cell>
        </row>
        <row r="809">
          <cell r="A809">
            <v>524.06780000000003</v>
          </cell>
          <cell r="B809" t="str">
            <v>APRON ENDWALLS FOR CULVERT PIPE SALVAGED 78-INCH</v>
          </cell>
          <cell r="C809" t="str">
            <v>EACH</v>
          </cell>
        </row>
        <row r="810">
          <cell r="A810">
            <v>524.0684</v>
          </cell>
          <cell r="B810" t="str">
            <v>APRON ENDWALLS FOR CULVERT PIPE SALVAGED 84-INCH</v>
          </cell>
          <cell r="C810" t="str">
            <v>EACH</v>
          </cell>
        </row>
        <row r="811">
          <cell r="A811">
            <v>524.08000000000004</v>
          </cell>
          <cell r="B811" t="str">
            <v>PIPE CATTLE PASS SALVAGED</v>
          </cell>
          <cell r="C811" t="str">
            <v>LF</v>
          </cell>
        </row>
        <row r="812">
          <cell r="A812">
            <v>524.09</v>
          </cell>
          <cell r="B812" t="str">
            <v>PIPE ARCH SALVAGED CORRUGATED STEEL (RISE X SPAN)</v>
          </cell>
          <cell r="C812" t="str">
            <v>LF</v>
          </cell>
        </row>
        <row r="813">
          <cell r="A813">
            <v>525.01120000000003</v>
          </cell>
          <cell r="B813" t="str">
            <v>CULVERT PIPE CORRUGATED ALUMINUM 12-INCH</v>
          </cell>
          <cell r="C813" t="str">
            <v>LF</v>
          </cell>
        </row>
        <row r="814">
          <cell r="A814">
            <v>525.01149999999996</v>
          </cell>
          <cell r="B814" t="str">
            <v>CULVERT PIPE CORRUGATED ALUMINUM 15-INCH</v>
          </cell>
          <cell r="C814" t="str">
            <v>LF</v>
          </cell>
        </row>
        <row r="815">
          <cell r="A815">
            <v>525.01179999999999</v>
          </cell>
          <cell r="B815" t="str">
            <v>CULVERT PIPE CORRUGATED ALUMINUM 18-INCH</v>
          </cell>
          <cell r="C815" t="str">
            <v>LF</v>
          </cell>
        </row>
        <row r="816">
          <cell r="A816">
            <v>525.01210000000003</v>
          </cell>
          <cell r="B816" t="str">
            <v>CULVERT PIPE CORRUGATED ALUMINUM 21-INCH</v>
          </cell>
          <cell r="C816" t="str">
            <v>LF</v>
          </cell>
        </row>
        <row r="817">
          <cell r="A817">
            <v>525.01239999999996</v>
          </cell>
          <cell r="B817" t="str">
            <v>CULVERT PIPE CORRUGATED ALUMINUM 24-INCH</v>
          </cell>
          <cell r="C817" t="str">
            <v>LF</v>
          </cell>
        </row>
        <row r="818">
          <cell r="A818">
            <v>525.01300000000003</v>
          </cell>
          <cell r="B818" t="str">
            <v>CULVERT PIPE CORRUGATED ALUMINUM 30-INCH</v>
          </cell>
          <cell r="C818" t="str">
            <v>LF</v>
          </cell>
        </row>
        <row r="819">
          <cell r="A819">
            <v>525.0136</v>
          </cell>
          <cell r="B819" t="str">
            <v>CULVERT PIPE CORRUGATED ALUMINUM 36-INCH</v>
          </cell>
          <cell r="C819" t="str">
            <v>LF</v>
          </cell>
        </row>
        <row r="820">
          <cell r="A820">
            <v>525.01419999999996</v>
          </cell>
          <cell r="B820" t="str">
            <v>CULVERT PIPE CORRUGATED ALUMINUM 42-INCH</v>
          </cell>
          <cell r="C820" t="str">
            <v>LF</v>
          </cell>
        </row>
        <row r="821">
          <cell r="A821">
            <v>525.01480000000004</v>
          </cell>
          <cell r="B821" t="str">
            <v>CULVERT PIPE CORRUGATED ALUMINUM 48-INCH</v>
          </cell>
          <cell r="C821" t="str">
            <v>LF</v>
          </cell>
        </row>
        <row r="822">
          <cell r="A822">
            <v>525.0154</v>
          </cell>
          <cell r="B822" t="str">
            <v>CULVERT PIPE CORRUGATED ALUMINUM 54-INCH</v>
          </cell>
          <cell r="C822" t="str">
            <v>LF</v>
          </cell>
        </row>
        <row r="823">
          <cell r="A823">
            <v>525.01599999999996</v>
          </cell>
          <cell r="B823" t="str">
            <v>CULVERT PIPE CORRUGATED ALUMINUM 60-INCH</v>
          </cell>
          <cell r="C823" t="str">
            <v>LF</v>
          </cell>
        </row>
        <row r="824">
          <cell r="A824">
            <v>525.0172</v>
          </cell>
          <cell r="B824" t="str">
            <v>CULVERT PIPE CORRUGATED ALUMINUM 72-INCH</v>
          </cell>
          <cell r="C824" t="str">
            <v>LF</v>
          </cell>
        </row>
        <row r="825">
          <cell r="A825">
            <v>525.01840000000004</v>
          </cell>
          <cell r="B825" t="str">
            <v>CULVERT PIPE CORRUGATED ALUMINUM 84-INCH</v>
          </cell>
          <cell r="C825" t="str">
            <v>LF</v>
          </cell>
        </row>
        <row r="826">
          <cell r="A826">
            <v>525.03120000000001</v>
          </cell>
          <cell r="B826" t="str">
            <v>APRON ENDWALLS FOR CULVERT PIPE ALUMINUM 12-INCH</v>
          </cell>
          <cell r="C826" t="str">
            <v>EACH</v>
          </cell>
        </row>
        <row r="827">
          <cell r="A827">
            <v>525.03150000000005</v>
          </cell>
          <cell r="B827" t="str">
            <v>APRON ENDWALLS FOR CULVERT PIPE ALUMINUM 15-INCH</v>
          </cell>
          <cell r="C827" t="str">
            <v>EACH</v>
          </cell>
        </row>
        <row r="828">
          <cell r="A828">
            <v>525.03179999999998</v>
          </cell>
          <cell r="B828" t="str">
            <v>APRON ENDWALLS FOR CULVERT PIPE ALUMINUM 18-INCH</v>
          </cell>
          <cell r="C828" t="str">
            <v>EACH</v>
          </cell>
        </row>
        <row r="829">
          <cell r="A829">
            <v>525.03210000000001</v>
          </cell>
          <cell r="B829" t="str">
            <v>APRON ENDWALLS FOR CULVERT PIPE ALUMINUM 21-INCH</v>
          </cell>
          <cell r="C829" t="str">
            <v>EACH</v>
          </cell>
        </row>
        <row r="830">
          <cell r="A830">
            <v>525.03240000000005</v>
          </cell>
          <cell r="B830" t="str">
            <v>APRON ENDWALLS FOR CULVERT PIPE ALUMINUM 24-INCH</v>
          </cell>
          <cell r="C830" t="str">
            <v>EACH</v>
          </cell>
        </row>
        <row r="831">
          <cell r="A831">
            <v>525.03300000000002</v>
          </cell>
          <cell r="B831" t="str">
            <v>APRON ENDWALLS FOR CULVERT PIPE ALUMINUM 30-INCH</v>
          </cell>
          <cell r="C831" t="str">
            <v>EACH</v>
          </cell>
        </row>
        <row r="832">
          <cell r="A832">
            <v>525.03359999999998</v>
          </cell>
          <cell r="B832" t="str">
            <v>APRON ENDWALLS FOR CULVERT PIPE ALUMINUM 36-INCH</v>
          </cell>
          <cell r="C832" t="str">
            <v>EACH</v>
          </cell>
        </row>
        <row r="833">
          <cell r="A833">
            <v>525.03420000000006</v>
          </cell>
          <cell r="B833" t="str">
            <v>APRON ENDWALLS FOR CULVERT PIPE ALUMINUM 42-INCH</v>
          </cell>
          <cell r="C833" t="str">
            <v>EACH</v>
          </cell>
        </row>
        <row r="834">
          <cell r="A834">
            <v>525.03480000000002</v>
          </cell>
          <cell r="B834" t="str">
            <v>APRON ENDWALLS FOR CULVERT PIPE ALUMINUM 48-INCH</v>
          </cell>
          <cell r="C834" t="str">
            <v>EACH</v>
          </cell>
        </row>
        <row r="835">
          <cell r="A835">
            <v>525.03539999999998</v>
          </cell>
          <cell r="B835" t="str">
            <v>APRON ENDWALLS FOR CULVERT PIPE ALUMINUM 54-INCH</v>
          </cell>
          <cell r="C835" t="str">
            <v>EACH</v>
          </cell>
        </row>
        <row r="836">
          <cell r="A836">
            <v>525.03599999999994</v>
          </cell>
          <cell r="B836" t="str">
            <v>APRON ENDWALLS FOR CULVERT PIPE ALUMINUM 60-INCH</v>
          </cell>
          <cell r="C836" t="str">
            <v>EACH</v>
          </cell>
        </row>
        <row r="837">
          <cell r="A837">
            <v>525.03719999999998</v>
          </cell>
          <cell r="B837" t="str">
            <v>APRON ENDWALLS FOR CULVERT PIPE ALUMINUM 72-INCH</v>
          </cell>
          <cell r="C837" t="str">
            <v>EACH</v>
          </cell>
        </row>
        <row r="838">
          <cell r="A838">
            <v>525.03840000000002</v>
          </cell>
          <cell r="B838" t="str">
            <v>APRON ENDWALLS FOR CULVERT PIPE ALUMINUM 84-INCH</v>
          </cell>
          <cell r="C838" t="str">
            <v>EACH</v>
          </cell>
        </row>
        <row r="839">
          <cell r="A839">
            <v>526.01</v>
          </cell>
          <cell r="B839" t="str">
            <v>TEMPORARY STRUCTURE (STATION)</v>
          </cell>
          <cell r="C839" t="str">
            <v>LS</v>
          </cell>
        </row>
        <row r="840">
          <cell r="A840">
            <v>527.01599999999996</v>
          </cell>
          <cell r="B840" t="str">
            <v>PIPE STRUCTURAL PLATE 60-INCH</v>
          </cell>
          <cell r="C840" t="str">
            <v>LF</v>
          </cell>
        </row>
        <row r="841">
          <cell r="A841">
            <v>527.0172</v>
          </cell>
          <cell r="B841" t="str">
            <v>PIPE STRUCTURAL PLATE 72-INCH</v>
          </cell>
          <cell r="C841" t="str">
            <v>LF</v>
          </cell>
        </row>
        <row r="842">
          <cell r="A842">
            <v>527.01840000000004</v>
          </cell>
          <cell r="B842" t="str">
            <v>PIPE STRUCTURAL PLATE 84-INCH</v>
          </cell>
          <cell r="C842" t="str">
            <v>LF</v>
          </cell>
        </row>
        <row r="843">
          <cell r="A843">
            <v>527.01959999999997</v>
          </cell>
          <cell r="B843" t="str">
            <v>PIPE STRUCTURAL PLATE 96-INCH</v>
          </cell>
          <cell r="C843" t="str">
            <v>LF</v>
          </cell>
        </row>
        <row r="844">
          <cell r="A844">
            <v>527.02080000000001</v>
          </cell>
          <cell r="B844" t="str">
            <v>PIPE STRUCTURAL PLATE 108-INCH</v>
          </cell>
          <cell r="C844" t="str">
            <v>LF</v>
          </cell>
        </row>
        <row r="845">
          <cell r="A845">
            <v>527.02200000000005</v>
          </cell>
          <cell r="B845" t="str">
            <v>PIPE STRUCTURAL PLATE 120-INCH</v>
          </cell>
          <cell r="C845" t="str">
            <v>LF</v>
          </cell>
        </row>
        <row r="846">
          <cell r="A846">
            <v>527.02319999999997</v>
          </cell>
          <cell r="B846" t="str">
            <v>PIPE STRUCTURAL PLATE 132-INCH</v>
          </cell>
          <cell r="C846" t="str">
            <v>LF</v>
          </cell>
        </row>
        <row r="847">
          <cell r="A847">
            <v>527.02440000000001</v>
          </cell>
          <cell r="B847" t="str">
            <v>PIPE STRUCTURAL PLATE 144-INCH</v>
          </cell>
          <cell r="C847" t="str">
            <v>LF</v>
          </cell>
        </row>
        <row r="848">
          <cell r="A848">
            <v>527.02560000000005</v>
          </cell>
          <cell r="B848" t="str">
            <v>PIPE STRUCTURAL PLATE 156-INCH</v>
          </cell>
          <cell r="C848" t="str">
            <v>LF</v>
          </cell>
        </row>
        <row r="849">
          <cell r="A849">
            <v>527.02679999999998</v>
          </cell>
          <cell r="B849" t="str">
            <v>PIPE STRUCTURAL PLATE 168-INCH</v>
          </cell>
          <cell r="C849" t="str">
            <v>LF</v>
          </cell>
        </row>
        <row r="850">
          <cell r="A850">
            <v>527.02800000000002</v>
          </cell>
          <cell r="B850" t="str">
            <v>PIPE STRUCTURAL PLATE 180-INCH</v>
          </cell>
          <cell r="C850" t="str">
            <v>LF</v>
          </cell>
        </row>
        <row r="851">
          <cell r="A851">
            <v>527.03049999999996</v>
          </cell>
          <cell r="B851" t="str">
            <v>PIPE ARCH STRUCTURAL PLATE 6-FT SPAN</v>
          </cell>
          <cell r="C851" t="str">
            <v>LF</v>
          </cell>
        </row>
        <row r="852">
          <cell r="A852">
            <v>527.03099999999995</v>
          </cell>
          <cell r="B852" t="str">
            <v>PIPE ARCH STRUCTURAL PLATE 7-FT SPAN</v>
          </cell>
          <cell r="C852" t="str">
            <v>LF</v>
          </cell>
        </row>
        <row r="853">
          <cell r="A853">
            <v>527.03150000000005</v>
          </cell>
          <cell r="B853" t="str">
            <v>PIPE ARCH STRUCTURAL PLATE 8-FT SPAN</v>
          </cell>
          <cell r="C853" t="str">
            <v>LF</v>
          </cell>
        </row>
        <row r="854">
          <cell r="A854">
            <v>527.03200000000004</v>
          </cell>
          <cell r="B854" t="str">
            <v>PIPE ARCH STRUCTURAL PLATE 9-FT SPAN</v>
          </cell>
          <cell r="C854" t="str">
            <v>LF</v>
          </cell>
        </row>
        <row r="855">
          <cell r="A855">
            <v>527.03250000000003</v>
          </cell>
          <cell r="B855" t="str">
            <v>PIPE ARCH STRUCTURAL PLATE 10-FT SPAN</v>
          </cell>
          <cell r="C855" t="str">
            <v>LF</v>
          </cell>
        </row>
        <row r="856">
          <cell r="A856">
            <v>527.03300000000002</v>
          </cell>
          <cell r="B856" t="str">
            <v>PIPE ARCH STRUCTURAL PLATE 11-FT SPAN</v>
          </cell>
          <cell r="C856" t="str">
            <v>LF</v>
          </cell>
        </row>
        <row r="857">
          <cell r="A857">
            <v>527.0335</v>
          </cell>
          <cell r="B857" t="str">
            <v>PIPE ARCH STRUCTURAL PLATE 12-FT SPAN</v>
          </cell>
          <cell r="C857" t="str">
            <v>LF</v>
          </cell>
        </row>
        <row r="858">
          <cell r="A858">
            <v>527.03399999999999</v>
          </cell>
          <cell r="B858" t="str">
            <v>PIPE ARCH STRUCTURAL PLATE 13-FT SPAN</v>
          </cell>
          <cell r="C858" t="str">
            <v>LF</v>
          </cell>
        </row>
        <row r="859">
          <cell r="A859">
            <v>527.03449999999998</v>
          </cell>
          <cell r="B859" t="str">
            <v>PIPE ARCH STRUCTURAL PLATE 14-FT SPAN</v>
          </cell>
          <cell r="C859" t="str">
            <v>LF</v>
          </cell>
        </row>
        <row r="860">
          <cell r="A860">
            <v>527.03499999999997</v>
          </cell>
          <cell r="B860" t="str">
            <v>PIPE ARCH STRUCTURAL PLATE 15-FT SPAN</v>
          </cell>
          <cell r="C860" t="str">
            <v>LF</v>
          </cell>
        </row>
        <row r="861">
          <cell r="A861">
            <v>527.03549999999996</v>
          </cell>
          <cell r="B861" t="str">
            <v>PIPE ARCH STRUCTURAL PLATE 16-FT SPAN</v>
          </cell>
          <cell r="C861" t="str">
            <v>LF</v>
          </cell>
        </row>
        <row r="862">
          <cell r="A862">
            <v>527.03599999999994</v>
          </cell>
          <cell r="B862" t="str">
            <v>PIPE ARCH STRUCTURAL PLATE 16.5-FT SPAN</v>
          </cell>
          <cell r="C862" t="str">
            <v>LF</v>
          </cell>
        </row>
        <row r="863">
          <cell r="A863">
            <v>530.01120000000003</v>
          </cell>
          <cell r="B863" t="str">
            <v>CULVERT PIPE CORRUGATED POLYETHYLENE 12-INCH</v>
          </cell>
          <cell r="C863" t="str">
            <v>LF</v>
          </cell>
        </row>
        <row r="864">
          <cell r="A864">
            <v>530.01149999999996</v>
          </cell>
          <cell r="B864" t="str">
            <v>CULVERT PIPE CORRUGATED POLYETHYLENE 15-INCH</v>
          </cell>
          <cell r="C864" t="str">
            <v>LF</v>
          </cell>
        </row>
        <row r="865">
          <cell r="A865">
            <v>530.01179999999999</v>
          </cell>
          <cell r="B865" t="str">
            <v>CULVERT PIPE CORRUGATED POLYETHYLENE 18-INCH</v>
          </cell>
          <cell r="C865" t="str">
            <v>LF</v>
          </cell>
        </row>
        <row r="866">
          <cell r="A866">
            <v>530.01239999999996</v>
          </cell>
          <cell r="B866" t="str">
            <v>CULVERT PIPE CORRUGATED POLYETHYLENE 24-INCH</v>
          </cell>
          <cell r="C866" t="str">
            <v>LF</v>
          </cell>
        </row>
        <row r="867">
          <cell r="A867">
            <v>530.01300000000003</v>
          </cell>
          <cell r="B867" t="str">
            <v>CULVERT PIPE CORRUGATED POLYETHYLENE 30-INCH</v>
          </cell>
          <cell r="C867" t="str">
            <v>LF</v>
          </cell>
        </row>
        <row r="868">
          <cell r="A868">
            <v>530.0136</v>
          </cell>
          <cell r="B868" t="str">
            <v>CULVERT PIPE CORRUGATED POLYETHYLENE 36-INCH</v>
          </cell>
          <cell r="C868" t="str">
            <v>LF</v>
          </cell>
        </row>
        <row r="869">
          <cell r="A869">
            <v>530.11120000000005</v>
          </cell>
          <cell r="B869" t="str">
            <v>CULVERT PIPE CORRUGATED POLYPROPYLENE 12-INCH</v>
          </cell>
          <cell r="C869" t="str">
            <v>LF</v>
          </cell>
        </row>
        <row r="870">
          <cell r="A870">
            <v>530.11149999999998</v>
          </cell>
          <cell r="B870" t="str">
            <v>CULVERT PIPE CORRUGATED POLYPROPYLENE 15-INCH</v>
          </cell>
          <cell r="C870" t="str">
            <v>LF</v>
          </cell>
        </row>
        <row r="871">
          <cell r="A871">
            <v>530.11180000000002</v>
          </cell>
          <cell r="B871" t="str">
            <v>CULVERT PIPE CORRUGATED POLYPROPYLENE 18-INCH</v>
          </cell>
          <cell r="C871" t="str">
            <v>LF</v>
          </cell>
        </row>
        <row r="872">
          <cell r="A872">
            <v>530.11210000000005</v>
          </cell>
          <cell r="B872" t="str">
            <v>CULVERT PIPE CORRUGATED POLYPROPYLENE 21-INCH</v>
          </cell>
          <cell r="C872" t="str">
            <v>LF</v>
          </cell>
        </row>
        <row r="873">
          <cell r="A873">
            <v>530.11239999999998</v>
          </cell>
          <cell r="B873" t="str">
            <v>CULVERT PIPE CORRUGATED POLYPROPYLENE 24-INCH</v>
          </cell>
          <cell r="C873" t="str">
            <v>LF</v>
          </cell>
        </row>
        <row r="874">
          <cell r="A874">
            <v>530.11270000000002</v>
          </cell>
          <cell r="B874" t="str">
            <v>CULVERT PIPE CORRUGATED POLYPROPYLENE 27-INCH</v>
          </cell>
          <cell r="C874" t="str">
            <v>LF</v>
          </cell>
        </row>
        <row r="875">
          <cell r="A875">
            <v>530.11300000000006</v>
          </cell>
          <cell r="B875" t="str">
            <v>CULVERT PIPE CORRUGATED POLYPROPYLENE 30-INCH</v>
          </cell>
          <cell r="C875" t="str">
            <v>LF</v>
          </cell>
        </row>
        <row r="876">
          <cell r="A876">
            <v>530.11360000000002</v>
          </cell>
          <cell r="B876" t="str">
            <v>CULVERT PIPE CORRUGATED POLYPROPYLENE 36-INCH</v>
          </cell>
          <cell r="C876" t="str">
            <v>LF</v>
          </cell>
        </row>
        <row r="877">
          <cell r="A877">
            <v>550.00099999999998</v>
          </cell>
          <cell r="B877" t="str">
            <v>PRE-BORING UNCONSOLIDATED MATERIALS</v>
          </cell>
          <cell r="C877" t="str">
            <v>LF</v>
          </cell>
        </row>
        <row r="878">
          <cell r="A878">
            <v>550.00199999999995</v>
          </cell>
          <cell r="B878" t="str">
            <v>PRE-BORING ROCK OR CONSOLIDATED MATERIALS</v>
          </cell>
          <cell r="C878" t="str">
            <v>LF</v>
          </cell>
        </row>
        <row r="879">
          <cell r="A879">
            <v>550.04999999999995</v>
          </cell>
          <cell r="B879" t="str">
            <v>PILE POINTS</v>
          </cell>
          <cell r="C879" t="str">
            <v>EACH</v>
          </cell>
        </row>
        <row r="880">
          <cell r="A880">
            <v>550.05999999999995</v>
          </cell>
          <cell r="B880" t="str">
            <v>PILE REDRIVING</v>
          </cell>
          <cell r="C880" t="str">
            <v>EACH</v>
          </cell>
        </row>
        <row r="881">
          <cell r="A881">
            <v>550.11</v>
          </cell>
          <cell r="B881" t="str">
            <v>PILING STEEL HP 10-INCH X 42 LB</v>
          </cell>
          <cell r="C881" t="str">
            <v>LF</v>
          </cell>
        </row>
        <row r="882">
          <cell r="A882">
            <v>550.11199999999997</v>
          </cell>
          <cell r="B882" t="str">
            <v>PILING STEEL HP 12-INCH X 53 LB</v>
          </cell>
          <cell r="C882" t="str">
            <v>LF</v>
          </cell>
        </row>
        <row r="883">
          <cell r="A883">
            <v>550.11249999999995</v>
          </cell>
          <cell r="B883" t="str">
            <v>PILING STEEL HP 12-INCH X 74 LB</v>
          </cell>
          <cell r="C883" t="str">
            <v>LF</v>
          </cell>
        </row>
        <row r="884">
          <cell r="A884">
            <v>550.11400000000003</v>
          </cell>
          <cell r="B884" t="str">
            <v>PILING STEEL HP 14-INCH X 73 LB</v>
          </cell>
          <cell r="C884" t="str">
            <v>LF</v>
          </cell>
        </row>
        <row r="885">
          <cell r="A885">
            <v>550.21019999999999</v>
          </cell>
          <cell r="B885" t="str">
            <v>PILING CIP CONCRETE 10 3/4 X 0.219-INCH</v>
          </cell>
          <cell r="C885" t="str">
            <v>LF</v>
          </cell>
        </row>
        <row r="886">
          <cell r="A886">
            <v>550.21040000000005</v>
          </cell>
          <cell r="B886" t="str">
            <v>PILING CIP CONCRETE 10 3/4 X 0.25-INCH</v>
          </cell>
          <cell r="C886" t="str">
            <v>LF</v>
          </cell>
        </row>
        <row r="887">
          <cell r="A887">
            <v>550.2106</v>
          </cell>
          <cell r="B887" t="str">
            <v>PILING CIP CONCRETE 10 3/4 X 0.365-INCH</v>
          </cell>
          <cell r="C887" t="str">
            <v>LF</v>
          </cell>
        </row>
        <row r="888">
          <cell r="A888">
            <v>550.21079999999995</v>
          </cell>
          <cell r="B888" t="str">
            <v>PILING CIP CONCRETE 10 3/4 X 0.50-INCH</v>
          </cell>
          <cell r="C888" t="str">
            <v>LF</v>
          </cell>
        </row>
        <row r="889">
          <cell r="A889">
            <v>550.21220000000005</v>
          </cell>
          <cell r="B889" t="str">
            <v>PILING CIP CONCRETE 12 3/4 X 0.219-INCH</v>
          </cell>
          <cell r="C889" t="str">
            <v>LF</v>
          </cell>
        </row>
        <row r="890">
          <cell r="A890">
            <v>550.2124</v>
          </cell>
          <cell r="B890" t="str">
            <v>PILING CIP CONCRETE 12 3/4 X 0.25-INCH</v>
          </cell>
          <cell r="C890" t="str">
            <v>LF</v>
          </cell>
        </row>
        <row r="891">
          <cell r="A891">
            <v>550.21259999999995</v>
          </cell>
          <cell r="B891" t="str">
            <v>PILING CIP CONCRETE 12 3/4 X 0.375-INCH</v>
          </cell>
          <cell r="C891" t="str">
            <v>LF</v>
          </cell>
        </row>
        <row r="892">
          <cell r="A892">
            <v>550.21280000000002</v>
          </cell>
          <cell r="B892" t="str">
            <v>PILING CIP CONCRETE 12 3/4 X 0.50-INCH</v>
          </cell>
          <cell r="C892" t="str">
            <v>LF</v>
          </cell>
        </row>
        <row r="893">
          <cell r="A893">
            <v>550.21420000000001</v>
          </cell>
          <cell r="B893" t="str">
            <v>PILING CIP CONCRETE 14 X 0.219-INCH</v>
          </cell>
          <cell r="C893" t="str">
            <v>LF</v>
          </cell>
        </row>
        <row r="894">
          <cell r="A894">
            <v>550.21439999999996</v>
          </cell>
          <cell r="B894" t="str">
            <v>PILING CIP CONCRETE 14 X 0.25-INCH</v>
          </cell>
          <cell r="C894" t="str">
            <v>LF</v>
          </cell>
        </row>
        <row r="895">
          <cell r="A895">
            <v>550.21460000000002</v>
          </cell>
          <cell r="B895" t="str">
            <v>PILING CIP CONCRETE 14 X 0.375-INCH</v>
          </cell>
          <cell r="C895" t="str">
            <v>LF</v>
          </cell>
        </row>
        <row r="896">
          <cell r="A896">
            <v>550.21479999999997</v>
          </cell>
          <cell r="B896" t="str">
            <v>PILING CIP CONCRETE 14 X 0.50-INCH</v>
          </cell>
          <cell r="C896" t="str">
            <v>LF</v>
          </cell>
        </row>
        <row r="897">
          <cell r="A897">
            <v>550.21619999999996</v>
          </cell>
          <cell r="B897" t="str">
            <v>PILING CIP CONCRETE 16 X 0.219-INCH</v>
          </cell>
          <cell r="C897" t="str">
            <v>LF</v>
          </cell>
        </row>
        <row r="898">
          <cell r="A898">
            <v>550.21640000000002</v>
          </cell>
          <cell r="B898" t="str">
            <v>PILING CIP CONCRETE 16 X 0.25-INCH</v>
          </cell>
          <cell r="C898" t="str">
            <v>LF</v>
          </cell>
        </row>
        <row r="899">
          <cell r="A899">
            <v>550.21659999999997</v>
          </cell>
          <cell r="B899" t="str">
            <v>PILING CIP CONCRETE 16 X 0.375-INCH</v>
          </cell>
          <cell r="C899" t="str">
            <v>LF</v>
          </cell>
        </row>
        <row r="900">
          <cell r="A900">
            <v>550.21680000000003</v>
          </cell>
          <cell r="B900" t="str">
            <v>PILING CIP CONCRETE 16 X 0.50-INCH</v>
          </cell>
          <cell r="C900" t="str">
            <v>LF</v>
          </cell>
        </row>
        <row r="901">
          <cell r="A901">
            <v>550.30999999999995</v>
          </cell>
          <cell r="B901" t="str">
            <v>PILING PRECAST CONCRETE 10-INCH</v>
          </cell>
          <cell r="C901" t="str">
            <v>LF</v>
          </cell>
        </row>
        <row r="902">
          <cell r="A902">
            <v>550.31200000000001</v>
          </cell>
          <cell r="B902" t="str">
            <v>PILING PRECAST CONCRETE 12-INCH</v>
          </cell>
          <cell r="C902" t="str">
            <v>LF</v>
          </cell>
        </row>
        <row r="903">
          <cell r="A903">
            <v>550.31399999999996</v>
          </cell>
          <cell r="B903" t="str">
            <v>PILING PRECAST CONCRETE 14-INCH</v>
          </cell>
          <cell r="C903" t="str">
            <v>LF</v>
          </cell>
        </row>
        <row r="904">
          <cell r="A904">
            <v>550.31600000000003</v>
          </cell>
          <cell r="B904" t="str">
            <v>PILING PRECAST CONCRETE 16-INCH</v>
          </cell>
          <cell r="C904" t="str">
            <v>LF</v>
          </cell>
        </row>
        <row r="905">
          <cell r="A905">
            <v>550.38099999999997</v>
          </cell>
          <cell r="B905" t="str">
            <v>PILE SPLICES PRECAST CONCRETE 10-INCH</v>
          </cell>
          <cell r="C905" t="str">
            <v>LF</v>
          </cell>
        </row>
        <row r="906">
          <cell r="A906">
            <v>550.38120000000004</v>
          </cell>
          <cell r="B906" t="str">
            <v>PILE SPLICES PRECAST CONCRETE 12-INCH</v>
          </cell>
          <cell r="C906" t="str">
            <v>LF</v>
          </cell>
        </row>
        <row r="907">
          <cell r="A907">
            <v>550.38139999999999</v>
          </cell>
          <cell r="B907" t="str">
            <v>PILE SPLICES PRECAST CONCRETE 14-INCH</v>
          </cell>
          <cell r="C907" t="str">
            <v>LF</v>
          </cell>
        </row>
        <row r="908">
          <cell r="A908">
            <v>550.38160000000005</v>
          </cell>
          <cell r="B908" t="str">
            <v>PILE SPLICES PRECAST CONCRETE 16-INCH</v>
          </cell>
          <cell r="C908" t="str">
            <v>LF</v>
          </cell>
        </row>
        <row r="909">
          <cell r="A909">
            <v>601.01049999999998</v>
          </cell>
          <cell r="B909" t="str">
            <v>CONCRETE CURB TYPE A</v>
          </cell>
          <cell r="C909" t="str">
            <v>LF</v>
          </cell>
        </row>
        <row r="910">
          <cell r="A910">
            <v>601.01099999999997</v>
          </cell>
          <cell r="B910" t="str">
            <v>CONCRETE CURB TYPE D</v>
          </cell>
          <cell r="C910" t="str">
            <v>LF</v>
          </cell>
        </row>
        <row r="911">
          <cell r="A911">
            <v>601.01149999999996</v>
          </cell>
          <cell r="B911" t="str">
            <v>CONCRETE CURB TYPE G</v>
          </cell>
          <cell r="C911" t="str">
            <v>LF</v>
          </cell>
        </row>
        <row r="912">
          <cell r="A912">
            <v>601.01199999999994</v>
          </cell>
          <cell r="B912" t="str">
            <v>CONCRETE CURB TYPE J</v>
          </cell>
          <cell r="C912" t="str">
            <v>LF</v>
          </cell>
        </row>
        <row r="913">
          <cell r="A913">
            <v>601.01499999999999</v>
          </cell>
          <cell r="B913" t="str">
            <v>CONCRETE CURB INTEGRAL TYPE D</v>
          </cell>
          <cell r="C913" t="str">
            <v>LF</v>
          </cell>
        </row>
        <row r="914">
          <cell r="A914">
            <v>601.01549999999997</v>
          </cell>
          <cell r="B914" t="str">
            <v>CONCRETE CURB INTEGRAL TYPE J</v>
          </cell>
          <cell r="C914" t="str">
            <v>LF</v>
          </cell>
        </row>
        <row r="915">
          <cell r="A915">
            <v>601.02049999999997</v>
          </cell>
          <cell r="B915" t="str">
            <v>CONCRETE GUTTER 24-INCH</v>
          </cell>
          <cell r="C915" t="str">
            <v>LF</v>
          </cell>
        </row>
        <row r="916">
          <cell r="A916">
            <v>601.03189999999995</v>
          </cell>
          <cell r="B916" t="str">
            <v>CONCRETE CURB &amp; GUTTER 19-INCH</v>
          </cell>
          <cell r="C916" t="str">
            <v>LF</v>
          </cell>
        </row>
        <row r="917">
          <cell r="A917">
            <v>601.03219999999999</v>
          </cell>
          <cell r="B917" t="str">
            <v>CONCRETE CURB &amp; GUTTER 22-INCH</v>
          </cell>
          <cell r="C917" t="str">
            <v>LF</v>
          </cell>
        </row>
        <row r="918">
          <cell r="A918">
            <v>601.03309999999999</v>
          </cell>
          <cell r="B918" t="str">
            <v>CONCRETE CURB &amp; GUTTER 31-INCH</v>
          </cell>
          <cell r="C918" t="str">
            <v>LF</v>
          </cell>
        </row>
        <row r="919">
          <cell r="A919">
            <v>601.03420000000006</v>
          </cell>
          <cell r="B919" t="str">
            <v>CONCRETE CURB &amp; GUTTER INTEGRAL 18-INCH</v>
          </cell>
          <cell r="C919" t="str">
            <v>LF</v>
          </cell>
        </row>
        <row r="920">
          <cell r="A920">
            <v>601.03440000000001</v>
          </cell>
          <cell r="B920" t="str">
            <v>CONCRETE CURB &amp; GUTTER INTEGRAL 36-INCH</v>
          </cell>
          <cell r="C920" t="str">
            <v>LF</v>
          </cell>
        </row>
        <row r="921">
          <cell r="A921">
            <v>601.04049999999995</v>
          </cell>
          <cell r="B921" t="str">
            <v>CONCRETE CURB &amp; GUTTER 18-INCH TYPE A</v>
          </cell>
          <cell r="C921" t="str">
            <v>LF</v>
          </cell>
        </row>
        <row r="922">
          <cell r="A922">
            <v>601.04070000000002</v>
          </cell>
          <cell r="B922" t="str">
            <v>CONCRETE CURB &amp; GUTTER 18-INCH TYPE D</v>
          </cell>
          <cell r="C922" t="str">
            <v>LF</v>
          </cell>
        </row>
        <row r="923">
          <cell r="A923">
            <v>601.04089999999997</v>
          </cell>
          <cell r="B923" t="str">
            <v>CONCRETE CURB &amp; GUTTER 30-INCH TYPE A</v>
          </cell>
          <cell r="C923" t="str">
            <v>LF</v>
          </cell>
        </row>
        <row r="924">
          <cell r="A924">
            <v>601.04110000000003</v>
          </cell>
          <cell r="B924" t="str">
            <v>CONCRETE CURB &amp; GUTTER 30-INCH TYPE D</v>
          </cell>
          <cell r="C924" t="str">
            <v>LF</v>
          </cell>
        </row>
        <row r="925">
          <cell r="A925">
            <v>601.04129999999998</v>
          </cell>
          <cell r="B925" t="str">
            <v>CONCRETE CURB &amp; GUTTER 6-INCH SLOPED 30-INCH TYPE G</v>
          </cell>
          <cell r="C925" t="str">
            <v>LF</v>
          </cell>
        </row>
        <row r="926">
          <cell r="A926">
            <v>601.04150000000004</v>
          </cell>
          <cell r="B926" t="str">
            <v>CONCRETE CURB &amp; GUTTER 6-INCH SLOPED 30-INCH TYPE J</v>
          </cell>
          <cell r="C926" t="str">
            <v>LF</v>
          </cell>
        </row>
        <row r="927">
          <cell r="A927">
            <v>601.04169999999999</v>
          </cell>
          <cell r="B927" t="str">
            <v>CONCRETE CURB &amp; GUTTER 30-INCH TYPE K</v>
          </cell>
          <cell r="C927" t="str">
            <v>LF</v>
          </cell>
        </row>
        <row r="928">
          <cell r="A928">
            <v>601.04190000000006</v>
          </cell>
          <cell r="B928" t="str">
            <v>CONCRETE CURB &amp; GUTTER 30-INCH TYPE L</v>
          </cell>
          <cell r="C928" t="str">
            <v>LF</v>
          </cell>
        </row>
        <row r="929">
          <cell r="A929">
            <v>601.04520000000002</v>
          </cell>
          <cell r="B929" t="str">
            <v>CONCRETE CURB &amp; GUTTER INTEGRAL 30-INCH TYPE D</v>
          </cell>
          <cell r="C929" t="str">
            <v>LF</v>
          </cell>
        </row>
        <row r="930">
          <cell r="A930">
            <v>601.04539999999997</v>
          </cell>
          <cell r="B930" t="str">
            <v>CONCRETE CURB &amp; GUTTER INTEGRAL 30-INCH TYPE J</v>
          </cell>
          <cell r="C930" t="str">
            <v>LF</v>
          </cell>
        </row>
        <row r="931">
          <cell r="A931">
            <v>601.04560000000004</v>
          </cell>
          <cell r="B931" t="str">
            <v>CONCRETE CURB &amp; GUTTER INTEGRAL 30-INCH TYPE L</v>
          </cell>
          <cell r="C931" t="str">
            <v>LF</v>
          </cell>
        </row>
        <row r="932">
          <cell r="A932">
            <v>601.05010000000004</v>
          </cell>
          <cell r="B932" t="str">
            <v>CONCRETE CURB &amp; GUTTER INTEGRAL 4-INCH SLOPED 36-INCH</v>
          </cell>
          <cell r="C932" t="str">
            <v>LF</v>
          </cell>
        </row>
        <row r="933">
          <cell r="A933">
            <v>601.05110000000002</v>
          </cell>
          <cell r="B933" t="str">
            <v>CONCRETE CURB &amp; GUTTER INTEGRAL 6-INCH SLOPED 36-INCH</v>
          </cell>
          <cell r="C933" t="str">
            <v>LF</v>
          </cell>
        </row>
        <row r="934">
          <cell r="A934">
            <v>601.05510000000004</v>
          </cell>
          <cell r="B934" t="str">
            <v>CONCRETE CURB &amp; GUTTER 4-INCH SLOPED 36-INCH TYPE A</v>
          </cell>
          <cell r="C934" t="str">
            <v>LF</v>
          </cell>
        </row>
        <row r="935">
          <cell r="A935">
            <v>601.05529999999999</v>
          </cell>
          <cell r="B935" t="str">
            <v>CONCRETE CURB &amp; GUTTER 4-INCH SLOPED 36-INCH TYPE D</v>
          </cell>
          <cell r="C935" t="str">
            <v>LF</v>
          </cell>
        </row>
        <row r="936">
          <cell r="A936">
            <v>601.05550000000005</v>
          </cell>
          <cell r="B936" t="str">
            <v>CONCRETE CURB &amp; GUTTER 6-INCH SLOPED 36-INCH TYPE A</v>
          </cell>
          <cell r="C936" t="str">
            <v>LF</v>
          </cell>
        </row>
        <row r="937">
          <cell r="A937">
            <v>601.0557</v>
          </cell>
          <cell r="B937" t="str">
            <v>CONCRETE CURB &amp; GUTTER 6-INCH SLOPED 36-INCH TYPE D</v>
          </cell>
          <cell r="C937" t="str">
            <v>LF</v>
          </cell>
        </row>
        <row r="938">
          <cell r="A938">
            <v>601.05740000000003</v>
          </cell>
          <cell r="B938" t="str">
            <v>CONCRETE CURB &amp; GUTTER 4-INCH SLOPED 30-INCH TYPE G</v>
          </cell>
          <cell r="C938" t="str">
            <v>LF</v>
          </cell>
        </row>
        <row r="939">
          <cell r="A939">
            <v>601.05759999999998</v>
          </cell>
          <cell r="B939" t="str">
            <v>CONCRETE CURB &amp; GUTTER 4-INCH SLOPED 30-INCH TYPE J</v>
          </cell>
          <cell r="C939" t="str">
            <v>LF</v>
          </cell>
        </row>
        <row r="940">
          <cell r="A940">
            <v>601.05799999999999</v>
          </cell>
          <cell r="B940" t="str">
            <v>CONCRETE CURB &amp; GUTTER 4-INCH SLOPED 36-INCH TYPE R</v>
          </cell>
          <cell r="C940" t="str">
            <v>LF</v>
          </cell>
        </row>
        <row r="941">
          <cell r="A941">
            <v>601.05820000000006</v>
          </cell>
          <cell r="B941" t="str">
            <v>CONCRETE CURB &amp; GUTTER 4-INCH SLOPED 36-INCH TYPE T</v>
          </cell>
          <cell r="C941" t="str">
            <v>LF</v>
          </cell>
        </row>
        <row r="942">
          <cell r="A942">
            <v>601.05840000000001</v>
          </cell>
          <cell r="B942" t="str">
            <v>CONCRETE CURB &amp; GUTTER 4-INCH SLOPED 30-INCH TYPE TBT</v>
          </cell>
          <cell r="C942" t="str">
            <v>LF</v>
          </cell>
        </row>
        <row r="943">
          <cell r="A943">
            <v>601.05859999999996</v>
          </cell>
          <cell r="B943" t="str">
            <v>CONCRETE CURB &amp; GUTTER 4-INCH SLOPED 30-INCH TYPE TBTT</v>
          </cell>
          <cell r="C943" t="str">
            <v>LF</v>
          </cell>
        </row>
        <row r="944">
          <cell r="A944">
            <v>601.05880000000002</v>
          </cell>
          <cell r="B944" t="str">
            <v>CONCRETE CURB &amp; GUTTER 4-INCH SLOPED 36-INCH TYPE TBT</v>
          </cell>
          <cell r="C944" t="str">
            <v>LF</v>
          </cell>
        </row>
        <row r="945">
          <cell r="A945">
            <v>601.05899999999997</v>
          </cell>
          <cell r="B945" t="str">
            <v>CONCRETE CURB &amp; GUTTER 4-INCH SLOPED 36-INCH TYPE TBTT</v>
          </cell>
          <cell r="C945" t="str">
            <v>LF</v>
          </cell>
        </row>
        <row r="946">
          <cell r="A946">
            <v>601.05999999999995</v>
          </cell>
          <cell r="B946" t="str">
            <v>CONCRETE CURB PEDESTRIAN</v>
          </cell>
          <cell r="C946" t="str">
            <v>LF</v>
          </cell>
        </row>
        <row r="947">
          <cell r="A947">
            <v>602.04049999999995</v>
          </cell>
          <cell r="B947" t="str">
            <v>CONCRETE SIDEWALK 4-INCH</v>
          </cell>
          <cell r="C947" t="str">
            <v>SF</v>
          </cell>
        </row>
        <row r="948">
          <cell r="A948">
            <v>602.04100000000005</v>
          </cell>
          <cell r="B948" t="str">
            <v>CONCRETE SIDEWALK 5-INCH</v>
          </cell>
          <cell r="C948" t="str">
            <v>SF</v>
          </cell>
        </row>
        <row r="949">
          <cell r="A949">
            <v>602.04150000000004</v>
          </cell>
          <cell r="B949" t="str">
            <v>CONCRETE SIDEWALK 6-INCH</v>
          </cell>
          <cell r="C949" t="str">
            <v>SF</v>
          </cell>
        </row>
        <row r="950">
          <cell r="A950">
            <v>602.04200000000003</v>
          </cell>
          <cell r="B950" t="str">
            <v>CONCRETE SIDEWALK 7-INCH</v>
          </cell>
          <cell r="C950" t="str">
            <v>SF</v>
          </cell>
        </row>
        <row r="951">
          <cell r="A951">
            <v>602.05050000000006</v>
          </cell>
          <cell r="B951" t="str">
            <v>CURB RAMP DETECTABLE WARNING FIELD YELLOW</v>
          </cell>
          <cell r="C951" t="str">
            <v>SF</v>
          </cell>
        </row>
        <row r="952">
          <cell r="A952">
            <v>602.05100000000004</v>
          </cell>
          <cell r="B952" t="str">
            <v>CURB RAMP DETECTABLE WARNING FIELD WHITE</v>
          </cell>
          <cell r="C952" t="str">
            <v>SF</v>
          </cell>
        </row>
        <row r="953">
          <cell r="A953">
            <v>602.05150000000003</v>
          </cell>
          <cell r="B953" t="str">
            <v>CURB RAMP DETECTABLE WARNING FIELD NATURAL PATINA</v>
          </cell>
          <cell r="C953" t="str">
            <v>SF</v>
          </cell>
        </row>
        <row r="954">
          <cell r="A954">
            <v>602.06050000000005</v>
          </cell>
          <cell r="B954" t="str">
            <v>CURB RAMP DETECTABLE WARNING FIELD RADIAL YELLOW</v>
          </cell>
          <cell r="C954" t="str">
            <v>SF</v>
          </cell>
        </row>
        <row r="955">
          <cell r="A955">
            <v>602.06100000000004</v>
          </cell>
          <cell r="B955" t="str">
            <v>CURB RAMP DETECTABLE WARNING FIELD RADIAL WHITE</v>
          </cell>
          <cell r="C955" t="str">
            <v>SF</v>
          </cell>
        </row>
        <row r="956">
          <cell r="A956">
            <v>602.06150000000002</v>
          </cell>
          <cell r="B956" t="str">
            <v>CURB RAMP DETECTABLE WARNING FIELD RADIAL NATURAL PATINA</v>
          </cell>
          <cell r="C956" t="str">
            <v>SF</v>
          </cell>
        </row>
        <row r="957">
          <cell r="A957">
            <v>602.1</v>
          </cell>
          <cell r="B957" t="str">
            <v>CONCRETE LOADING ZONE</v>
          </cell>
          <cell r="C957" t="str">
            <v>SF</v>
          </cell>
        </row>
        <row r="958">
          <cell r="A958">
            <v>602.15</v>
          </cell>
          <cell r="B958" t="str">
            <v>CONCRETE STEPS</v>
          </cell>
          <cell r="C958" t="str">
            <v>SF</v>
          </cell>
        </row>
        <row r="959">
          <cell r="A959">
            <v>602.24</v>
          </cell>
          <cell r="B959" t="str">
            <v>CONCRETE SAFETY ISLANDS</v>
          </cell>
          <cell r="C959" t="str">
            <v>SF</v>
          </cell>
        </row>
        <row r="960">
          <cell r="A960">
            <v>603.01049999999998</v>
          </cell>
          <cell r="B960" t="str">
            <v>CONCRETE BARRIER SINGLE-FACED 32-INCH</v>
          </cell>
          <cell r="C960" t="str">
            <v>LF</v>
          </cell>
        </row>
        <row r="961">
          <cell r="A961">
            <v>603.02049999999997</v>
          </cell>
          <cell r="B961" t="str">
            <v>CONCRETE BARRIER DOUBLE-FACED 32-INCH</v>
          </cell>
          <cell r="C961" t="str">
            <v>LF</v>
          </cell>
        </row>
        <row r="962">
          <cell r="A962">
            <v>603.04049999999995</v>
          </cell>
          <cell r="B962" t="str">
            <v>CONCRETE BARRIER TRANSITION SECTION 32-INCH</v>
          </cell>
          <cell r="C962" t="str">
            <v>LF</v>
          </cell>
        </row>
        <row r="963">
          <cell r="A963">
            <v>603.11320000000001</v>
          </cell>
          <cell r="B963" t="str">
            <v>CONCRETE BARRIER TYPE S32</v>
          </cell>
          <cell r="C963" t="str">
            <v>LF</v>
          </cell>
        </row>
        <row r="964">
          <cell r="A964">
            <v>603.11360000000002</v>
          </cell>
          <cell r="B964" t="str">
            <v>CONCRETE BARRIER TYPE S36</v>
          </cell>
          <cell r="C964" t="str">
            <v>LF</v>
          </cell>
        </row>
        <row r="965">
          <cell r="A965">
            <v>603.11419999999998</v>
          </cell>
          <cell r="B965" t="str">
            <v>CONCRETE BARRIER TYPE S42</v>
          </cell>
          <cell r="C965" t="str">
            <v>LF</v>
          </cell>
        </row>
        <row r="966">
          <cell r="A966">
            <v>603.11559999999997</v>
          </cell>
          <cell r="B966" t="str">
            <v>CONCRETE BARRIER TYPE S56</v>
          </cell>
          <cell r="C966" t="str">
            <v>LF</v>
          </cell>
        </row>
        <row r="967">
          <cell r="A967">
            <v>603.1232</v>
          </cell>
          <cell r="B967" t="str">
            <v>CONCRETE BARRIER TYPE S32A</v>
          </cell>
          <cell r="C967" t="str">
            <v>LF</v>
          </cell>
        </row>
        <row r="968">
          <cell r="A968">
            <v>603.12360000000001</v>
          </cell>
          <cell r="B968" t="str">
            <v>CONCRETE BARRIER TYPE S36A</v>
          </cell>
          <cell r="C968" t="str">
            <v>LF</v>
          </cell>
        </row>
        <row r="969">
          <cell r="A969">
            <v>603.12419999999997</v>
          </cell>
          <cell r="B969" t="str">
            <v>CONCRETE BARRIER TYPE S42A</v>
          </cell>
          <cell r="C969" t="str">
            <v>LF</v>
          </cell>
        </row>
        <row r="970">
          <cell r="A970">
            <v>603.12559999999996</v>
          </cell>
          <cell r="B970" t="str">
            <v>CONCRETE BARRIER TYPE S56A</v>
          </cell>
          <cell r="C970" t="str">
            <v>LF</v>
          </cell>
        </row>
        <row r="971">
          <cell r="A971">
            <v>603.13319999999999</v>
          </cell>
          <cell r="B971" t="str">
            <v>CONCRETE BARRIER TYPE S32B</v>
          </cell>
          <cell r="C971" t="str">
            <v>LF</v>
          </cell>
        </row>
        <row r="972">
          <cell r="A972">
            <v>603.1336</v>
          </cell>
          <cell r="B972" t="str">
            <v>CONCRETE BARRIER TYPE S36B</v>
          </cell>
          <cell r="C972" t="str">
            <v>LF</v>
          </cell>
        </row>
        <row r="973">
          <cell r="A973">
            <v>603.13419999999996</v>
          </cell>
          <cell r="B973" t="str">
            <v>CONCRETE BARRIER TYPE S42B</v>
          </cell>
          <cell r="C973" t="str">
            <v>LF</v>
          </cell>
        </row>
        <row r="974">
          <cell r="A974">
            <v>603.13559999999995</v>
          </cell>
          <cell r="B974" t="str">
            <v>CONCRETE BARRIER TYPE S56B</v>
          </cell>
          <cell r="C974" t="str">
            <v>LF</v>
          </cell>
        </row>
        <row r="975">
          <cell r="A975">
            <v>603.14319999999998</v>
          </cell>
          <cell r="B975" t="str">
            <v>CONCRETE BARRIER TYPE S32C</v>
          </cell>
          <cell r="C975" t="str">
            <v>LF</v>
          </cell>
        </row>
        <row r="976">
          <cell r="A976">
            <v>603.14359999999999</v>
          </cell>
          <cell r="B976" t="str">
            <v>CONCRETE BARRIER TYPE S36C</v>
          </cell>
          <cell r="C976" t="str">
            <v>LF</v>
          </cell>
        </row>
        <row r="977">
          <cell r="A977">
            <v>603.14419999999996</v>
          </cell>
          <cell r="B977" t="str">
            <v>CONCRETE BARRIER TYPE S42C</v>
          </cell>
          <cell r="C977" t="str">
            <v>LF</v>
          </cell>
        </row>
        <row r="978">
          <cell r="A978">
            <v>603.14559999999994</v>
          </cell>
          <cell r="B978" t="str">
            <v>CONCRETE BARRIER TYPE S56C</v>
          </cell>
          <cell r="C978" t="str">
            <v>LF</v>
          </cell>
        </row>
        <row r="979">
          <cell r="A979">
            <v>603.21320000000003</v>
          </cell>
          <cell r="B979" t="str">
            <v>CONCRETE BARRIER FIXED OBJECT PROTECTION TYPE S32</v>
          </cell>
          <cell r="C979" t="str">
            <v>LF</v>
          </cell>
        </row>
        <row r="980">
          <cell r="A980">
            <v>603.21360000000004</v>
          </cell>
          <cell r="B980" t="str">
            <v>CONCRETE BARRIER FIXED OBJECT PROTECTION TYPE S36</v>
          </cell>
          <cell r="C980" t="str">
            <v>LF</v>
          </cell>
        </row>
        <row r="981">
          <cell r="A981">
            <v>603.21420000000001</v>
          </cell>
          <cell r="B981" t="str">
            <v>CONCRETE BARRIER FIXED OBJECT PROTECTION TYPE S42</v>
          </cell>
          <cell r="C981" t="str">
            <v>LF</v>
          </cell>
        </row>
        <row r="982">
          <cell r="A982">
            <v>603.21559999999999</v>
          </cell>
          <cell r="B982" t="str">
            <v>CONCRETE BARRIER FIXED OBJECT PROTECTION TYPE S56</v>
          </cell>
          <cell r="C982" t="str">
            <v>LF</v>
          </cell>
        </row>
        <row r="983">
          <cell r="A983">
            <v>603.31110000000001</v>
          </cell>
          <cell r="B983" t="str">
            <v>CONCRETE BARRIER TRANSITION TYPE NJ32SF TO S32</v>
          </cell>
          <cell r="C983" t="str">
            <v>EACH</v>
          </cell>
        </row>
        <row r="984">
          <cell r="A984">
            <v>603.31129999999996</v>
          </cell>
          <cell r="B984" t="str">
            <v>CONCRETE BARRIER TRANSITION TYPE NJ32SF TO S36</v>
          </cell>
          <cell r="C984" t="str">
            <v>EACH</v>
          </cell>
        </row>
        <row r="985">
          <cell r="A985">
            <v>603.31550000000004</v>
          </cell>
          <cell r="B985" t="str">
            <v>CONCRETE BARRIER TRANSITION TYPE NJ42SF TO S42</v>
          </cell>
          <cell r="C985" t="str">
            <v>EACH</v>
          </cell>
        </row>
        <row r="986">
          <cell r="A986">
            <v>603.3175</v>
          </cell>
          <cell r="B986" t="str">
            <v>CONCRETE BARRIER TRANSITION TYPE NJ51SF TO S42</v>
          </cell>
          <cell r="C986" t="str">
            <v>EACH</v>
          </cell>
        </row>
        <row r="987">
          <cell r="A987">
            <v>603.3211</v>
          </cell>
          <cell r="B987" t="str">
            <v>CONCRETE BARRIER TRANSITION TYPE F32SF TO S32</v>
          </cell>
          <cell r="C987" t="str">
            <v>EACH</v>
          </cell>
        </row>
        <row r="988">
          <cell r="A988">
            <v>603.32129999999995</v>
          </cell>
          <cell r="B988" t="str">
            <v>CONCRETE BARRIER TRANSITION TYPE F32SF TO S36</v>
          </cell>
          <cell r="C988" t="str">
            <v>EACH</v>
          </cell>
        </row>
        <row r="989">
          <cell r="A989">
            <v>603.32550000000003</v>
          </cell>
          <cell r="B989" t="str">
            <v>CONCRETE BARRIER TRANSITION TYPE F42SF TO S42</v>
          </cell>
          <cell r="C989" t="str">
            <v>EACH</v>
          </cell>
        </row>
        <row r="990">
          <cell r="A990">
            <v>603.32749999999999</v>
          </cell>
          <cell r="B990" t="str">
            <v>CONCRETE BARRIER TRANSITION TYPE F51SF TO S42</v>
          </cell>
          <cell r="C990" t="str">
            <v>EACH</v>
          </cell>
        </row>
        <row r="991">
          <cell r="A991">
            <v>603.3279</v>
          </cell>
          <cell r="B991" t="str">
            <v>CONCRETE BARRIER TRANSITION TYPE F51SF TO S56</v>
          </cell>
          <cell r="C991" t="str">
            <v>EACH</v>
          </cell>
        </row>
        <row r="992">
          <cell r="A992">
            <v>603.33109999999999</v>
          </cell>
          <cell r="B992" t="str">
            <v>CONCRETE BARRIER TRANSITION TYPE NJ32DF TO S32</v>
          </cell>
          <cell r="C992" t="str">
            <v>EACH</v>
          </cell>
        </row>
        <row r="993">
          <cell r="A993">
            <v>603.33130000000006</v>
          </cell>
          <cell r="B993" t="str">
            <v>CONCRETE BARRIER TRANSITION TYPE NJ32DF TO S36</v>
          </cell>
          <cell r="C993" t="str">
            <v>EACH</v>
          </cell>
        </row>
        <row r="994">
          <cell r="A994">
            <v>603.33550000000002</v>
          </cell>
          <cell r="B994" t="str">
            <v>CONCRETE BARRIER TRANSITION TYPE NJ42DF TO S42</v>
          </cell>
          <cell r="C994" t="str">
            <v>EACH</v>
          </cell>
        </row>
        <row r="995">
          <cell r="A995">
            <v>603.33749999999998</v>
          </cell>
          <cell r="B995" t="str">
            <v>CONCRETE BARRIER TRANSITION TYPE NJ51DF TO S42</v>
          </cell>
          <cell r="C995" t="str">
            <v>EACH</v>
          </cell>
        </row>
        <row r="996">
          <cell r="A996">
            <v>603.34109999999998</v>
          </cell>
          <cell r="B996" t="str">
            <v>CONCRETE BARRIER TRANSITION TYPE F32DF TO S32</v>
          </cell>
          <cell r="C996" t="str">
            <v>EACH</v>
          </cell>
        </row>
        <row r="997">
          <cell r="A997">
            <v>603.34130000000005</v>
          </cell>
          <cell r="B997" t="str">
            <v>CONCRETE BARRIER TRANSITION TYPE F32DF TO S36</v>
          </cell>
          <cell r="C997" t="str">
            <v>EACH</v>
          </cell>
        </row>
        <row r="998">
          <cell r="A998">
            <v>603.34550000000002</v>
          </cell>
          <cell r="B998" t="str">
            <v>CONCRETE BARRIER TRANSITION TYPE F42DF TO S42</v>
          </cell>
          <cell r="C998" t="str">
            <v>EACH</v>
          </cell>
        </row>
        <row r="999">
          <cell r="A999">
            <v>603.34749999999997</v>
          </cell>
          <cell r="B999" t="str">
            <v>CONCRETE BARRIER TRANSITION TYPE F51DF TO S42</v>
          </cell>
          <cell r="C999" t="str">
            <v>EACH</v>
          </cell>
        </row>
        <row r="1000">
          <cell r="A1000">
            <v>603.35130000000004</v>
          </cell>
          <cell r="B1000" t="str">
            <v>CONCRETE BARRIER TRANSITION TYPE S32 TO S36</v>
          </cell>
          <cell r="C1000" t="str">
            <v>EACH</v>
          </cell>
        </row>
        <row r="1001">
          <cell r="A1001">
            <v>603.35350000000005</v>
          </cell>
          <cell r="B1001" t="str">
            <v>CONCRETE BARRIER TRANSITION TYPE S36 TO S42</v>
          </cell>
          <cell r="C1001" t="str">
            <v>EACH</v>
          </cell>
        </row>
        <row r="1002">
          <cell r="A1002">
            <v>603.35590000000002</v>
          </cell>
          <cell r="B1002" t="str">
            <v>CONCRETE BARRIER TRANSITION TYPE S42 TO S56</v>
          </cell>
          <cell r="C1002" t="str">
            <v>EACH</v>
          </cell>
        </row>
        <row r="1003">
          <cell r="A1003">
            <v>603.36109999999996</v>
          </cell>
          <cell r="B1003" t="str">
            <v>CONCRETE BARRIER TRANSITION TYPE V32 TO S32</v>
          </cell>
          <cell r="C1003" t="str">
            <v>EACH</v>
          </cell>
        </row>
        <row r="1004">
          <cell r="A1004">
            <v>603.36130000000003</v>
          </cell>
          <cell r="B1004" t="str">
            <v>CONCRETE BARRIER TRANSITION TYPE V32 TO S36</v>
          </cell>
          <cell r="C1004" t="str">
            <v>EACH</v>
          </cell>
        </row>
        <row r="1005">
          <cell r="A1005">
            <v>603.3655</v>
          </cell>
          <cell r="B1005" t="str">
            <v>CONCRETE BARRIER TRANSITION TYPE V42 TO S42</v>
          </cell>
          <cell r="C1005" t="str">
            <v>EACH</v>
          </cell>
        </row>
        <row r="1006">
          <cell r="A1006">
            <v>603.36749999999995</v>
          </cell>
          <cell r="B1006" t="str">
            <v>CONCRETE BARRIER TRANSITION TYPE V51 TO S42</v>
          </cell>
          <cell r="C1006" t="str">
            <v>EACH</v>
          </cell>
        </row>
        <row r="1007">
          <cell r="A1007">
            <v>603.36990000000003</v>
          </cell>
          <cell r="B1007" t="str">
            <v>CONCRETE BARRIER TRANSITION TYPE V56 TO S56</v>
          </cell>
          <cell r="C1007" t="str">
            <v>EACH</v>
          </cell>
        </row>
        <row r="1008">
          <cell r="A1008">
            <v>603.79999999999995</v>
          </cell>
          <cell r="B1008" t="str">
            <v>CONCRETE BARRIER TEMPORARY PRECAST DELIVERED</v>
          </cell>
          <cell r="C1008" t="str">
            <v>LF</v>
          </cell>
        </row>
        <row r="1009">
          <cell r="A1009">
            <v>603.8125</v>
          </cell>
          <cell r="B1009" t="str">
            <v>CONCRETE BARRIER TEMPORARY PRECAST INSTALLED</v>
          </cell>
          <cell r="C1009" t="str">
            <v>LF</v>
          </cell>
        </row>
        <row r="1010">
          <cell r="A1010">
            <v>603.85050000000001</v>
          </cell>
          <cell r="B1010" t="str">
            <v>ANCHORING CONCRETE BARRIER ON BRIDGE DECKS</v>
          </cell>
          <cell r="C1010" t="str">
            <v>LF</v>
          </cell>
        </row>
        <row r="1011">
          <cell r="A1011">
            <v>604.04</v>
          </cell>
          <cell r="B1011" t="str">
            <v>SLOPE PAVING CONCRETE</v>
          </cell>
          <cell r="C1011" t="str">
            <v>SY</v>
          </cell>
        </row>
        <row r="1012">
          <cell r="A1012">
            <v>604.04999999999995</v>
          </cell>
          <cell r="B1012" t="str">
            <v>SLOPE PAVING CRUSHED AGGREGATE</v>
          </cell>
          <cell r="C1012" t="str">
            <v>SY</v>
          </cell>
        </row>
        <row r="1013">
          <cell r="A1013">
            <v>604.05999999999995</v>
          </cell>
          <cell r="B1013" t="str">
            <v>SLOPE PAVING SELECT CRUSHED MATERIAL</v>
          </cell>
          <cell r="C1013" t="str">
            <v>SY</v>
          </cell>
        </row>
        <row r="1014">
          <cell r="A1014">
            <v>606.01</v>
          </cell>
          <cell r="B1014" t="str">
            <v>RIPRAP LIGHT</v>
          </cell>
          <cell r="C1014" t="str">
            <v>CY</v>
          </cell>
        </row>
        <row r="1015">
          <cell r="A1015">
            <v>606.02</v>
          </cell>
          <cell r="B1015" t="str">
            <v>RIPRAP MEDIUM</v>
          </cell>
          <cell r="C1015" t="str">
            <v>CY</v>
          </cell>
        </row>
        <row r="1016">
          <cell r="A1016">
            <v>606.03</v>
          </cell>
          <cell r="B1016" t="str">
            <v>RIPRAP HEAVY</v>
          </cell>
          <cell r="C1016" t="str">
            <v>CY</v>
          </cell>
        </row>
        <row r="1017">
          <cell r="A1017">
            <v>606.04</v>
          </cell>
          <cell r="B1017" t="str">
            <v>RIPRAP EXTRA-HEAVY</v>
          </cell>
          <cell r="C1017" t="str">
            <v>CY</v>
          </cell>
        </row>
        <row r="1018">
          <cell r="A1018">
            <v>606.04999999999995</v>
          </cell>
          <cell r="B1018" t="str">
            <v>GROUTED RIPRAP LIGHT</v>
          </cell>
          <cell r="C1018" t="str">
            <v>CY</v>
          </cell>
        </row>
        <row r="1019">
          <cell r="A1019">
            <v>606.05999999999995</v>
          </cell>
          <cell r="B1019" t="str">
            <v>GROUTED RIPRAP MEDIUM</v>
          </cell>
          <cell r="C1019" t="str">
            <v>CY</v>
          </cell>
        </row>
        <row r="1020">
          <cell r="A1020">
            <v>606.07000000000005</v>
          </cell>
          <cell r="B1020" t="str">
            <v>GROUTED RIPRAP HEAVY</v>
          </cell>
          <cell r="C1020" t="str">
            <v>CY</v>
          </cell>
        </row>
        <row r="1021">
          <cell r="A1021">
            <v>606.08000000000004</v>
          </cell>
          <cell r="B1021" t="str">
            <v>GROUTED RIPRAP EXTRA-HEAVY</v>
          </cell>
          <cell r="C1021" t="str">
            <v>CY</v>
          </cell>
        </row>
        <row r="1022">
          <cell r="A1022">
            <v>608.00049999999999</v>
          </cell>
          <cell r="B1022" t="str">
            <v>STORM SEWER ROCK EXCAVATION</v>
          </cell>
          <cell r="C1022" t="str">
            <v>CY</v>
          </cell>
        </row>
        <row r="1023">
          <cell r="A1023">
            <v>608.01059999999995</v>
          </cell>
          <cell r="B1023" t="str">
            <v>RELAID STORM SEWER 6-INCH</v>
          </cell>
          <cell r="C1023" t="str">
            <v>LF</v>
          </cell>
        </row>
        <row r="1024">
          <cell r="A1024">
            <v>608.01080000000002</v>
          </cell>
          <cell r="B1024" t="str">
            <v>RELAID STORM SEWER 8-INCH</v>
          </cell>
          <cell r="C1024" t="str">
            <v>LF</v>
          </cell>
        </row>
        <row r="1025">
          <cell r="A1025">
            <v>608.01099999999997</v>
          </cell>
          <cell r="B1025" t="str">
            <v>RELAID STORM SEWER 10-INCH</v>
          </cell>
          <cell r="C1025" t="str">
            <v>LF</v>
          </cell>
        </row>
        <row r="1026">
          <cell r="A1026">
            <v>608.01120000000003</v>
          </cell>
          <cell r="B1026" t="str">
            <v>RELAID STORM SEWER 12-INCH</v>
          </cell>
          <cell r="C1026" t="str">
            <v>LF</v>
          </cell>
        </row>
        <row r="1027">
          <cell r="A1027">
            <v>608.01149999999996</v>
          </cell>
          <cell r="B1027" t="str">
            <v>RELAID STORM SEWER 15-INCH</v>
          </cell>
          <cell r="C1027" t="str">
            <v>LF</v>
          </cell>
        </row>
        <row r="1028">
          <cell r="A1028">
            <v>608.01179999999999</v>
          </cell>
          <cell r="B1028" t="str">
            <v>RELAID STORM SEWER 18-INCH</v>
          </cell>
          <cell r="C1028" t="str">
            <v>LF</v>
          </cell>
        </row>
        <row r="1029">
          <cell r="A1029">
            <v>608.01210000000003</v>
          </cell>
          <cell r="B1029" t="str">
            <v>RELAID STORM SEWER 21-INCH</v>
          </cell>
          <cell r="C1029" t="str">
            <v>LF</v>
          </cell>
        </row>
        <row r="1030">
          <cell r="A1030">
            <v>608.01239999999996</v>
          </cell>
          <cell r="B1030" t="str">
            <v>RELAID STORM SEWER 24-INCH</v>
          </cell>
          <cell r="C1030" t="str">
            <v>LF</v>
          </cell>
        </row>
        <row r="1031">
          <cell r="A1031">
            <v>608.0127</v>
          </cell>
          <cell r="B1031" t="str">
            <v>RELAID STORM SEWER 27-INCH</v>
          </cell>
          <cell r="C1031" t="str">
            <v>LF</v>
          </cell>
        </row>
        <row r="1032">
          <cell r="A1032">
            <v>608.01300000000003</v>
          </cell>
          <cell r="B1032" t="str">
            <v>RELAID STORM SEWER 30-INCH</v>
          </cell>
          <cell r="C1032" t="str">
            <v>LF</v>
          </cell>
        </row>
        <row r="1033">
          <cell r="A1033">
            <v>608.0136</v>
          </cell>
          <cell r="B1033" t="str">
            <v>RELAID STORM SEWER 36-INCH</v>
          </cell>
          <cell r="C1033" t="str">
            <v>LF</v>
          </cell>
        </row>
        <row r="1034">
          <cell r="A1034">
            <v>608.01419999999996</v>
          </cell>
          <cell r="B1034" t="str">
            <v>RELAID STORM SEWER 42-INCH</v>
          </cell>
          <cell r="C1034" t="str">
            <v>LF</v>
          </cell>
        </row>
        <row r="1035">
          <cell r="A1035">
            <v>608.01480000000004</v>
          </cell>
          <cell r="B1035" t="str">
            <v>RELAID STORM SEWER 48-INCH</v>
          </cell>
          <cell r="C1035" t="str">
            <v>LF</v>
          </cell>
        </row>
        <row r="1036">
          <cell r="A1036">
            <v>608.0154</v>
          </cell>
          <cell r="B1036" t="str">
            <v>RELAID STORM SEWER 54-INCH</v>
          </cell>
          <cell r="C1036" t="str">
            <v>LF</v>
          </cell>
        </row>
        <row r="1037">
          <cell r="A1037">
            <v>608.01599999999996</v>
          </cell>
          <cell r="B1037" t="str">
            <v>RELAID STORM SEWER 60-INCH</v>
          </cell>
          <cell r="C1037" t="str">
            <v>LF</v>
          </cell>
        </row>
        <row r="1038">
          <cell r="A1038">
            <v>608.01660000000004</v>
          </cell>
          <cell r="B1038" t="str">
            <v>RELAID STORM SEWER 66-INCH</v>
          </cell>
          <cell r="C1038" t="str">
            <v>LF</v>
          </cell>
        </row>
        <row r="1039">
          <cell r="A1039">
            <v>608.0172</v>
          </cell>
          <cell r="B1039" t="str">
            <v>RELAID STORM SEWER 72-INCH</v>
          </cell>
          <cell r="C1039" t="str">
            <v>LF</v>
          </cell>
        </row>
        <row r="1040">
          <cell r="A1040">
            <v>608.01779999999997</v>
          </cell>
          <cell r="B1040" t="str">
            <v>RELAID STORM SEWER 78-INCH</v>
          </cell>
          <cell r="C1040" t="str">
            <v>LF</v>
          </cell>
        </row>
        <row r="1041">
          <cell r="A1041">
            <v>608.01840000000004</v>
          </cell>
          <cell r="B1041" t="str">
            <v>RELAID STORM SEWER 84-INCH</v>
          </cell>
          <cell r="C1041" t="str">
            <v>LF</v>
          </cell>
        </row>
        <row r="1042">
          <cell r="A1042">
            <v>608.01900000000001</v>
          </cell>
          <cell r="B1042" t="str">
            <v>RELAID STORM SEWER 90-INCH</v>
          </cell>
          <cell r="C1042" t="str">
            <v>LF</v>
          </cell>
        </row>
        <row r="1043">
          <cell r="A1043">
            <v>608.01959999999997</v>
          </cell>
          <cell r="B1043" t="str">
            <v>RELAID STORM SEWER 96-INCH</v>
          </cell>
          <cell r="C1043" t="str">
            <v>LF</v>
          </cell>
        </row>
        <row r="1044">
          <cell r="A1044">
            <v>608.02120000000002</v>
          </cell>
          <cell r="B1044" t="str">
            <v>STORM SEWER PIPE REINFORCED CONCRETE CLASS II 12-INCH</v>
          </cell>
          <cell r="C1044" t="str">
            <v>LF</v>
          </cell>
        </row>
        <row r="1045">
          <cell r="A1045">
            <v>608.02149999999995</v>
          </cell>
          <cell r="B1045" t="str">
            <v>STORM SEWER PIPE REINFORCED CONCRETE CLASS II 15-INCH</v>
          </cell>
          <cell r="C1045" t="str">
            <v>LF</v>
          </cell>
        </row>
        <row r="1046">
          <cell r="A1046">
            <v>608.02179999999998</v>
          </cell>
          <cell r="B1046" t="str">
            <v>STORM SEWER PIPE REINFORCED CONCRETE CLASS II 18-INCH</v>
          </cell>
          <cell r="C1046" t="str">
            <v>LF</v>
          </cell>
        </row>
        <row r="1047">
          <cell r="A1047">
            <v>608.02210000000002</v>
          </cell>
          <cell r="B1047" t="str">
            <v>STORM SEWER PIPE REINFORCED CONCRETE CLASS II 21-INCH</v>
          </cell>
          <cell r="C1047" t="str">
            <v>LF</v>
          </cell>
        </row>
        <row r="1048">
          <cell r="A1048">
            <v>608.02239999999995</v>
          </cell>
          <cell r="B1048" t="str">
            <v>STORM SEWER PIPE REINFORCED CONCRETE CLASS II 24-INCH</v>
          </cell>
          <cell r="C1048" t="str">
            <v>LF</v>
          </cell>
        </row>
        <row r="1049">
          <cell r="A1049">
            <v>608.02269999999999</v>
          </cell>
          <cell r="B1049" t="str">
            <v>STORM SEWER PIPE REINFORCED CONCRETE CLASS II 27-INCH</v>
          </cell>
          <cell r="C1049" t="str">
            <v>LF</v>
          </cell>
        </row>
        <row r="1050">
          <cell r="A1050">
            <v>608.02300000000002</v>
          </cell>
          <cell r="B1050" t="str">
            <v>STORM SEWER PIPE REINFORCED CONCRETE CLASS II 30-INCH</v>
          </cell>
          <cell r="C1050" t="str">
            <v>LF</v>
          </cell>
        </row>
        <row r="1051">
          <cell r="A1051">
            <v>608.02359999999999</v>
          </cell>
          <cell r="B1051" t="str">
            <v>STORM SEWER PIPE REINFORCED CONCRETE CLASS II 36-INCH</v>
          </cell>
          <cell r="C1051" t="str">
            <v>LF</v>
          </cell>
        </row>
        <row r="1052">
          <cell r="A1052">
            <v>608.02419999999995</v>
          </cell>
          <cell r="B1052" t="str">
            <v>STORM SEWER PIPE REINFORCED CONCRETE CLASS II 42-INCH</v>
          </cell>
          <cell r="C1052" t="str">
            <v>LF</v>
          </cell>
        </row>
        <row r="1053">
          <cell r="A1053">
            <v>608.02480000000003</v>
          </cell>
          <cell r="B1053" t="str">
            <v>STORM SEWER PIPE REINFORCED CONCRETE CLASS II 48-INCH</v>
          </cell>
          <cell r="C1053" t="str">
            <v>LF</v>
          </cell>
        </row>
        <row r="1054">
          <cell r="A1054">
            <v>608.02539999999999</v>
          </cell>
          <cell r="B1054" t="str">
            <v>STORM SEWER PIPE REINFORCED CONCRETE CLASS II 54-INCH</v>
          </cell>
          <cell r="C1054" t="str">
            <v>LF</v>
          </cell>
        </row>
        <row r="1055">
          <cell r="A1055">
            <v>608.02599999999995</v>
          </cell>
          <cell r="B1055" t="str">
            <v>STORM SEWER PIPE REINFORCED CONCRETE CLASS II 60-INCH</v>
          </cell>
          <cell r="C1055" t="str">
            <v>LF</v>
          </cell>
        </row>
        <row r="1056">
          <cell r="A1056">
            <v>608.02660000000003</v>
          </cell>
          <cell r="B1056" t="str">
            <v>STORM SEWER PIPE REINFORCED CONCRETE CLASS II 66-INCH</v>
          </cell>
          <cell r="C1056" t="str">
            <v>LF</v>
          </cell>
        </row>
        <row r="1057">
          <cell r="A1057">
            <v>608.02719999999999</v>
          </cell>
          <cell r="B1057" t="str">
            <v>STORM SEWER PIPE REINFORCED CONCRETE CLASS II 72-INCH</v>
          </cell>
          <cell r="C1057" t="str">
            <v>LF</v>
          </cell>
        </row>
        <row r="1058">
          <cell r="A1058">
            <v>608.02779999999996</v>
          </cell>
          <cell r="B1058" t="str">
            <v>STORM SEWER PIPE REINFORCED CONCRETE CLASS II 78-INCH</v>
          </cell>
          <cell r="C1058" t="str">
            <v>LF</v>
          </cell>
        </row>
        <row r="1059">
          <cell r="A1059">
            <v>608.02840000000003</v>
          </cell>
          <cell r="B1059" t="str">
            <v>STORM SEWER PIPE REINFORCED CONCRETE CLASS II 84-INCH</v>
          </cell>
          <cell r="C1059" t="str">
            <v>LF</v>
          </cell>
        </row>
        <row r="1060">
          <cell r="A1060">
            <v>608.029</v>
          </cell>
          <cell r="B1060" t="str">
            <v>STORM SEWER PIPE REINFORCED CONCRETE CLASS II 90-INCH</v>
          </cell>
          <cell r="C1060" t="str">
            <v>LF</v>
          </cell>
        </row>
        <row r="1061">
          <cell r="A1061">
            <v>608.02959999999996</v>
          </cell>
          <cell r="B1061" t="str">
            <v>STORM SEWER PIPE REINFORCED CONCRETE CLASS II 96-INCH</v>
          </cell>
          <cell r="C1061" t="str">
            <v>LF</v>
          </cell>
        </row>
        <row r="1062">
          <cell r="A1062">
            <v>608.02970000000005</v>
          </cell>
          <cell r="B1062" t="str">
            <v>STORM SEWER PIPE REINFORCED CONCRETE CLASS II 102-INCH</v>
          </cell>
          <cell r="C1062" t="str">
            <v>LF</v>
          </cell>
        </row>
        <row r="1063">
          <cell r="A1063">
            <v>608.02980000000002</v>
          </cell>
          <cell r="B1063" t="str">
            <v>STORM SEWER PIPE REINFORCED CONCRETE CLASS II 108-INCH</v>
          </cell>
          <cell r="C1063" t="str">
            <v>LF</v>
          </cell>
        </row>
        <row r="1064">
          <cell r="A1064">
            <v>608.03120000000001</v>
          </cell>
          <cell r="B1064" t="str">
            <v>STORM SEWER PIPE REINFORCED CONCRETE CLASS III 12-INCH</v>
          </cell>
          <cell r="C1064" t="str">
            <v>LF</v>
          </cell>
        </row>
        <row r="1065">
          <cell r="A1065">
            <v>608.03150000000005</v>
          </cell>
          <cell r="B1065" t="str">
            <v>STORM SEWER PIPE REINFORCED CONCRETE CLASS III 15-INCH</v>
          </cell>
          <cell r="C1065" t="str">
            <v>LF</v>
          </cell>
        </row>
        <row r="1066">
          <cell r="A1066">
            <v>608.03179999999998</v>
          </cell>
          <cell r="B1066" t="str">
            <v>STORM SEWER PIPE REINFORCED CONCRETE CLASS III 18-INCH</v>
          </cell>
          <cell r="C1066" t="str">
            <v>LF</v>
          </cell>
        </row>
        <row r="1067">
          <cell r="A1067">
            <v>608.03210000000001</v>
          </cell>
          <cell r="B1067" t="str">
            <v>STORM SEWER PIPE REINFORCED CONCRETE CLASS III 21-INCH</v>
          </cell>
          <cell r="C1067" t="str">
            <v>LF</v>
          </cell>
        </row>
        <row r="1068">
          <cell r="A1068">
            <v>608.03240000000005</v>
          </cell>
          <cell r="B1068" t="str">
            <v>STORM SEWER PIPE REINFORCED CONCRETE CLASS III 24-INCH</v>
          </cell>
          <cell r="C1068" t="str">
            <v>LF</v>
          </cell>
        </row>
        <row r="1069">
          <cell r="A1069">
            <v>608.03269999999998</v>
          </cell>
          <cell r="B1069" t="str">
            <v>STORM SEWER PIPE REINFORCED CONCRETE CLASS III 27-INCH</v>
          </cell>
          <cell r="C1069" t="str">
            <v>LF</v>
          </cell>
        </row>
        <row r="1070">
          <cell r="A1070">
            <v>608.03300000000002</v>
          </cell>
          <cell r="B1070" t="str">
            <v>STORM SEWER PIPE REINFORCED CONCRETE CLASS III 30-INCH</v>
          </cell>
          <cell r="C1070" t="str">
            <v>LF</v>
          </cell>
        </row>
        <row r="1071">
          <cell r="A1071">
            <v>608.03359999999998</v>
          </cell>
          <cell r="B1071" t="str">
            <v>STORM SEWER PIPE REINFORCED CONCRETE CLASS III 36-INCH</v>
          </cell>
          <cell r="C1071" t="str">
            <v>LF</v>
          </cell>
        </row>
        <row r="1072">
          <cell r="A1072">
            <v>608.03420000000006</v>
          </cell>
          <cell r="B1072" t="str">
            <v>STORM SEWER PIPE REINFORCED CONCRETE CLASS III 42-INCH</v>
          </cell>
          <cell r="C1072" t="str">
            <v>LF</v>
          </cell>
        </row>
        <row r="1073">
          <cell r="A1073">
            <v>608.03480000000002</v>
          </cell>
          <cell r="B1073" t="str">
            <v>STORM SEWER PIPE REINFORCED CONCRETE CLASS III 48-INCH</v>
          </cell>
          <cell r="C1073" t="str">
            <v>LF</v>
          </cell>
        </row>
        <row r="1074">
          <cell r="A1074">
            <v>608.03539999999998</v>
          </cell>
          <cell r="B1074" t="str">
            <v>STORM SEWER PIPE REINFORCED CONCRETE CLASS III 54-INCH</v>
          </cell>
          <cell r="C1074" t="str">
            <v>LF</v>
          </cell>
        </row>
        <row r="1075">
          <cell r="A1075">
            <v>608.03599999999994</v>
          </cell>
          <cell r="B1075" t="str">
            <v>STORM SEWER PIPE REINFORCED CONCRETE CLASS III 60-INCH</v>
          </cell>
          <cell r="C1075" t="str">
            <v>LF</v>
          </cell>
        </row>
        <row r="1076">
          <cell r="A1076">
            <v>608.03660000000002</v>
          </cell>
          <cell r="B1076" t="str">
            <v>STORM SEWER PIPE REINFORCED CONCRETE CLASS III 66-INCH</v>
          </cell>
          <cell r="C1076" t="str">
            <v>LF</v>
          </cell>
        </row>
        <row r="1077">
          <cell r="A1077">
            <v>608.03719999999998</v>
          </cell>
          <cell r="B1077" t="str">
            <v>STORM SEWER PIPE REINFORCED CONCRETE CLASS III 72-INCH</v>
          </cell>
          <cell r="C1077" t="str">
            <v>LF</v>
          </cell>
        </row>
        <row r="1078">
          <cell r="A1078">
            <v>608.03779999999995</v>
          </cell>
          <cell r="B1078" t="str">
            <v>STORM SEWER PIPE REINFORCED CONCRETE CLASS III 78-INCH</v>
          </cell>
          <cell r="C1078" t="str">
            <v>LF</v>
          </cell>
        </row>
        <row r="1079">
          <cell r="A1079">
            <v>608.03840000000002</v>
          </cell>
          <cell r="B1079" t="str">
            <v>STORM SEWER PIPE REINFORCED CONCRETE CLASS III 84-INCH</v>
          </cell>
          <cell r="C1079" t="str">
            <v>LF</v>
          </cell>
        </row>
        <row r="1080">
          <cell r="A1080">
            <v>608.03899999999999</v>
          </cell>
          <cell r="B1080" t="str">
            <v>STORM SEWER PIPE REINFORCED CONCRETE CLASS III 90-INCH</v>
          </cell>
          <cell r="C1080" t="str">
            <v>LF</v>
          </cell>
        </row>
        <row r="1081">
          <cell r="A1081">
            <v>608.03959999999995</v>
          </cell>
          <cell r="B1081" t="str">
            <v>STORM SEWER PIPE REINFORCED CONCRETE CLASS III 96-INCH</v>
          </cell>
          <cell r="C1081" t="str">
            <v>LF</v>
          </cell>
        </row>
        <row r="1082">
          <cell r="A1082">
            <v>608.03970000000004</v>
          </cell>
          <cell r="B1082" t="str">
            <v>STORM SEWER PIPE REINFORCED CONCRETE CLASS III 102-INCH</v>
          </cell>
          <cell r="C1082" t="str">
            <v>LF</v>
          </cell>
        </row>
        <row r="1083">
          <cell r="A1083">
            <v>608.03980000000001</v>
          </cell>
          <cell r="B1083" t="str">
            <v>STORM SEWER PIPE REINFORCED CONCRETE CLASS III 108-INCH</v>
          </cell>
          <cell r="C1083" t="str">
            <v>LF</v>
          </cell>
        </row>
        <row r="1084">
          <cell r="A1084">
            <v>608.0412</v>
          </cell>
          <cell r="B1084" t="str">
            <v>STORM SEWER PIPE REINFORCED CONCRETE CLASS IV 12-INCH</v>
          </cell>
          <cell r="C1084" t="str">
            <v>LF</v>
          </cell>
        </row>
        <row r="1085">
          <cell r="A1085">
            <v>608.04150000000004</v>
          </cell>
          <cell r="B1085" t="str">
            <v>STORM SEWER PIPE REINFORCED CONCRETE CLASS IV 15-INCH</v>
          </cell>
          <cell r="C1085" t="str">
            <v>LF</v>
          </cell>
        </row>
        <row r="1086">
          <cell r="A1086">
            <v>608.04179999999997</v>
          </cell>
          <cell r="B1086" t="str">
            <v>STORM SEWER PIPE REINFORCED CONCRETE CLASS IV 18-INCH</v>
          </cell>
          <cell r="C1086" t="str">
            <v>LF</v>
          </cell>
        </row>
        <row r="1087">
          <cell r="A1087">
            <v>608.0421</v>
          </cell>
          <cell r="B1087" t="str">
            <v>STORM SEWER PIPE REINFORCED CONCRETE CLASS IV 21-INCH</v>
          </cell>
          <cell r="C1087" t="str">
            <v>LF</v>
          </cell>
        </row>
        <row r="1088">
          <cell r="A1088">
            <v>608.04240000000004</v>
          </cell>
          <cell r="B1088" t="str">
            <v>STORM SEWER PIPE REINFORCED CONCRETE CLASS IV 24-INCH</v>
          </cell>
          <cell r="C1088" t="str">
            <v>LF</v>
          </cell>
        </row>
        <row r="1089">
          <cell r="A1089">
            <v>608.04269999999997</v>
          </cell>
          <cell r="B1089" t="str">
            <v>STORM SEWER PIPE REINFORCED CONCRETE CLASS IV 27-INCH</v>
          </cell>
          <cell r="C1089" t="str">
            <v>LF</v>
          </cell>
        </row>
        <row r="1090">
          <cell r="A1090">
            <v>608.04300000000001</v>
          </cell>
          <cell r="B1090" t="str">
            <v>STORM SEWER PIPE REINFORCED CONCRETE CLASS IV 30-INCH</v>
          </cell>
          <cell r="C1090" t="str">
            <v>LF</v>
          </cell>
        </row>
        <row r="1091">
          <cell r="A1091">
            <v>608.04359999999997</v>
          </cell>
          <cell r="B1091" t="str">
            <v>STORM SEWER PIPE REINFORCED CONCRETE CLASS IV 36-INCH</v>
          </cell>
          <cell r="C1091" t="str">
            <v>LF</v>
          </cell>
        </row>
        <row r="1092">
          <cell r="A1092">
            <v>608.04420000000005</v>
          </cell>
          <cell r="B1092" t="str">
            <v>STORM SEWER PIPE REINFORCED CONCRETE CLASS IV 42-INCH</v>
          </cell>
          <cell r="C1092" t="str">
            <v>LF</v>
          </cell>
        </row>
        <row r="1093">
          <cell r="A1093">
            <v>608.04480000000001</v>
          </cell>
          <cell r="B1093" t="str">
            <v>STORM SEWER PIPE REINFORCED CONCRETE CLASS IV 48-INCH</v>
          </cell>
          <cell r="C1093" t="str">
            <v>LF</v>
          </cell>
        </row>
        <row r="1094">
          <cell r="A1094">
            <v>608.04539999999997</v>
          </cell>
          <cell r="B1094" t="str">
            <v>STORM SEWER PIPE REINFORCED CONCRETE CLASS IV 54-INCH</v>
          </cell>
          <cell r="C1094" t="str">
            <v>LF</v>
          </cell>
        </row>
        <row r="1095">
          <cell r="A1095">
            <v>608.04600000000005</v>
          </cell>
          <cell r="B1095" t="str">
            <v>STORM SEWER PIPE REINFORCED CONCRETE CLASS IV 60-INCH</v>
          </cell>
          <cell r="C1095" t="str">
            <v>LF</v>
          </cell>
        </row>
        <row r="1096">
          <cell r="A1096">
            <v>608.04660000000001</v>
          </cell>
          <cell r="B1096" t="str">
            <v>STORM SEWER PIPE REINFORCED CONCRETE CLASS IV 66-INCH</v>
          </cell>
          <cell r="C1096" t="str">
            <v>LF</v>
          </cell>
        </row>
        <row r="1097">
          <cell r="A1097">
            <v>608.04719999999998</v>
          </cell>
          <cell r="B1097" t="str">
            <v>STORM SEWER PIPE REINFORCED CONCRETE CLASS IV 72-INCH</v>
          </cell>
          <cell r="C1097" t="str">
            <v>LF</v>
          </cell>
        </row>
        <row r="1098">
          <cell r="A1098">
            <v>608.04780000000005</v>
          </cell>
          <cell r="B1098" t="str">
            <v>STORM SEWER PIPE REINFORCED CONCRETE CLASS IV 78-INCH</v>
          </cell>
          <cell r="C1098" t="str">
            <v>LF</v>
          </cell>
        </row>
        <row r="1099">
          <cell r="A1099">
            <v>608.04840000000002</v>
          </cell>
          <cell r="B1099" t="str">
            <v>STORM SEWER PIPE REINFORCED CONCRETE CLASS IV 84-INCH</v>
          </cell>
          <cell r="C1099" t="str">
            <v>LF</v>
          </cell>
        </row>
        <row r="1100">
          <cell r="A1100">
            <v>608.05119999999999</v>
          </cell>
          <cell r="B1100" t="str">
            <v>STORM SEWER PIPE REINFORCED CONCRETE CLASS V 12-INCH</v>
          </cell>
          <cell r="C1100" t="str">
            <v>LF</v>
          </cell>
        </row>
        <row r="1101">
          <cell r="A1101">
            <v>608.05150000000003</v>
          </cell>
          <cell r="B1101" t="str">
            <v>STORM SEWER PIPE REINFORCED CONCRETE CLASS V 15-INCH</v>
          </cell>
          <cell r="C1101" t="str">
            <v>LF</v>
          </cell>
        </row>
        <row r="1102">
          <cell r="A1102">
            <v>608.05179999999996</v>
          </cell>
          <cell r="B1102" t="str">
            <v>STORM SEWER PIPE REINFORCED CONCRETE CLASS V 18-INCH</v>
          </cell>
          <cell r="C1102" t="str">
            <v>LF</v>
          </cell>
        </row>
        <row r="1103">
          <cell r="A1103">
            <v>608.0521</v>
          </cell>
          <cell r="B1103" t="str">
            <v>STORM SEWER PIPE REINFORCED CONCRETE CLASS V 21-INCH</v>
          </cell>
          <cell r="C1103" t="str">
            <v>LF</v>
          </cell>
        </row>
        <row r="1104">
          <cell r="A1104">
            <v>608.05240000000003</v>
          </cell>
          <cell r="B1104" t="str">
            <v>STORM SEWER PIPE REINFORCED CONCRETE CLASS V 24-INCH</v>
          </cell>
          <cell r="C1104" t="str">
            <v>LF</v>
          </cell>
        </row>
        <row r="1105">
          <cell r="A1105">
            <v>608.05269999999996</v>
          </cell>
          <cell r="B1105" t="str">
            <v>STORM SEWER PIPE REINFORCED CONCRETE CLASS V 27-INCH</v>
          </cell>
          <cell r="C1105" t="str">
            <v>LF</v>
          </cell>
        </row>
        <row r="1106">
          <cell r="A1106">
            <v>608.053</v>
          </cell>
          <cell r="B1106" t="str">
            <v>STORM SEWER PIPE REINFORCED CONCRETE CLASS V 30-INCH</v>
          </cell>
          <cell r="C1106" t="str">
            <v>LF</v>
          </cell>
        </row>
        <row r="1107">
          <cell r="A1107">
            <v>608.05359999999996</v>
          </cell>
          <cell r="B1107" t="str">
            <v>STORM SEWER PIPE REINFORCED CONCRETE CLASS V 36-INCH</v>
          </cell>
          <cell r="C1107" t="str">
            <v>LF</v>
          </cell>
        </row>
        <row r="1108">
          <cell r="A1108">
            <v>608.05420000000004</v>
          </cell>
          <cell r="B1108" t="str">
            <v>STORM SEWER PIPE REINFORCED CONCRETE CLASS V 42-INCH</v>
          </cell>
          <cell r="C1108" t="str">
            <v>LF</v>
          </cell>
        </row>
        <row r="1109">
          <cell r="A1109">
            <v>608.0548</v>
          </cell>
          <cell r="B1109" t="str">
            <v>STORM SEWER PIPE REINFORCED CONCRETE CLASS V 48-INCH</v>
          </cell>
          <cell r="C1109" t="str">
            <v>LF</v>
          </cell>
        </row>
        <row r="1110">
          <cell r="A1110">
            <v>608.05539999999996</v>
          </cell>
          <cell r="B1110" t="str">
            <v>STORM SEWER PIPE REINFORCED CONCRETE CLASS V 54-INCH</v>
          </cell>
          <cell r="C1110" t="str">
            <v>LF</v>
          </cell>
        </row>
        <row r="1111">
          <cell r="A1111">
            <v>608.05600000000004</v>
          </cell>
          <cell r="B1111" t="str">
            <v>STORM SEWER PIPE REINFORCED CONCRETE CLASS V 60-INCH</v>
          </cell>
          <cell r="C1111" t="str">
            <v>LF</v>
          </cell>
        </row>
        <row r="1112">
          <cell r="A1112">
            <v>608.0566</v>
          </cell>
          <cell r="B1112" t="str">
            <v>STORM SEWER PIPE REINFORCED CONCRETE CLASS V 66-INCH</v>
          </cell>
          <cell r="C1112" t="str">
            <v>LF</v>
          </cell>
        </row>
        <row r="1113">
          <cell r="A1113">
            <v>608.05719999999997</v>
          </cell>
          <cell r="B1113" t="str">
            <v>STORM SEWER PIPE REINFORCED CONCRETE CLASS V 72-INCH</v>
          </cell>
          <cell r="C1113" t="str">
            <v>LF</v>
          </cell>
        </row>
        <row r="1114">
          <cell r="A1114">
            <v>608.23140000000001</v>
          </cell>
          <cell r="B1114" t="str">
            <v>STORM SEWER PIPE REINFORCED CONCRETE HORIZONTAL ELLIPTICAL CLASS HE-III 14X23-INCH</v>
          </cell>
          <cell r="C1114" t="str">
            <v>LF</v>
          </cell>
        </row>
        <row r="1115">
          <cell r="A1115">
            <v>608.2319</v>
          </cell>
          <cell r="B1115" t="str">
            <v>STORM SEWER PIPE REINFORCED CONCRETE HORIZONTAL ELLIPTICAL CLASS HE-III 19X30-INCH</v>
          </cell>
          <cell r="C1115" t="str">
            <v>LF</v>
          </cell>
        </row>
        <row r="1116">
          <cell r="A1116">
            <v>608.23239999999998</v>
          </cell>
          <cell r="B1116" t="str">
            <v>STORM SEWER PIPE REINFORCED CONCRETE HORIZONTAL ELLIPTICAL CLASS HE-III 24X38-INCH</v>
          </cell>
          <cell r="C1116" t="str">
            <v>LF</v>
          </cell>
        </row>
        <row r="1117">
          <cell r="A1117">
            <v>608.23289999999997</v>
          </cell>
          <cell r="B1117" t="str">
            <v>STORM SEWER PIPE REINFORCED CONCRETE HORIZONTAL ELLIPTICAL CLASS HE-III 29X45-INCH</v>
          </cell>
          <cell r="C1117" t="str">
            <v>LF</v>
          </cell>
        </row>
        <row r="1118">
          <cell r="A1118">
            <v>608.23339999999996</v>
          </cell>
          <cell r="B1118" t="str">
            <v>STORM SEWER PIPE REINFORCED CONCRETE HORIZONTAL ELLIPTICAL CLASS HE-III 34X53-INCH</v>
          </cell>
          <cell r="C1118" t="str">
            <v>LF</v>
          </cell>
        </row>
        <row r="1119">
          <cell r="A1119">
            <v>608.23379999999997</v>
          </cell>
          <cell r="B1119" t="str">
            <v>STORM SEWER PIPE REINFORCED CONCRETE HORIZONTAL ELLIPTICAL CLASS HE-III 38X60-INCH</v>
          </cell>
          <cell r="C1119" t="str">
            <v>LF</v>
          </cell>
        </row>
        <row r="1120">
          <cell r="A1120">
            <v>608.23429999999996</v>
          </cell>
          <cell r="B1120" t="str">
            <v>STORM SEWER PIPE REINFORCED CONCRETE HORIZONTAL ELLIPTICAL CLASS HE-III 43X68-INCH</v>
          </cell>
          <cell r="C1120" t="str">
            <v>LF</v>
          </cell>
        </row>
        <row r="1121">
          <cell r="A1121">
            <v>608.23479999999995</v>
          </cell>
          <cell r="B1121" t="str">
            <v>STORM SEWER PIPE REINFORCED CONCRETE HORIZONTAL ELLIPTICAL CLASS HE-III 48X76-INCH</v>
          </cell>
          <cell r="C1121" t="str">
            <v>LF</v>
          </cell>
        </row>
        <row r="1122">
          <cell r="A1122">
            <v>608.23530000000005</v>
          </cell>
          <cell r="B1122" t="str">
            <v>STORM SEWER PIPE REINFORCED CONCRETE HORIZONTAL ELLIPTICAL CLASS HE-III 53X83-INCH</v>
          </cell>
          <cell r="C1122" t="str">
            <v>LF</v>
          </cell>
        </row>
        <row r="1123">
          <cell r="A1123">
            <v>608.23580000000004</v>
          </cell>
          <cell r="B1123" t="str">
            <v>STORM SEWER PIPE REINFORCED CONCRETE HORIZONTAL ELLIPTICAL CLASS HE-III 58X91-INCH</v>
          </cell>
          <cell r="C1123" t="str">
            <v>LF</v>
          </cell>
        </row>
        <row r="1124">
          <cell r="A1124">
            <v>608.23630000000003</v>
          </cell>
          <cell r="B1124" t="str">
            <v>STORM SEWER PIPE REINFORCED CONCRETE HORIZONTAL ELLIPTICAL CLASS HE-III 63X98-INCH</v>
          </cell>
          <cell r="C1124" t="str">
            <v>LF</v>
          </cell>
        </row>
        <row r="1125">
          <cell r="A1125">
            <v>608.23680000000002</v>
          </cell>
          <cell r="B1125" t="str">
            <v>STORM SEWER PIPE REINFORCED CONCRETE HORIZONTAL ELLIPTICAL CLASS HE-III 68X106-INCH</v>
          </cell>
          <cell r="C1125" t="str">
            <v>LF</v>
          </cell>
        </row>
        <row r="1126">
          <cell r="A1126">
            <v>608.2414</v>
          </cell>
          <cell r="B1126" t="str">
            <v>STORM SEWER PIPE REINFORCED CONCRETE HORIZONTAL ELLIPTICAL CLASS HE-IV 14X23-INCH</v>
          </cell>
          <cell r="C1126" t="str">
            <v>LF</v>
          </cell>
        </row>
        <row r="1127">
          <cell r="A1127">
            <v>608.24189999999999</v>
          </cell>
          <cell r="B1127" t="str">
            <v>STORM SEWER PIPE REINFORCED CONCRETE HORIZONTAL ELLIPTICAL CLASS HE-IV 19X30-INCH</v>
          </cell>
          <cell r="C1127" t="str">
            <v>LF</v>
          </cell>
        </row>
        <row r="1128">
          <cell r="A1128">
            <v>608.24239999999998</v>
          </cell>
          <cell r="B1128" t="str">
            <v>STORM SEWER PIPE REINFORCED CONCRETE HORIZONTAL ELLIPTICAL CLASS HE-IV 24X38-INCH</v>
          </cell>
          <cell r="C1128" t="str">
            <v>LF</v>
          </cell>
        </row>
        <row r="1129">
          <cell r="A1129">
            <v>608.24289999999996</v>
          </cell>
          <cell r="B1129" t="str">
            <v>STORM SEWER PIPE REINFORCED CONCRETE HORIZONTAL ELLIPTICAL CLASS HE-IV 29X45-INCH</v>
          </cell>
          <cell r="C1129" t="str">
            <v>LF</v>
          </cell>
        </row>
        <row r="1130">
          <cell r="A1130">
            <v>608.24339999999995</v>
          </cell>
          <cell r="B1130" t="str">
            <v>STORM SEWER PIPE REINFORCED CONCRETE HORIZONTAL ELLIPTICAL CLASS HE-IV 34X53-INCH</v>
          </cell>
          <cell r="C1130" t="str">
            <v>LF</v>
          </cell>
        </row>
        <row r="1131">
          <cell r="A1131">
            <v>608.30119999999999</v>
          </cell>
          <cell r="B1131" t="str">
            <v>STORM SEWER PIPE CLASS III-A 12-INCH</v>
          </cell>
          <cell r="C1131" t="str">
            <v>LF</v>
          </cell>
        </row>
        <row r="1132">
          <cell r="A1132">
            <v>608.30150000000003</v>
          </cell>
          <cell r="B1132" t="str">
            <v>STORM SEWER PIPE CLASS III-A 15-INCH</v>
          </cell>
          <cell r="C1132" t="str">
            <v>LF</v>
          </cell>
        </row>
        <row r="1133">
          <cell r="A1133">
            <v>608.30179999999996</v>
          </cell>
          <cell r="B1133" t="str">
            <v>STORM SEWER PIPE CLASS III-A 18-INCH</v>
          </cell>
          <cell r="C1133" t="str">
            <v>LF</v>
          </cell>
        </row>
        <row r="1134">
          <cell r="A1134">
            <v>608.3021</v>
          </cell>
          <cell r="B1134" t="str">
            <v>STORM SEWER PIPE CLASS III-A 21-INCH</v>
          </cell>
          <cell r="C1134" t="str">
            <v>LF</v>
          </cell>
        </row>
        <row r="1135">
          <cell r="A1135">
            <v>608.30240000000003</v>
          </cell>
          <cell r="B1135" t="str">
            <v>STORM SEWER PIPE CLASS III-A 24-INCH</v>
          </cell>
          <cell r="C1135" t="str">
            <v>LF</v>
          </cell>
        </row>
        <row r="1136">
          <cell r="A1136">
            <v>608.30269999999996</v>
          </cell>
          <cell r="B1136" t="str">
            <v>STORM SEWER PIPE CLASS III-A 27-INCH</v>
          </cell>
          <cell r="C1136" t="str">
            <v>LF</v>
          </cell>
        </row>
        <row r="1137">
          <cell r="A1137">
            <v>608.303</v>
          </cell>
          <cell r="B1137" t="str">
            <v>STORM SEWER PIPE CLASS III-A 30-INCH</v>
          </cell>
          <cell r="C1137" t="str">
            <v>LF</v>
          </cell>
        </row>
        <row r="1138">
          <cell r="A1138">
            <v>608.30359999999996</v>
          </cell>
          <cell r="B1138" t="str">
            <v>STORM SEWER PIPE CLASS III-A 36-INCH</v>
          </cell>
          <cell r="C1138" t="str">
            <v>LF</v>
          </cell>
        </row>
        <row r="1139">
          <cell r="A1139">
            <v>608.36120000000005</v>
          </cell>
          <cell r="B1139" t="str">
            <v>STORM SEWER PIPE CLASS III-B 12-INCH</v>
          </cell>
          <cell r="C1139" t="str">
            <v>LF</v>
          </cell>
        </row>
        <row r="1140">
          <cell r="A1140">
            <v>608.36149999999998</v>
          </cell>
          <cell r="B1140" t="str">
            <v>STORM SEWER PIPE CLASS III-B 15-INCH</v>
          </cell>
          <cell r="C1140" t="str">
            <v>LF</v>
          </cell>
        </row>
        <row r="1141">
          <cell r="A1141">
            <v>608.36180000000002</v>
          </cell>
          <cell r="B1141" t="str">
            <v>STORM SEWER PIPE CLASS III-B 18-INCH</v>
          </cell>
          <cell r="C1141" t="str">
            <v>LF</v>
          </cell>
        </row>
        <row r="1142">
          <cell r="A1142">
            <v>608.36210000000005</v>
          </cell>
          <cell r="B1142" t="str">
            <v>STORM SEWER PIPE CLASS III-B 21-INCH</v>
          </cell>
          <cell r="C1142" t="str">
            <v>LF</v>
          </cell>
        </row>
        <row r="1143">
          <cell r="A1143">
            <v>608.36239999999998</v>
          </cell>
          <cell r="B1143" t="str">
            <v>STORM SEWER PIPE CLASS III-B 24-INCH</v>
          </cell>
          <cell r="C1143" t="str">
            <v>LF</v>
          </cell>
        </row>
        <row r="1144">
          <cell r="A1144">
            <v>608.36270000000002</v>
          </cell>
          <cell r="B1144" t="str">
            <v>STORM SEWER PIPE CLASS III-B 27-INCH</v>
          </cell>
          <cell r="C1144" t="str">
            <v>LF</v>
          </cell>
        </row>
        <row r="1145">
          <cell r="A1145">
            <v>608.36300000000006</v>
          </cell>
          <cell r="B1145" t="str">
            <v>STORM SEWER PIPE CLASS III-B 30-INCH</v>
          </cell>
          <cell r="C1145" t="str">
            <v>LF</v>
          </cell>
        </row>
        <row r="1146">
          <cell r="A1146">
            <v>608.36360000000002</v>
          </cell>
          <cell r="B1146" t="str">
            <v>STORM SEWER PIPE CLASS III-B 36-INCH</v>
          </cell>
          <cell r="C1146" t="str">
            <v>LF</v>
          </cell>
        </row>
        <row r="1147">
          <cell r="A1147">
            <v>608.60059999999999</v>
          </cell>
          <cell r="B1147" t="str">
            <v>STORM SEWER PIPE COMPOSITE 6-INCH</v>
          </cell>
          <cell r="C1147" t="str">
            <v>LF</v>
          </cell>
        </row>
        <row r="1148">
          <cell r="A1148">
            <v>608.60080000000005</v>
          </cell>
          <cell r="B1148" t="str">
            <v>STORM SEWER PIPE COMPOSITE 8-INCH</v>
          </cell>
          <cell r="C1148" t="str">
            <v>LF</v>
          </cell>
        </row>
        <row r="1149">
          <cell r="A1149">
            <v>608.601</v>
          </cell>
          <cell r="B1149" t="str">
            <v>STORM SEWER PIPE COMPOSITE 10-INCH</v>
          </cell>
          <cell r="C1149" t="str">
            <v>LF</v>
          </cell>
        </row>
        <row r="1150">
          <cell r="A1150">
            <v>608.60119999999995</v>
          </cell>
          <cell r="B1150" t="str">
            <v>STORM SEWER PIPE COMPOSITE 12-INCH</v>
          </cell>
          <cell r="C1150" t="str">
            <v>LF</v>
          </cell>
        </row>
        <row r="1151">
          <cell r="A1151">
            <v>608.60149999999999</v>
          </cell>
          <cell r="B1151" t="str">
            <v>STORM SEWER PIPE COMPOSITE 15-INCH</v>
          </cell>
          <cell r="C1151" t="str">
            <v>LF</v>
          </cell>
        </row>
        <row r="1152">
          <cell r="A1152">
            <v>611.04100000000005</v>
          </cell>
          <cell r="B1152" t="str">
            <v>RECONSTRUCTING CATCH BASINS</v>
          </cell>
          <cell r="C1152" t="str">
            <v>EACH</v>
          </cell>
        </row>
        <row r="1153">
          <cell r="A1153">
            <v>611.04200000000003</v>
          </cell>
          <cell r="B1153" t="str">
            <v>RECONSTRUCTING MANHOLES</v>
          </cell>
          <cell r="C1153" t="str">
            <v>EACH</v>
          </cell>
        </row>
        <row r="1154">
          <cell r="A1154">
            <v>611.04300000000001</v>
          </cell>
          <cell r="B1154" t="str">
            <v>RECONSTRUCTING INLETS</v>
          </cell>
          <cell r="C1154" t="str">
            <v>EACH</v>
          </cell>
        </row>
        <row r="1155">
          <cell r="A1155">
            <v>611.053</v>
          </cell>
          <cell r="B1155" t="str">
            <v>MANHOLE COVERS TYPE J</v>
          </cell>
          <cell r="C1155" t="str">
            <v>EACH</v>
          </cell>
        </row>
        <row r="1156">
          <cell r="A1156">
            <v>611.05349999999999</v>
          </cell>
          <cell r="B1156" t="str">
            <v>MANHOLE COVERS TYPE J-SPECIAL</v>
          </cell>
          <cell r="C1156" t="str">
            <v>EACH</v>
          </cell>
        </row>
        <row r="1157">
          <cell r="A1157">
            <v>611.05399999999997</v>
          </cell>
          <cell r="B1157" t="str">
            <v>MANHOLE COVERS TYPE K</v>
          </cell>
          <cell r="C1157" t="str">
            <v>EACH</v>
          </cell>
        </row>
        <row r="1158">
          <cell r="A1158">
            <v>611.05449999999996</v>
          </cell>
          <cell r="B1158" t="str">
            <v>MANHOLE COVERS TYPE L</v>
          </cell>
          <cell r="C1158" t="str">
            <v>EACH</v>
          </cell>
        </row>
        <row r="1159">
          <cell r="A1159">
            <v>611.05499999999995</v>
          </cell>
          <cell r="B1159" t="str">
            <v>MANHOLE COVERS TYPE M</v>
          </cell>
          <cell r="C1159" t="str">
            <v>EACH</v>
          </cell>
        </row>
        <row r="1160">
          <cell r="A1160">
            <v>611.05520000000001</v>
          </cell>
          <cell r="B1160" t="str">
            <v>MANHOLE COVERS TYPE M-COMMUNICATIONS</v>
          </cell>
          <cell r="C1160" t="str">
            <v>EACH</v>
          </cell>
        </row>
        <row r="1161">
          <cell r="A1161">
            <v>611.05550000000005</v>
          </cell>
          <cell r="B1161" t="str">
            <v>MANHOLE COVERS TYPE Q</v>
          </cell>
          <cell r="C1161" t="str">
            <v>EACH</v>
          </cell>
        </row>
        <row r="1162">
          <cell r="A1162">
            <v>611.0557</v>
          </cell>
          <cell r="B1162" t="str">
            <v>MANHOLE COVERS TYPE Q-COMMUNICATIONS</v>
          </cell>
          <cell r="C1162" t="str">
            <v>EACH</v>
          </cell>
        </row>
        <row r="1163">
          <cell r="A1163">
            <v>611.05999999999995</v>
          </cell>
          <cell r="B1163" t="str">
            <v>INLET COVERS TYPE A</v>
          </cell>
          <cell r="C1163" t="str">
            <v>EACH</v>
          </cell>
        </row>
        <row r="1164">
          <cell r="A1164">
            <v>611.06029999999998</v>
          </cell>
          <cell r="B1164" t="str">
            <v>INLET COVERS TYPE A-S</v>
          </cell>
          <cell r="C1164" t="str">
            <v>EACH</v>
          </cell>
        </row>
        <row r="1165">
          <cell r="A1165">
            <v>611.06060000000002</v>
          </cell>
          <cell r="B1165" t="str">
            <v>INLET COVERS TYPE B</v>
          </cell>
          <cell r="C1165" t="str">
            <v>EACH</v>
          </cell>
        </row>
        <row r="1166">
          <cell r="A1166">
            <v>611.06089999999995</v>
          </cell>
          <cell r="B1166" t="str">
            <v>INLET COVERS TYPE B-A</v>
          </cell>
          <cell r="C1166" t="str">
            <v>EACH</v>
          </cell>
        </row>
        <row r="1167">
          <cell r="A1167">
            <v>611.06100000000004</v>
          </cell>
          <cell r="B1167" t="str">
            <v>INLET COVERS TYPE BW</v>
          </cell>
          <cell r="C1167" t="str">
            <v>EACH</v>
          </cell>
        </row>
        <row r="1168">
          <cell r="A1168">
            <v>611.06119999999999</v>
          </cell>
          <cell r="B1168" t="str">
            <v>INLET COVERS TYPE C</v>
          </cell>
          <cell r="C1168" t="str">
            <v>EACH</v>
          </cell>
        </row>
        <row r="1169">
          <cell r="A1169">
            <v>611.06150000000002</v>
          </cell>
          <cell r="B1169" t="str">
            <v>INLET COVERS TYPE F</v>
          </cell>
          <cell r="C1169" t="str">
            <v>EACH</v>
          </cell>
        </row>
        <row r="1170">
          <cell r="A1170">
            <v>611.06240000000003</v>
          </cell>
          <cell r="B1170" t="str">
            <v>INLET COVERS TYPE H</v>
          </cell>
          <cell r="C1170" t="str">
            <v>EACH</v>
          </cell>
        </row>
        <row r="1171">
          <cell r="A1171">
            <v>611.06269999999995</v>
          </cell>
          <cell r="B1171" t="str">
            <v>INLET COVERS TYPE HM</v>
          </cell>
          <cell r="C1171" t="str">
            <v>EACH</v>
          </cell>
        </row>
        <row r="1172">
          <cell r="A1172">
            <v>611.06299999999999</v>
          </cell>
          <cell r="B1172" t="str">
            <v>INLET COVERS TYPE HM-GJ</v>
          </cell>
          <cell r="C1172" t="str">
            <v>EACH</v>
          </cell>
        </row>
        <row r="1173">
          <cell r="A1173">
            <v>611.06330000000003</v>
          </cell>
          <cell r="B1173" t="str">
            <v>INLET COVERS TYPE HM-GJ-S</v>
          </cell>
          <cell r="C1173" t="str">
            <v>EACH</v>
          </cell>
        </row>
        <row r="1174">
          <cell r="A1174">
            <v>611.06359999999995</v>
          </cell>
          <cell r="B1174" t="str">
            <v>INLET COVERS TYPE HM-S</v>
          </cell>
          <cell r="C1174" t="str">
            <v>EACH</v>
          </cell>
        </row>
        <row r="1175">
          <cell r="A1175">
            <v>611.06389999999999</v>
          </cell>
          <cell r="B1175" t="str">
            <v>INLET COVERS TYPE H-S</v>
          </cell>
          <cell r="C1175" t="str">
            <v>EACH</v>
          </cell>
        </row>
        <row r="1176">
          <cell r="A1176">
            <v>611.06420000000003</v>
          </cell>
          <cell r="B1176" t="str">
            <v>INLET COVERS TYPE MS</v>
          </cell>
          <cell r="C1176" t="str">
            <v>EACH</v>
          </cell>
        </row>
        <row r="1177">
          <cell r="A1177">
            <v>611.06449999999995</v>
          </cell>
          <cell r="B1177" t="str">
            <v>INLET COVERS TYPE MS-A</v>
          </cell>
          <cell r="C1177" t="str">
            <v>EACH</v>
          </cell>
        </row>
        <row r="1178">
          <cell r="A1178">
            <v>611.06479999999999</v>
          </cell>
          <cell r="B1178" t="str">
            <v>INLET COVERS TYPE R</v>
          </cell>
          <cell r="C1178" t="str">
            <v>EACH</v>
          </cell>
        </row>
        <row r="1179">
          <cell r="A1179">
            <v>611.06510000000003</v>
          </cell>
          <cell r="B1179" t="str">
            <v>INLET COVERS TYPE S</v>
          </cell>
          <cell r="C1179" t="str">
            <v>EACH</v>
          </cell>
        </row>
        <row r="1180">
          <cell r="A1180">
            <v>611.0652</v>
          </cell>
          <cell r="B1180" t="str">
            <v>INLET COVERS TYPE T</v>
          </cell>
          <cell r="C1180" t="str">
            <v>EACH</v>
          </cell>
        </row>
        <row r="1181">
          <cell r="A1181">
            <v>611.06539999999995</v>
          </cell>
          <cell r="B1181" t="str">
            <v>INLET COVERS TYPE V</v>
          </cell>
          <cell r="C1181" t="str">
            <v>EACH</v>
          </cell>
        </row>
        <row r="1182">
          <cell r="A1182">
            <v>611.06569999999999</v>
          </cell>
          <cell r="B1182" t="str">
            <v>INLET COVERS TYPE W</v>
          </cell>
          <cell r="C1182" t="str">
            <v>EACH</v>
          </cell>
        </row>
        <row r="1183">
          <cell r="A1183">
            <v>611.06600000000003</v>
          </cell>
          <cell r="B1183" t="str">
            <v>INLET COVERS TYPE WM</v>
          </cell>
          <cell r="C1183" t="str">
            <v>EACH</v>
          </cell>
        </row>
        <row r="1184">
          <cell r="A1184">
            <v>611.06629999999996</v>
          </cell>
          <cell r="B1184" t="str">
            <v>INLET COVERS TYPE X</v>
          </cell>
          <cell r="C1184" t="str">
            <v>EACH</v>
          </cell>
        </row>
        <row r="1185">
          <cell r="A1185">
            <v>611.06659999999999</v>
          </cell>
          <cell r="B1185" t="str">
            <v>INLET COVERS TYPE Z</v>
          </cell>
          <cell r="C1185" t="str">
            <v>EACH</v>
          </cell>
        </row>
        <row r="1186">
          <cell r="A1186">
            <v>611.10029999999995</v>
          </cell>
          <cell r="B1186" t="str">
            <v>CATCH BASINS 3-FT DIAMETER</v>
          </cell>
          <cell r="C1186" t="str">
            <v>EACH</v>
          </cell>
        </row>
        <row r="1187">
          <cell r="A1187">
            <v>611.10040000000004</v>
          </cell>
          <cell r="B1187" t="str">
            <v>CATCH BASINS 4-FT DIAMETER</v>
          </cell>
          <cell r="C1187" t="str">
            <v>EACH</v>
          </cell>
        </row>
        <row r="1188">
          <cell r="A1188">
            <v>611.10050000000001</v>
          </cell>
          <cell r="B1188" t="str">
            <v>CATCH BASINS 5-FT DIAMETER</v>
          </cell>
          <cell r="C1188" t="str">
            <v>EACH</v>
          </cell>
        </row>
        <row r="1189">
          <cell r="A1189">
            <v>611.10059999999999</v>
          </cell>
          <cell r="B1189" t="str">
            <v>CATCH BASINS 6-FT DIAMETER</v>
          </cell>
          <cell r="C1189" t="str">
            <v>EACH</v>
          </cell>
        </row>
        <row r="1190">
          <cell r="A1190">
            <v>611.12300000000005</v>
          </cell>
          <cell r="B1190" t="str">
            <v>CATCH BASINS 2X3-FT</v>
          </cell>
          <cell r="C1190" t="str">
            <v>EACH</v>
          </cell>
        </row>
        <row r="1191">
          <cell r="A1191">
            <v>611.12530000000004</v>
          </cell>
          <cell r="B1191" t="str">
            <v>CATCH BASINS 2.5X3-FT</v>
          </cell>
          <cell r="C1191" t="str">
            <v>EACH</v>
          </cell>
        </row>
        <row r="1192">
          <cell r="A1192">
            <v>611.20029999999997</v>
          </cell>
          <cell r="B1192" t="str">
            <v>MANHOLES 3-FT DIAMETER</v>
          </cell>
          <cell r="C1192" t="str">
            <v>EACH</v>
          </cell>
        </row>
        <row r="1193">
          <cell r="A1193">
            <v>611.20039999999995</v>
          </cell>
          <cell r="B1193" t="str">
            <v>MANHOLES 4-FT DIAMETER</v>
          </cell>
          <cell r="C1193" t="str">
            <v>EACH</v>
          </cell>
        </row>
        <row r="1194">
          <cell r="A1194">
            <v>611.20050000000003</v>
          </cell>
          <cell r="B1194" t="str">
            <v>MANHOLES 5-FT DIAMETER</v>
          </cell>
          <cell r="C1194" t="str">
            <v>EACH</v>
          </cell>
        </row>
        <row r="1195">
          <cell r="A1195">
            <v>611.20060000000001</v>
          </cell>
          <cell r="B1195" t="str">
            <v>MANHOLES 6-FT DIAMETER</v>
          </cell>
          <cell r="C1195" t="str">
            <v>EACH</v>
          </cell>
        </row>
        <row r="1196">
          <cell r="A1196">
            <v>611.20069999999998</v>
          </cell>
          <cell r="B1196" t="str">
            <v>MANHOLES 7-FT DIAMETER</v>
          </cell>
          <cell r="C1196" t="str">
            <v>EACH</v>
          </cell>
        </row>
        <row r="1197">
          <cell r="A1197">
            <v>611.20079999999996</v>
          </cell>
          <cell r="B1197" t="str">
            <v>MANHOLES 8-FT DIAMETER</v>
          </cell>
          <cell r="C1197" t="str">
            <v>EACH</v>
          </cell>
        </row>
        <row r="1198">
          <cell r="A1198">
            <v>611.20330000000001</v>
          </cell>
          <cell r="B1198" t="str">
            <v>MANHOLES 3X3-FT</v>
          </cell>
          <cell r="C1198" t="str">
            <v>EACH</v>
          </cell>
        </row>
        <row r="1199">
          <cell r="A1199">
            <v>611.20439999999996</v>
          </cell>
          <cell r="B1199" t="str">
            <v>MANHOLES 4X4-FT</v>
          </cell>
          <cell r="C1199" t="str">
            <v>EACH</v>
          </cell>
        </row>
        <row r="1200">
          <cell r="A1200">
            <v>611.20550000000003</v>
          </cell>
          <cell r="B1200" t="str">
            <v>MANHOLES 5X5-FT</v>
          </cell>
          <cell r="C1200" t="str">
            <v>EACH</v>
          </cell>
        </row>
        <row r="1201">
          <cell r="A1201">
            <v>611.20659999999998</v>
          </cell>
          <cell r="B1201" t="str">
            <v>MANHOLES 6X6-FT</v>
          </cell>
          <cell r="C1201" t="str">
            <v>EACH</v>
          </cell>
        </row>
        <row r="1202">
          <cell r="A1202">
            <v>611.21040000000005</v>
          </cell>
          <cell r="B1202" t="str">
            <v>MANHOLES COMMUNICATION 4-FT DIAMETER</v>
          </cell>
          <cell r="C1202" t="str">
            <v>EACH</v>
          </cell>
        </row>
        <row r="1203">
          <cell r="A1203">
            <v>611.25040000000001</v>
          </cell>
          <cell r="B1203" t="str">
            <v>MANHOLES VARIABLE TEE 4-FT DIAMETER</v>
          </cell>
          <cell r="C1203" t="str">
            <v>EACH</v>
          </cell>
        </row>
        <row r="1204">
          <cell r="A1204">
            <v>611.2604</v>
          </cell>
          <cell r="B1204" t="str">
            <v>MANHOLES VARIABLE SPECIAL 4-FT DIAMETER</v>
          </cell>
          <cell r="C1204" t="str">
            <v>EACH</v>
          </cell>
        </row>
        <row r="1205">
          <cell r="A1205">
            <v>611.30029999999999</v>
          </cell>
          <cell r="B1205" t="str">
            <v>INLETS 3-FT DIAMETER</v>
          </cell>
          <cell r="C1205" t="str">
            <v>EACH</v>
          </cell>
        </row>
        <row r="1206">
          <cell r="A1206">
            <v>611.30039999999997</v>
          </cell>
          <cell r="B1206" t="str">
            <v>INLETS 4-FT DIAMETER</v>
          </cell>
          <cell r="C1206" t="str">
            <v>EACH</v>
          </cell>
        </row>
        <row r="1207">
          <cell r="A1207">
            <v>611.322</v>
          </cell>
          <cell r="B1207" t="str">
            <v>INLETS 2X2-FT</v>
          </cell>
          <cell r="C1207" t="str">
            <v>EACH</v>
          </cell>
        </row>
        <row r="1208">
          <cell r="A1208">
            <v>611.32249999999999</v>
          </cell>
          <cell r="B1208" t="str">
            <v>INLETS 2X2.5-FT</v>
          </cell>
          <cell r="C1208" t="str">
            <v>EACH</v>
          </cell>
        </row>
        <row r="1209">
          <cell r="A1209">
            <v>611.32299999999998</v>
          </cell>
          <cell r="B1209" t="str">
            <v>INLETS 2X3-FT</v>
          </cell>
          <cell r="C1209" t="str">
            <v>EACH</v>
          </cell>
        </row>
        <row r="1210">
          <cell r="A1210">
            <v>611.32529999999997</v>
          </cell>
          <cell r="B1210" t="str">
            <v>INLETS 2.5X3-FT</v>
          </cell>
          <cell r="C1210" t="str">
            <v>EACH</v>
          </cell>
        </row>
        <row r="1211">
          <cell r="A1211">
            <v>611.39009999999996</v>
          </cell>
          <cell r="B1211" t="str">
            <v>INLETS MEDIAN 1 GRATE</v>
          </cell>
          <cell r="C1211" t="str">
            <v>EACH</v>
          </cell>
        </row>
        <row r="1212">
          <cell r="A1212">
            <v>611.39020000000005</v>
          </cell>
          <cell r="B1212" t="str">
            <v>INLETS MEDIAN 2 GRATE</v>
          </cell>
          <cell r="C1212" t="str">
            <v>EACH</v>
          </cell>
        </row>
        <row r="1213">
          <cell r="A1213">
            <v>611.39030000000002</v>
          </cell>
          <cell r="B1213" t="str">
            <v>INLETS MEDIAN 3 GRATE</v>
          </cell>
          <cell r="C1213" t="str">
            <v>EACH</v>
          </cell>
        </row>
        <row r="1214">
          <cell r="A1214">
            <v>611.3904</v>
          </cell>
          <cell r="B1214" t="str">
            <v>INLETS MEDIAN 4 GRATE</v>
          </cell>
          <cell r="C1214" t="str">
            <v>EACH</v>
          </cell>
        </row>
        <row r="1215">
          <cell r="A1215">
            <v>611.81050000000005</v>
          </cell>
          <cell r="B1215" t="str">
            <v>ADJUSTING CATCH BASIN COVERS</v>
          </cell>
          <cell r="C1215" t="str">
            <v>EACH</v>
          </cell>
        </row>
        <row r="1216">
          <cell r="A1216">
            <v>611.81100000000004</v>
          </cell>
          <cell r="B1216" t="str">
            <v>ADJUSTING MANHOLE COVERS</v>
          </cell>
          <cell r="C1216" t="str">
            <v>EACH</v>
          </cell>
        </row>
        <row r="1217">
          <cell r="A1217">
            <v>611.81150000000002</v>
          </cell>
          <cell r="B1217" t="str">
            <v>ADJUSTING INLET COVERS</v>
          </cell>
          <cell r="C1217" t="str">
            <v>EACH</v>
          </cell>
        </row>
        <row r="1218">
          <cell r="A1218">
            <v>611.97050000000002</v>
          </cell>
          <cell r="B1218" t="str">
            <v>SALVAGED MANHOLE COVERS</v>
          </cell>
          <cell r="C1218" t="str">
            <v>EACH</v>
          </cell>
        </row>
        <row r="1219">
          <cell r="A1219">
            <v>611.971</v>
          </cell>
          <cell r="B1219" t="str">
            <v>SALVAGED INLET COVERS</v>
          </cell>
          <cell r="C1219" t="str">
            <v>EACH</v>
          </cell>
        </row>
        <row r="1220">
          <cell r="A1220">
            <v>612.0104</v>
          </cell>
          <cell r="B1220" t="str">
            <v>PIPE UNDERDRAIN 4-INCH</v>
          </cell>
          <cell r="C1220" t="str">
            <v>LF</v>
          </cell>
        </row>
        <row r="1221">
          <cell r="A1221">
            <v>612.01059999999995</v>
          </cell>
          <cell r="B1221" t="str">
            <v>PIPE UNDERDRAIN 6-INCH</v>
          </cell>
          <cell r="C1221" t="str">
            <v>LF</v>
          </cell>
        </row>
        <row r="1222">
          <cell r="A1222">
            <v>612.01080000000002</v>
          </cell>
          <cell r="B1222" t="str">
            <v>PIPE UNDERDRAIN 8-INCH</v>
          </cell>
          <cell r="C1222" t="str">
            <v>LF</v>
          </cell>
        </row>
        <row r="1223">
          <cell r="A1223">
            <v>612.01099999999997</v>
          </cell>
          <cell r="B1223" t="str">
            <v>PIPE UNDERDRAIN 10-INCH</v>
          </cell>
          <cell r="C1223" t="str">
            <v>LF</v>
          </cell>
        </row>
        <row r="1224">
          <cell r="A1224">
            <v>612.01120000000003</v>
          </cell>
          <cell r="B1224" t="str">
            <v>PIPE UNDERDRAIN 12-INCH</v>
          </cell>
          <cell r="C1224" t="str">
            <v>LF</v>
          </cell>
        </row>
        <row r="1225">
          <cell r="A1225">
            <v>612.01149999999996</v>
          </cell>
          <cell r="B1225" t="str">
            <v>PIPE UNDERDRAIN 15-INCH</v>
          </cell>
          <cell r="C1225" t="str">
            <v>LF</v>
          </cell>
        </row>
        <row r="1226">
          <cell r="A1226">
            <v>612.01179999999999</v>
          </cell>
          <cell r="B1226" t="str">
            <v>PIPE UNDERDRAIN 18-INCH</v>
          </cell>
          <cell r="C1226" t="str">
            <v>LF</v>
          </cell>
        </row>
        <row r="1227">
          <cell r="A1227">
            <v>612.01210000000003</v>
          </cell>
          <cell r="B1227" t="str">
            <v>PIPE UNDERDRAIN 21-INCH</v>
          </cell>
          <cell r="C1227" t="str">
            <v>LF</v>
          </cell>
        </row>
        <row r="1228">
          <cell r="A1228">
            <v>612.0204</v>
          </cell>
          <cell r="B1228" t="str">
            <v>PIPE UNDERDRAIN UNPERFORATED 4-INCH</v>
          </cell>
          <cell r="C1228" t="str">
            <v>LF</v>
          </cell>
        </row>
        <row r="1229">
          <cell r="A1229">
            <v>612.02059999999994</v>
          </cell>
          <cell r="B1229" t="str">
            <v>PIPE UNDERDRAIN UNPERFORATED 6-INCH</v>
          </cell>
          <cell r="C1229" t="str">
            <v>LF</v>
          </cell>
        </row>
        <row r="1230">
          <cell r="A1230">
            <v>612.02080000000001</v>
          </cell>
          <cell r="B1230" t="str">
            <v>PIPE UNDERDRAIN UNPERFORATED 8-INCH</v>
          </cell>
          <cell r="C1230" t="str">
            <v>LF</v>
          </cell>
        </row>
        <row r="1231">
          <cell r="A1231">
            <v>612.02099999999996</v>
          </cell>
          <cell r="B1231" t="str">
            <v>PIPE UNDERDRAIN UNPERFORATED 10-INCH</v>
          </cell>
          <cell r="C1231" t="str">
            <v>LF</v>
          </cell>
        </row>
        <row r="1232">
          <cell r="A1232">
            <v>612.02120000000002</v>
          </cell>
          <cell r="B1232" t="str">
            <v>PIPE UNDERDRAIN UNPERFORATED 12-INCH</v>
          </cell>
          <cell r="C1232" t="str">
            <v>LF</v>
          </cell>
        </row>
        <row r="1233">
          <cell r="A1233">
            <v>612.02149999999995</v>
          </cell>
          <cell r="B1233" t="str">
            <v>PIPE UNDERDRAIN UNPERFORATED 15-INCH</v>
          </cell>
          <cell r="C1233" t="str">
            <v>LF</v>
          </cell>
        </row>
        <row r="1234">
          <cell r="A1234">
            <v>612.02179999999998</v>
          </cell>
          <cell r="B1234" t="str">
            <v>PIPE UNDERDRAIN UNPERFORATED 18-INCH</v>
          </cell>
          <cell r="C1234" t="str">
            <v>LF</v>
          </cell>
        </row>
        <row r="1235">
          <cell r="A1235">
            <v>612.02210000000002</v>
          </cell>
          <cell r="B1235" t="str">
            <v>PIPE UNDERDRAIN UNPERFORATED 21-INCH</v>
          </cell>
          <cell r="C1235" t="str">
            <v>LF</v>
          </cell>
        </row>
        <row r="1236">
          <cell r="A1236">
            <v>612.04039999999998</v>
          </cell>
          <cell r="B1236" t="str">
            <v>PIPE UNDERDRAIN WRAPPED 4-INCH</v>
          </cell>
          <cell r="C1236" t="str">
            <v>LF</v>
          </cell>
        </row>
        <row r="1237">
          <cell r="A1237">
            <v>612.04060000000004</v>
          </cell>
          <cell r="B1237" t="str">
            <v>PIPE UNDERDRAIN WRAPPED 6-INCH</v>
          </cell>
          <cell r="C1237" t="str">
            <v>LF</v>
          </cell>
        </row>
        <row r="1238">
          <cell r="A1238">
            <v>612.04079999999999</v>
          </cell>
          <cell r="B1238" t="str">
            <v>PIPE UNDERDRAIN WRAPPED 8-INCH</v>
          </cell>
          <cell r="C1238" t="str">
            <v>LF</v>
          </cell>
        </row>
        <row r="1239">
          <cell r="A1239">
            <v>612.04100000000005</v>
          </cell>
          <cell r="B1239" t="str">
            <v>PIPE UNDERDRAIN WRAPPED 10-INCH</v>
          </cell>
          <cell r="C1239" t="str">
            <v>LF</v>
          </cell>
        </row>
        <row r="1240">
          <cell r="A1240">
            <v>612.0412</v>
          </cell>
          <cell r="B1240" t="str">
            <v>PIPE UNDERDRAIN WRAPPED 12-INCH</v>
          </cell>
          <cell r="C1240" t="str">
            <v>LF</v>
          </cell>
        </row>
        <row r="1241">
          <cell r="A1241">
            <v>612.04150000000004</v>
          </cell>
          <cell r="B1241" t="str">
            <v>PIPE UNDERDRAIN WRAPPED 15-INCH</v>
          </cell>
          <cell r="C1241" t="str">
            <v>LF</v>
          </cell>
        </row>
        <row r="1242">
          <cell r="A1242">
            <v>612.05039999999997</v>
          </cell>
          <cell r="B1242" t="str">
            <v>PIPE UNDERDRAIN WRAPPED AND PLOWED 4-INCH</v>
          </cell>
          <cell r="C1242" t="str">
            <v>LF</v>
          </cell>
        </row>
        <row r="1243">
          <cell r="A1243">
            <v>612.05060000000003</v>
          </cell>
          <cell r="B1243" t="str">
            <v>PIPE UNDERDRAIN WRAPPED AND PLOWED 6-INCH</v>
          </cell>
          <cell r="C1243" t="str">
            <v>LF</v>
          </cell>
        </row>
        <row r="1244">
          <cell r="A1244">
            <v>612.05999999999995</v>
          </cell>
          <cell r="B1244" t="str">
            <v>UNDERDRAIN TRENCH</v>
          </cell>
          <cell r="C1244" t="str">
            <v>LF</v>
          </cell>
        </row>
        <row r="1245">
          <cell r="A1245">
            <v>612.07000000000005</v>
          </cell>
          <cell r="B1245" t="str">
            <v>DRAIN TILE EXPLORATION</v>
          </cell>
          <cell r="C1245" t="str">
            <v>LF</v>
          </cell>
        </row>
        <row r="1246">
          <cell r="A1246">
            <v>612.08040000000005</v>
          </cell>
          <cell r="B1246" t="str">
            <v>APRON ENDWALLS FOR UNDERDRAIN REINFORCED CONCRETE 4-INCH</v>
          </cell>
          <cell r="C1246" t="str">
            <v>EACH</v>
          </cell>
        </row>
        <row r="1247">
          <cell r="A1247">
            <v>612.0806</v>
          </cell>
          <cell r="B1247" t="str">
            <v>APRON ENDWALLS FOR UNDERDRAIN REINFORCED CONCRETE 6-INCH</v>
          </cell>
          <cell r="C1247" t="str">
            <v>EACH</v>
          </cell>
        </row>
        <row r="1248">
          <cell r="A1248">
            <v>614.00099999999998</v>
          </cell>
          <cell r="B1248" t="str">
            <v>BARRIER SYSTEM GRADING SHAPING FINISHING</v>
          </cell>
          <cell r="C1248" t="str">
            <v>EACH</v>
          </cell>
        </row>
        <row r="1249">
          <cell r="A1249">
            <v>614.01149999999996</v>
          </cell>
          <cell r="B1249" t="str">
            <v>ANCHORAGES FOR STEEL PLATE BEAM GUARD TYPE 2</v>
          </cell>
          <cell r="C1249" t="str">
            <v>EACH</v>
          </cell>
        </row>
        <row r="1250">
          <cell r="A1250">
            <v>614.01499999999999</v>
          </cell>
          <cell r="B1250" t="str">
            <v>ANCHOR ASSEMBLIES FOR STEEL PLATE BEAM GUARD</v>
          </cell>
          <cell r="C1250" t="str">
            <v>EACH</v>
          </cell>
        </row>
        <row r="1251">
          <cell r="A1251">
            <v>614.02</v>
          </cell>
          <cell r="B1251" t="str">
            <v>STEEL THRIE BEAM STRUCTURE APPROACH</v>
          </cell>
          <cell r="C1251" t="str">
            <v>LF</v>
          </cell>
        </row>
        <row r="1252">
          <cell r="A1252">
            <v>614.02120000000002</v>
          </cell>
          <cell r="B1252" t="str">
            <v>STEEL THRIE BEAM STRUCTURE APPROACH RETROFIT CANTILEVER BLUNT END</v>
          </cell>
          <cell r="C1252" t="str">
            <v>EACH</v>
          </cell>
        </row>
        <row r="1253">
          <cell r="A1253">
            <v>614.0213</v>
          </cell>
          <cell r="B1253" t="str">
            <v>STEEL THRIE BEAM STRUCTURE APPROACH RETROFIT CANTILEVER SLOPED END</v>
          </cell>
          <cell r="C1253" t="str">
            <v>EACH</v>
          </cell>
        </row>
        <row r="1254">
          <cell r="A1254">
            <v>614.02149999999995</v>
          </cell>
          <cell r="B1254" t="str">
            <v>STEEL THRIE BEAM STRUCTURE APPROACH RETROFIT SPAN</v>
          </cell>
          <cell r="C1254" t="str">
            <v>EACH</v>
          </cell>
        </row>
        <row r="1255">
          <cell r="A1255">
            <v>614.02160000000003</v>
          </cell>
          <cell r="B1255" t="str">
            <v>STEEL THRIE BEAM STRUCTURE APPROACH RETROFIT POST</v>
          </cell>
          <cell r="C1255" t="str">
            <v>EACH</v>
          </cell>
        </row>
        <row r="1256">
          <cell r="A1256">
            <v>614.02200000000005</v>
          </cell>
          <cell r="B1256" t="str">
            <v>STEEL THRIE BEAM BULLNOSE TERMINAL</v>
          </cell>
          <cell r="C1256" t="str">
            <v>EACH</v>
          </cell>
        </row>
        <row r="1257">
          <cell r="A1257">
            <v>614.02300000000002</v>
          </cell>
          <cell r="B1257" t="str">
            <v>STEEL THRIE BEAM</v>
          </cell>
          <cell r="C1257" t="str">
            <v>LF</v>
          </cell>
        </row>
        <row r="1258">
          <cell r="A1258">
            <v>614.02499999999998</v>
          </cell>
          <cell r="B1258" t="str">
            <v>STEEL THRIE BEAM STRUCTURE APPROACH TEMPORARY</v>
          </cell>
          <cell r="C1258" t="str">
            <v>LF</v>
          </cell>
        </row>
        <row r="1259">
          <cell r="A1259">
            <v>614.03049999999996</v>
          </cell>
          <cell r="B1259" t="str">
            <v>STEEL PLATE BEAM GUARD CLASS A</v>
          </cell>
          <cell r="C1259" t="str">
            <v>LF</v>
          </cell>
        </row>
        <row r="1260">
          <cell r="A1260">
            <v>614.03399999999999</v>
          </cell>
          <cell r="B1260" t="str">
            <v>STEEL PLATE BEAM GUARD OVER LOW-FILL CULVERTS CLASS A</v>
          </cell>
          <cell r="C1260" t="str">
            <v>LF</v>
          </cell>
        </row>
        <row r="1261">
          <cell r="A1261">
            <v>614.03449999999998</v>
          </cell>
          <cell r="B1261" t="str">
            <v>STEEL PLATE BEAM GUARD SHORT RADIUS</v>
          </cell>
          <cell r="C1261" t="str">
            <v>LF</v>
          </cell>
        </row>
        <row r="1262">
          <cell r="A1262">
            <v>614.03599999999994</v>
          </cell>
          <cell r="B1262" t="str">
            <v>STEEL PLATE BEAM GUARD TEMPORARY</v>
          </cell>
          <cell r="C1262" t="str">
            <v>LF</v>
          </cell>
        </row>
        <row r="1263">
          <cell r="A1263">
            <v>614.03700000000003</v>
          </cell>
          <cell r="B1263" t="str">
            <v>STEEL PLATE BEAM GUARD ENERGY ABSORBING TERMINAL</v>
          </cell>
          <cell r="C1263" t="str">
            <v>EACH</v>
          </cell>
        </row>
        <row r="1264">
          <cell r="A1264">
            <v>614.03800000000001</v>
          </cell>
          <cell r="B1264" t="str">
            <v>STEEL PLATE BEAM GUARD ENERGY ABSORBING TERMINAL TEMPORARY</v>
          </cell>
          <cell r="C1264" t="str">
            <v>EACH</v>
          </cell>
        </row>
        <row r="1265">
          <cell r="A1265">
            <v>614.03899999999999</v>
          </cell>
          <cell r="B1265" t="str">
            <v>STEEL PLATE BEAM GUARD SHORT RADIUS TERMINAL</v>
          </cell>
          <cell r="C1265" t="str">
            <v>EACH</v>
          </cell>
        </row>
        <row r="1266">
          <cell r="A1266">
            <v>614.03949999999998</v>
          </cell>
          <cell r="B1266" t="str">
            <v>GUARDRAIL MOW STRIP CONCRETE</v>
          </cell>
          <cell r="C1266" t="str">
            <v>SY</v>
          </cell>
        </row>
        <row r="1267">
          <cell r="A1267">
            <v>614.03959999999995</v>
          </cell>
          <cell r="B1267" t="str">
            <v>GUARDRAIL MOW STRIP ASPHALT</v>
          </cell>
          <cell r="C1267" t="str">
            <v>SY</v>
          </cell>
        </row>
        <row r="1268">
          <cell r="A1268">
            <v>614.03970000000004</v>
          </cell>
          <cell r="B1268" t="str">
            <v>GUARDRAIL MOW STRIP EMULSIFIED ASPHALT</v>
          </cell>
          <cell r="C1268" t="str">
            <v>SY</v>
          </cell>
        </row>
        <row r="1269">
          <cell r="A1269">
            <v>614.04</v>
          </cell>
          <cell r="B1269" t="str">
            <v>ADJUSTING STEEL PLATE BEAM GUARD</v>
          </cell>
          <cell r="C1269" t="str">
            <v>LF</v>
          </cell>
        </row>
        <row r="1270">
          <cell r="A1270">
            <v>614.05100000000004</v>
          </cell>
          <cell r="B1270" t="str">
            <v>GUARDRAIL STIFFENED NW</v>
          </cell>
          <cell r="C1270" t="str">
            <v>LF</v>
          </cell>
        </row>
        <row r="1271">
          <cell r="A1271">
            <v>614.05150000000003</v>
          </cell>
          <cell r="B1271" t="str">
            <v>GUARDRAIL STIFFENED LHW</v>
          </cell>
          <cell r="C1271" t="str">
            <v>LF</v>
          </cell>
        </row>
        <row r="1272">
          <cell r="A1272">
            <v>614.07000000000005</v>
          </cell>
          <cell r="B1272" t="str">
            <v>SAND BARREL ARRAYS</v>
          </cell>
          <cell r="C1272" t="str">
            <v>EACH</v>
          </cell>
        </row>
        <row r="1273">
          <cell r="A1273">
            <v>614.08000000000004</v>
          </cell>
          <cell r="B1273" t="str">
            <v>CRASH CUSHIONS PERMANENT</v>
          </cell>
          <cell r="C1273" t="str">
            <v>EACH</v>
          </cell>
        </row>
        <row r="1274">
          <cell r="A1274">
            <v>614.08050000000003</v>
          </cell>
          <cell r="B1274" t="str">
            <v>CRASH CUSHIONS PERMANENT LOW MAINTENANCE</v>
          </cell>
          <cell r="C1274" t="str">
            <v>EACH</v>
          </cell>
        </row>
        <row r="1275">
          <cell r="A1275">
            <v>614.09050000000002</v>
          </cell>
          <cell r="B1275" t="str">
            <v>CRASH CUSHIONS TEMPORARY</v>
          </cell>
          <cell r="C1275" t="str">
            <v>EACH</v>
          </cell>
        </row>
        <row r="1276">
          <cell r="A1276">
            <v>614.09199999999998</v>
          </cell>
          <cell r="B1276" t="str">
            <v>SALVAGED RAIL</v>
          </cell>
          <cell r="C1276" t="str">
            <v>LF</v>
          </cell>
        </row>
        <row r="1277">
          <cell r="A1277">
            <v>614.09249999999997</v>
          </cell>
          <cell r="B1277" t="str">
            <v>SALVAGED GUARDRAIL END TREATMENTS</v>
          </cell>
          <cell r="C1277" t="str">
            <v>EACH</v>
          </cell>
        </row>
        <row r="1278">
          <cell r="A1278">
            <v>614.09299999999996</v>
          </cell>
          <cell r="B1278" t="str">
            <v>SALVAGED CRASH CUSHIONS</v>
          </cell>
          <cell r="C1278" t="str">
            <v>EACH</v>
          </cell>
        </row>
        <row r="1279">
          <cell r="A1279">
            <v>614.09349999999995</v>
          </cell>
          <cell r="B1279" t="str">
            <v>SALVAGED SAND BARRELS</v>
          </cell>
          <cell r="C1279" t="str">
            <v>EACH</v>
          </cell>
        </row>
        <row r="1280">
          <cell r="A1280">
            <v>614.09500000000003</v>
          </cell>
          <cell r="B1280" t="str">
            <v>REPLACING GUARDRAIL POSTS AND BLOCKS</v>
          </cell>
          <cell r="C1280" t="str">
            <v>EACH</v>
          </cell>
        </row>
        <row r="1281">
          <cell r="A1281">
            <v>614.0951</v>
          </cell>
          <cell r="B1281" t="str">
            <v>REPLACING GUARDRAIL RAIL AND HARDWARE</v>
          </cell>
          <cell r="C1281" t="str">
            <v>LF</v>
          </cell>
        </row>
        <row r="1282">
          <cell r="A1282">
            <v>614.1</v>
          </cell>
          <cell r="B1282" t="str">
            <v>MGS GUARDRAIL TEMPORARY</v>
          </cell>
          <cell r="C1282" t="str">
            <v>LF</v>
          </cell>
        </row>
        <row r="1283">
          <cell r="A1283">
            <v>614.11</v>
          </cell>
          <cell r="B1283" t="str">
            <v>MGS GUARDRAIL TEMPORARY THRIE BEAM TRANSITION</v>
          </cell>
          <cell r="C1283" t="str">
            <v>LF</v>
          </cell>
        </row>
        <row r="1284">
          <cell r="A1284">
            <v>614.12</v>
          </cell>
          <cell r="B1284" t="str">
            <v>MGS GUARDRAIL TEMPORARY TERMINAL EAT</v>
          </cell>
          <cell r="C1284" t="str">
            <v>EACH</v>
          </cell>
        </row>
        <row r="1285">
          <cell r="A1285">
            <v>614.23</v>
          </cell>
          <cell r="B1285" t="str">
            <v>MGS GUARDRAIL 3</v>
          </cell>
          <cell r="C1285" t="str">
            <v>LF</v>
          </cell>
        </row>
        <row r="1286">
          <cell r="A1286">
            <v>614.23099999999999</v>
          </cell>
          <cell r="B1286" t="str">
            <v>MGS GUARDRAIL 3 HS</v>
          </cell>
          <cell r="C1286" t="str">
            <v>LF</v>
          </cell>
        </row>
        <row r="1287">
          <cell r="A1287">
            <v>614.23199999999997</v>
          </cell>
          <cell r="B1287" t="str">
            <v>MGS GUARDRAIL 3 QS</v>
          </cell>
          <cell r="C1287" t="str">
            <v>LF</v>
          </cell>
        </row>
        <row r="1288">
          <cell r="A1288">
            <v>614.23299999999995</v>
          </cell>
          <cell r="B1288" t="str">
            <v>MGS GUARDRAIL 3 K</v>
          </cell>
          <cell r="C1288" t="str">
            <v>LF</v>
          </cell>
        </row>
        <row r="1289">
          <cell r="A1289">
            <v>614.23400000000004</v>
          </cell>
          <cell r="B1289" t="str">
            <v>MGS GUARDRAIL 3 L</v>
          </cell>
          <cell r="C1289" t="str">
            <v>LF</v>
          </cell>
        </row>
        <row r="1290">
          <cell r="A1290">
            <v>614.23500000000001</v>
          </cell>
          <cell r="B1290" t="str">
            <v>MGS GUARDRAIL SHORT RADIUS</v>
          </cell>
          <cell r="C1290" t="str">
            <v>LF</v>
          </cell>
        </row>
        <row r="1291">
          <cell r="A1291">
            <v>614.25</v>
          </cell>
          <cell r="B1291" t="str">
            <v>MGS THRIE BEAM TRANSITION</v>
          </cell>
          <cell r="C1291" t="str">
            <v>LF</v>
          </cell>
        </row>
        <row r="1292">
          <cell r="A1292">
            <v>614.26099999999997</v>
          </cell>
          <cell r="B1292" t="str">
            <v>MGS GUARDRAIL TERMINAL EAT</v>
          </cell>
          <cell r="C1292" t="str">
            <v>EACH</v>
          </cell>
        </row>
        <row r="1293">
          <cell r="A1293">
            <v>614.26199999999994</v>
          </cell>
          <cell r="B1293" t="str">
            <v>MGS GUARDRAIL TERMINAL TYPE 2</v>
          </cell>
          <cell r="C1293" t="str">
            <v>EACH</v>
          </cell>
        </row>
        <row r="1294">
          <cell r="A1294">
            <v>614.26300000000003</v>
          </cell>
          <cell r="B1294" t="str">
            <v>MGS GUARDRAIL SHORT RADIUS TERMINAL</v>
          </cell>
          <cell r="C1294" t="str">
            <v>EACH</v>
          </cell>
        </row>
        <row r="1295">
          <cell r="A1295">
            <v>614.80100000000004</v>
          </cell>
          <cell r="B1295" t="str">
            <v>ANCHOR POST ASSEMBLY TOP MOUNT</v>
          </cell>
          <cell r="C1295" t="str">
            <v>EACH</v>
          </cell>
        </row>
        <row r="1296">
          <cell r="A1296">
            <v>615.01</v>
          </cell>
          <cell r="B1296" t="str">
            <v>GUARD FENCE TIMBER RAIL</v>
          </cell>
          <cell r="C1296" t="str">
            <v>LF</v>
          </cell>
        </row>
        <row r="1297">
          <cell r="A1297">
            <v>615.02</v>
          </cell>
          <cell r="B1297" t="str">
            <v>CURBS TREATED TIMBER</v>
          </cell>
          <cell r="C1297" t="str">
            <v>EACH</v>
          </cell>
        </row>
        <row r="1298">
          <cell r="A1298">
            <v>615.03</v>
          </cell>
          <cell r="B1298" t="str">
            <v>GUARD POSTS TIMBER</v>
          </cell>
          <cell r="C1298" t="str">
            <v>EACH</v>
          </cell>
        </row>
        <row r="1299">
          <cell r="A1299">
            <v>615.04</v>
          </cell>
          <cell r="B1299" t="str">
            <v>MARKER POSTS RUSTIC</v>
          </cell>
          <cell r="C1299" t="str">
            <v>EACH</v>
          </cell>
        </row>
        <row r="1300">
          <cell r="A1300">
            <v>615.1</v>
          </cell>
          <cell r="B1300" t="str">
            <v>WISCONSIN HISTORICAL MARKER (PROJECT)</v>
          </cell>
          <cell r="C1300" t="str">
            <v>LS</v>
          </cell>
        </row>
        <row r="1301">
          <cell r="A1301">
            <v>616.01</v>
          </cell>
          <cell r="B1301" t="str">
            <v>FENCE WOVEN WIRE (HEIGHT)</v>
          </cell>
          <cell r="C1301" t="str">
            <v>LF</v>
          </cell>
        </row>
        <row r="1302">
          <cell r="A1302">
            <v>616.0204</v>
          </cell>
          <cell r="B1302" t="str">
            <v>FENCE CHAIN LINK 4-FT</v>
          </cell>
          <cell r="C1302" t="str">
            <v>LF</v>
          </cell>
        </row>
        <row r="1303">
          <cell r="A1303">
            <v>616.02049999999997</v>
          </cell>
          <cell r="B1303" t="str">
            <v>FENCE CHAIN LINK 5-FT</v>
          </cell>
          <cell r="C1303" t="str">
            <v>LF</v>
          </cell>
        </row>
        <row r="1304">
          <cell r="A1304">
            <v>616.02059999999994</v>
          </cell>
          <cell r="B1304" t="str">
            <v>FENCE CHAIN LINK 6-FT</v>
          </cell>
          <cell r="C1304" t="str">
            <v>LF</v>
          </cell>
        </row>
        <row r="1305">
          <cell r="A1305">
            <v>616.02070000000003</v>
          </cell>
          <cell r="B1305" t="str">
            <v>FENCE CHAIN LINK 7-FT</v>
          </cell>
          <cell r="C1305" t="str">
            <v>LF</v>
          </cell>
        </row>
        <row r="1306">
          <cell r="A1306">
            <v>616.02080000000001</v>
          </cell>
          <cell r="B1306" t="str">
            <v>FENCE CHAIN LINK 8-FT</v>
          </cell>
          <cell r="C1306" t="str">
            <v>LF</v>
          </cell>
        </row>
        <row r="1307">
          <cell r="A1307">
            <v>616.02099999999996</v>
          </cell>
          <cell r="B1307" t="str">
            <v>FENCE CHAIN LINK 10-FT</v>
          </cell>
          <cell r="C1307" t="str">
            <v>LF</v>
          </cell>
        </row>
        <row r="1308">
          <cell r="A1308">
            <v>616.03290000000004</v>
          </cell>
          <cell r="B1308" t="str">
            <v>GATES CHAIN LINK (WIDTH)</v>
          </cell>
          <cell r="C1308" t="str">
            <v>EACH</v>
          </cell>
        </row>
        <row r="1309">
          <cell r="A1309">
            <v>616.04039999999998</v>
          </cell>
          <cell r="B1309" t="str">
            <v>FENCE CHAIN LINK SALVAGED 4-FT</v>
          </cell>
          <cell r="C1309" t="str">
            <v>LF</v>
          </cell>
        </row>
        <row r="1310">
          <cell r="A1310">
            <v>616.04049999999995</v>
          </cell>
          <cell r="B1310" t="str">
            <v>FENCE CHAIN LINK SALVAGED 5-FT</v>
          </cell>
          <cell r="C1310" t="str">
            <v>LF</v>
          </cell>
        </row>
        <row r="1311">
          <cell r="A1311">
            <v>616.04060000000004</v>
          </cell>
          <cell r="B1311" t="str">
            <v>FENCE CHAIN LINK SALVAGED 6-FT</v>
          </cell>
          <cell r="C1311" t="str">
            <v>LF</v>
          </cell>
        </row>
        <row r="1312">
          <cell r="A1312">
            <v>616.04070000000002</v>
          </cell>
          <cell r="B1312" t="str">
            <v>FENCE CHAIN LINK SALVAGED 7-FT</v>
          </cell>
          <cell r="C1312" t="str">
            <v>LF</v>
          </cell>
        </row>
        <row r="1313">
          <cell r="A1313">
            <v>616.04079999999999</v>
          </cell>
          <cell r="B1313" t="str">
            <v>FENCE CHAIN LINK SALVAGED 8-FT</v>
          </cell>
          <cell r="C1313" t="str">
            <v>LF</v>
          </cell>
        </row>
        <row r="1314">
          <cell r="A1314">
            <v>616.04100000000005</v>
          </cell>
          <cell r="B1314" t="str">
            <v>FENCE CHAIN LINK SALVAGED 10-FT</v>
          </cell>
          <cell r="C1314" t="str">
            <v>LF</v>
          </cell>
        </row>
        <row r="1315">
          <cell r="A1315">
            <v>617.01</v>
          </cell>
          <cell r="B1315" t="str">
            <v>HAULING (MATERIAL)</v>
          </cell>
          <cell r="C1315" t="str">
            <v>CYMI</v>
          </cell>
        </row>
        <row r="1316">
          <cell r="A1316">
            <v>618.01</v>
          </cell>
          <cell r="B1316" t="str">
            <v>MAINTENANCE AND REPAIR OF HAUL ROADS (PROJECT)</v>
          </cell>
          <cell r="C1316" t="str">
            <v>EACH</v>
          </cell>
        </row>
        <row r="1317">
          <cell r="A1317">
            <v>619.1</v>
          </cell>
          <cell r="B1317" t="str">
            <v>MOBILIZATION</v>
          </cell>
          <cell r="C1317" t="str">
            <v>EACH</v>
          </cell>
        </row>
        <row r="1318">
          <cell r="A1318">
            <v>620.01</v>
          </cell>
          <cell r="B1318" t="str">
            <v>CONCRETE CORRUGATED MEDIAN</v>
          </cell>
          <cell r="C1318" t="str">
            <v>SF</v>
          </cell>
        </row>
        <row r="1319">
          <cell r="A1319">
            <v>620.02</v>
          </cell>
          <cell r="B1319" t="str">
            <v>CONCRETE MEDIAN BLUNT NOSE</v>
          </cell>
          <cell r="C1319" t="str">
            <v>SF</v>
          </cell>
        </row>
        <row r="1320">
          <cell r="A1320">
            <v>620.03</v>
          </cell>
          <cell r="B1320" t="str">
            <v>CONCRETE MEDIAN SLOPED NOSE</v>
          </cell>
          <cell r="C1320" t="str">
            <v>SF</v>
          </cell>
        </row>
        <row r="1321">
          <cell r="A1321">
            <v>621.01</v>
          </cell>
          <cell r="B1321" t="str">
            <v>LANDMARK REFERENCE MONUMENTS</v>
          </cell>
          <cell r="C1321" t="str">
            <v>EACH</v>
          </cell>
        </row>
        <row r="1322">
          <cell r="A1322">
            <v>621.11</v>
          </cell>
          <cell r="B1322" t="str">
            <v>LANDMARK REFERENCE MONUMENTS AND CAST IRON COVERS</v>
          </cell>
          <cell r="C1322" t="str">
            <v>EACH</v>
          </cell>
        </row>
        <row r="1323">
          <cell r="A1323">
            <v>621.12</v>
          </cell>
          <cell r="B1323" t="str">
            <v>LANDMARK REFERENCE MONUMENTS AND ALUMINUM COVERS</v>
          </cell>
          <cell r="C1323" t="str">
            <v>EACH</v>
          </cell>
        </row>
        <row r="1324">
          <cell r="A1324">
            <v>623.02</v>
          </cell>
          <cell r="B1324" t="str">
            <v>DUST CONTROL SURFACE TREATMENT</v>
          </cell>
          <cell r="C1324" t="str">
            <v>SY</v>
          </cell>
        </row>
        <row r="1325">
          <cell r="A1325">
            <v>624.01</v>
          </cell>
          <cell r="B1325" t="str">
            <v>WATER</v>
          </cell>
          <cell r="C1325" t="str">
            <v>MGAL</v>
          </cell>
        </row>
        <row r="1326">
          <cell r="A1326">
            <v>625.01</v>
          </cell>
          <cell r="B1326" t="str">
            <v>TOPSOIL</v>
          </cell>
          <cell r="C1326" t="str">
            <v>SY</v>
          </cell>
        </row>
        <row r="1327">
          <cell r="A1327">
            <v>625.01049999999998</v>
          </cell>
          <cell r="B1327" t="str">
            <v>TOPSOIL</v>
          </cell>
          <cell r="C1327" t="str">
            <v>CY</v>
          </cell>
        </row>
        <row r="1328">
          <cell r="A1328">
            <v>625.04999999999995</v>
          </cell>
          <cell r="B1328" t="str">
            <v>SALVAGED TOPSOIL</v>
          </cell>
          <cell r="C1328" t="str">
            <v>SY</v>
          </cell>
        </row>
        <row r="1329">
          <cell r="A1329">
            <v>626.02</v>
          </cell>
          <cell r="B1329" t="str">
            <v>PEAT HUMUS</v>
          </cell>
          <cell r="C1329" t="str">
            <v>SY</v>
          </cell>
        </row>
        <row r="1330">
          <cell r="A1330">
            <v>627.02</v>
          </cell>
          <cell r="B1330" t="str">
            <v>MULCHING</v>
          </cell>
          <cell r="C1330" t="str">
            <v>SY</v>
          </cell>
        </row>
        <row r="1331">
          <cell r="A1331">
            <v>627.02049999999997</v>
          </cell>
          <cell r="B1331" t="str">
            <v>MULCHING</v>
          </cell>
          <cell r="C1331" t="str">
            <v>TON</v>
          </cell>
        </row>
        <row r="1332">
          <cell r="A1332">
            <v>628.11040000000003</v>
          </cell>
          <cell r="B1332" t="str">
            <v>EROSION BALES</v>
          </cell>
          <cell r="C1332" t="str">
            <v>EACH</v>
          </cell>
        </row>
        <row r="1333">
          <cell r="A1333">
            <v>628.15039999999999</v>
          </cell>
          <cell r="B1333" t="str">
            <v>SILT FENCE</v>
          </cell>
          <cell r="C1333" t="str">
            <v>LF</v>
          </cell>
        </row>
        <row r="1334">
          <cell r="A1334">
            <v>628.15200000000004</v>
          </cell>
          <cell r="B1334" t="str">
            <v>SILT FENCE MAINTENANCE</v>
          </cell>
          <cell r="C1334" t="str">
            <v>LF</v>
          </cell>
        </row>
        <row r="1335">
          <cell r="A1335">
            <v>628.15499999999997</v>
          </cell>
          <cell r="B1335" t="str">
            <v>SILT SCREEN</v>
          </cell>
          <cell r="C1335" t="str">
            <v>LF</v>
          </cell>
        </row>
        <row r="1336">
          <cell r="A1336">
            <v>628.19050000000004</v>
          </cell>
          <cell r="B1336" t="str">
            <v>MOBILIZATIONS EROSION CONTROL</v>
          </cell>
          <cell r="C1336" t="str">
            <v>EACH</v>
          </cell>
        </row>
        <row r="1337">
          <cell r="A1337">
            <v>628.19100000000003</v>
          </cell>
          <cell r="B1337" t="str">
            <v>MOBILIZATIONS EMERGENCY EROSION CONTROL</v>
          </cell>
          <cell r="C1337" t="str">
            <v>EACH</v>
          </cell>
        </row>
        <row r="1338">
          <cell r="A1338">
            <v>628.19200000000001</v>
          </cell>
          <cell r="B1338" t="str">
            <v>CLEANING SEDIMENT BASINS</v>
          </cell>
          <cell r="C1338" t="str">
            <v>CY</v>
          </cell>
        </row>
        <row r="1339">
          <cell r="A1339">
            <v>628.2002</v>
          </cell>
          <cell r="B1339" t="str">
            <v>EROSION MAT CLASS I TYPE A</v>
          </cell>
          <cell r="C1339" t="str">
            <v>SY</v>
          </cell>
        </row>
        <row r="1340">
          <cell r="A1340">
            <v>628.20039999999995</v>
          </cell>
          <cell r="B1340" t="str">
            <v>EROSION MAT CLASS I TYPE B</v>
          </cell>
          <cell r="C1340" t="str">
            <v>SY</v>
          </cell>
        </row>
        <row r="1341">
          <cell r="A1341">
            <v>628.20060000000001</v>
          </cell>
          <cell r="B1341" t="str">
            <v>EROSION MAT URBAN CLASS I TYPE A</v>
          </cell>
          <cell r="C1341" t="str">
            <v>SY</v>
          </cell>
        </row>
        <row r="1342">
          <cell r="A1342">
            <v>628.20079999999996</v>
          </cell>
          <cell r="B1342" t="str">
            <v>EROSION MAT URBAN CLASS I TYPE B</v>
          </cell>
          <cell r="C1342" t="str">
            <v>SY</v>
          </cell>
        </row>
        <row r="1343">
          <cell r="A1343">
            <v>628.20209999999997</v>
          </cell>
          <cell r="B1343" t="str">
            <v>EROSION MAT CLASS II TYPE A</v>
          </cell>
          <cell r="C1343" t="str">
            <v>SY</v>
          </cell>
        </row>
        <row r="1344">
          <cell r="A1344">
            <v>628.20230000000004</v>
          </cell>
          <cell r="B1344" t="str">
            <v>EROSION MAT CLASS II TYPE B</v>
          </cell>
          <cell r="C1344" t="str">
            <v>SY</v>
          </cell>
        </row>
        <row r="1345">
          <cell r="A1345">
            <v>628.20270000000005</v>
          </cell>
          <cell r="B1345" t="str">
            <v>EROSION MAT CLASS II TYPE C</v>
          </cell>
          <cell r="C1345" t="str">
            <v>SY</v>
          </cell>
        </row>
        <row r="1346">
          <cell r="A1346">
            <v>628.20309999999995</v>
          </cell>
          <cell r="B1346" t="str">
            <v>EROSION MAT CLASS III TYPE A</v>
          </cell>
          <cell r="C1346" t="str">
            <v>SY</v>
          </cell>
        </row>
        <row r="1347">
          <cell r="A1347">
            <v>628.20330000000001</v>
          </cell>
          <cell r="B1347" t="str">
            <v>EROSION MAT CLASS III TYPE B</v>
          </cell>
          <cell r="C1347" t="str">
            <v>SY</v>
          </cell>
        </row>
        <row r="1348">
          <cell r="A1348">
            <v>628.20370000000003</v>
          </cell>
          <cell r="B1348" t="str">
            <v>EROSION MAT CLASS III TYPE C</v>
          </cell>
          <cell r="C1348" t="str">
            <v>SY</v>
          </cell>
        </row>
        <row r="1349">
          <cell r="A1349">
            <v>628.20389999999998</v>
          </cell>
          <cell r="B1349" t="str">
            <v>EROSION MAT CLASS III TYPE D</v>
          </cell>
          <cell r="C1349" t="str">
            <v>SY</v>
          </cell>
        </row>
        <row r="1350">
          <cell r="A1350">
            <v>628.55050000000006</v>
          </cell>
          <cell r="B1350" t="str">
            <v>POLYETHYLENE SHEETING</v>
          </cell>
          <cell r="C1350" t="str">
            <v>SY</v>
          </cell>
        </row>
        <row r="1351">
          <cell r="A1351">
            <v>628.60050000000001</v>
          </cell>
          <cell r="B1351" t="str">
            <v>TURBIDITY BARRIERS</v>
          </cell>
          <cell r="C1351" t="str">
            <v>SY</v>
          </cell>
        </row>
        <row r="1352">
          <cell r="A1352">
            <v>628.65049999999997</v>
          </cell>
          <cell r="B1352" t="str">
            <v>SOIL STABILIZER TYPE A</v>
          </cell>
          <cell r="C1352" t="str">
            <v>ACRE</v>
          </cell>
        </row>
        <row r="1353">
          <cell r="A1353">
            <v>628.65099999999995</v>
          </cell>
          <cell r="B1353" t="str">
            <v>SOIL STABILIZER TYPE B</v>
          </cell>
          <cell r="C1353" t="str">
            <v>ACRE</v>
          </cell>
        </row>
        <row r="1354">
          <cell r="A1354">
            <v>628.70050000000003</v>
          </cell>
          <cell r="B1354" t="str">
            <v>INLET PROTECTION TYPE A</v>
          </cell>
          <cell r="C1354" t="str">
            <v>EACH</v>
          </cell>
        </row>
        <row r="1355">
          <cell r="A1355">
            <v>628.70100000000002</v>
          </cell>
          <cell r="B1355" t="str">
            <v>INLET PROTECTION TYPE B</v>
          </cell>
          <cell r="C1355" t="str">
            <v>EACH</v>
          </cell>
        </row>
        <row r="1356">
          <cell r="A1356">
            <v>628.70150000000001</v>
          </cell>
          <cell r="B1356" t="str">
            <v>INLET PROTECTION TYPE C</v>
          </cell>
          <cell r="C1356" t="str">
            <v>EACH</v>
          </cell>
        </row>
        <row r="1357">
          <cell r="A1357">
            <v>628.702</v>
          </cell>
          <cell r="B1357" t="str">
            <v>INLET PROTECTION TYPE D</v>
          </cell>
          <cell r="C1357" t="str">
            <v>EACH</v>
          </cell>
        </row>
        <row r="1358">
          <cell r="A1358">
            <v>628.75040000000001</v>
          </cell>
          <cell r="B1358" t="str">
            <v>TEMPORARY DITCH CHECKS</v>
          </cell>
          <cell r="C1358" t="str">
            <v>LF</v>
          </cell>
        </row>
        <row r="1359">
          <cell r="A1359">
            <v>628.75549999999998</v>
          </cell>
          <cell r="B1359" t="str">
            <v>CULVERT PIPE CHECKS</v>
          </cell>
          <cell r="C1359" t="str">
            <v>EACH</v>
          </cell>
        </row>
        <row r="1360">
          <cell r="A1360">
            <v>628.75599999999997</v>
          </cell>
          <cell r="B1360" t="str">
            <v>TRACKING PADS</v>
          </cell>
          <cell r="C1360" t="str">
            <v>EACH</v>
          </cell>
        </row>
        <row r="1361">
          <cell r="A1361">
            <v>628.75699999999995</v>
          </cell>
          <cell r="B1361" t="str">
            <v>ROCK BAGS</v>
          </cell>
          <cell r="C1361" t="str">
            <v>EACH</v>
          </cell>
        </row>
        <row r="1362">
          <cell r="A1362">
            <v>629.02049999999997</v>
          </cell>
          <cell r="B1362" t="str">
            <v>FERTILIZER TYPE A</v>
          </cell>
          <cell r="C1362" t="str">
            <v>CWT</v>
          </cell>
        </row>
        <row r="1363">
          <cell r="A1363">
            <v>629.02099999999996</v>
          </cell>
          <cell r="B1363" t="str">
            <v>FERTILIZER TYPE B</v>
          </cell>
          <cell r="C1363" t="str">
            <v>CWT</v>
          </cell>
        </row>
        <row r="1364">
          <cell r="A1364">
            <v>629.11</v>
          </cell>
          <cell r="B1364" t="str">
            <v>AGRICULTURAL LIMESTONE TREATMENT</v>
          </cell>
          <cell r="C1364" t="str">
            <v>TON</v>
          </cell>
        </row>
        <row r="1365">
          <cell r="A1365">
            <v>630.01099999999997</v>
          </cell>
          <cell r="B1365" t="str">
            <v>SEEDING MIXTURE NO. 10</v>
          </cell>
          <cell r="C1365" t="str">
            <v>LB</v>
          </cell>
        </row>
        <row r="1366">
          <cell r="A1366">
            <v>630.01199999999994</v>
          </cell>
          <cell r="B1366" t="str">
            <v>SEEDING MIXTURE NO. 20</v>
          </cell>
          <cell r="C1366" t="str">
            <v>LB</v>
          </cell>
        </row>
        <row r="1367">
          <cell r="A1367">
            <v>630.01300000000003</v>
          </cell>
          <cell r="B1367" t="str">
            <v>SEEDING MIXTURE NO. 30</v>
          </cell>
          <cell r="C1367" t="str">
            <v>LB</v>
          </cell>
        </row>
        <row r="1368">
          <cell r="A1368">
            <v>630.01400000000001</v>
          </cell>
          <cell r="B1368" t="str">
            <v>SEEDING MIXTURE NO. 40</v>
          </cell>
          <cell r="C1368" t="str">
            <v>LB</v>
          </cell>
        </row>
        <row r="1369">
          <cell r="A1369">
            <v>630.01599999999996</v>
          </cell>
          <cell r="B1369" t="str">
            <v>SEEDING MIXTURE NO. 60</v>
          </cell>
          <cell r="C1369" t="str">
            <v>LB</v>
          </cell>
        </row>
        <row r="1370">
          <cell r="A1370">
            <v>630.01700000000005</v>
          </cell>
          <cell r="B1370" t="str">
            <v>SEEDING MIXTURE NO. 70</v>
          </cell>
          <cell r="C1370" t="str">
            <v>LB</v>
          </cell>
        </row>
        <row r="1371">
          <cell r="A1371">
            <v>630.01710000000003</v>
          </cell>
          <cell r="B1371" t="str">
            <v>SEEDING MIXTURE NO. 70A</v>
          </cell>
          <cell r="C1371" t="str">
            <v>LB</v>
          </cell>
        </row>
        <row r="1372">
          <cell r="A1372">
            <v>630.01750000000004</v>
          </cell>
          <cell r="B1372" t="str">
            <v>SEEDING MIXTURE NO. 75</v>
          </cell>
          <cell r="C1372" t="str">
            <v>LB</v>
          </cell>
        </row>
        <row r="1373">
          <cell r="A1373">
            <v>630.01800000000003</v>
          </cell>
          <cell r="B1373" t="str">
            <v>SEEDING MIXTURE NO. 80</v>
          </cell>
          <cell r="C1373" t="str">
            <v>LB</v>
          </cell>
        </row>
        <row r="1374">
          <cell r="A1374">
            <v>630.02</v>
          </cell>
          <cell r="B1374" t="str">
            <v>SEEDING TEMPORARY</v>
          </cell>
          <cell r="C1374" t="str">
            <v>LB</v>
          </cell>
        </row>
        <row r="1375">
          <cell r="A1375">
            <v>630.03</v>
          </cell>
          <cell r="B1375" t="str">
            <v>SEEDING BORROW PIT</v>
          </cell>
          <cell r="C1375" t="str">
            <v>LB</v>
          </cell>
        </row>
        <row r="1376">
          <cell r="A1376">
            <v>630.04</v>
          </cell>
          <cell r="B1376" t="str">
            <v>SEEDING NURSE CROP</v>
          </cell>
          <cell r="C1376" t="str">
            <v>LB</v>
          </cell>
        </row>
        <row r="1377">
          <cell r="A1377">
            <v>631.03</v>
          </cell>
          <cell r="B1377" t="str">
            <v>SOD WATER</v>
          </cell>
          <cell r="C1377" t="str">
            <v>MGAL</v>
          </cell>
        </row>
        <row r="1378">
          <cell r="A1378">
            <v>631.1</v>
          </cell>
          <cell r="B1378" t="str">
            <v>SOD LAWN</v>
          </cell>
          <cell r="C1378" t="str">
            <v>SY</v>
          </cell>
        </row>
        <row r="1379">
          <cell r="A1379">
            <v>631.11</v>
          </cell>
          <cell r="B1379" t="str">
            <v>SOD EROSION CONTROL</v>
          </cell>
          <cell r="C1379" t="str">
            <v>SY</v>
          </cell>
        </row>
        <row r="1380">
          <cell r="A1380">
            <v>631.12</v>
          </cell>
          <cell r="B1380" t="str">
            <v>SOD EROSION CONTROL SANDY SOIL</v>
          </cell>
          <cell r="C1380" t="str">
            <v>SY</v>
          </cell>
        </row>
        <row r="1381">
          <cell r="A1381">
            <v>632.01009999999997</v>
          </cell>
          <cell r="B1381" t="str">
            <v>TREES (SPECIES, ROOT, SIZE)</v>
          </cell>
          <cell r="C1381" t="str">
            <v>EACH</v>
          </cell>
        </row>
        <row r="1382">
          <cell r="A1382">
            <v>632.02009999999996</v>
          </cell>
          <cell r="B1382" t="str">
            <v>SHRUBS (SPECIES, ROOT, SIZE)</v>
          </cell>
          <cell r="C1382" t="str">
            <v>EACH</v>
          </cell>
        </row>
        <row r="1383">
          <cell r="A1383">
            <v>632.03009999999995</v>
          </cell>
          <cell r="B1383" t="str">
            <v>VINES (SPECIES, ROOT, SIZE)</v>
          </cell>
          <cell r="C1383" t="str">
            <v>EACH</v>
          </cell>
        </row>
        <row r="1384">
          <cell r="A1384">
            <v>632.91010000000006</v>
          </cell>
          <cell r="B1384" t="str">
            <v>LANDSCAPE PLANTING SURVEILLANCE AND CARE CYCLES</v>
          </cell>
          <cell r="C1384" t="str">
            <v>EACH</v>
          </cell>
        </row>
        <row r="1385">
          <cell r="A1385">
            <v>633.01</v>
          </cell>
          <cell r="B1385" t="str">
            <v>DELINEATOR POSTS STEEL</v>
          </cell>
          <cell r="C1385" t="str">
            <v>EACH</v>
          </cell>
        </row>
        <row r="1386">
          <cell r="A1386">
            <v>633.02</v>
          </cell>
          <cell r="B1386" t="str">
            <v>DELINEATORS FLEXIBLE</v>
          </cell>
          <cell r="C1386" t="str">
            <v>EACH</v>
          </cell>
        </row>
        <row r="1387">
          <cell r="A1387">
            <v>633.04999999999995</v>
          </cell>
          <cell r="B1387" t="str">
            <v>DELINEATOR REFLECTORS</v>
          </cell>
          <cell r="C1387" t="str">
            <v>EACH</v>
          </cell>
        </row>
        <row r="1388">
          <cell r="A1388">
            <v>633.1</v>
          </cell>
          <cell r="B1388" t="str">
            <v>DELINEATOR BRACKETS</v>
          </cell>
          <cell r="C1388" t="str">
            <v>EACH</v>
          </cell>
        </row>
        <row r="1389">
          <cell r="A1389">
            <v>633.11</v>
          </cell>
          <cell r="B1389" t="str">
            <v>DELINEATORS TEMPORARY</v>
          </cell>
          <cell r="C1389" t="str">
            <v>EACH</v>
          </cell>
        </row>
        <row r="1390">
          <cell r="A1390">
            <v>633.51</v>
          </cell>
          <cell r="B1390" t="str">
            <v>MARKERS ROW</v>
          </cell>
          <cell r="C1390" t="str">
            <v>EACH</v>
          </cell>
        </row>
        <row r="1391">
          <cell r="A1391">
            <v>633.52</v>
          </cell>
          <cell r="B1391" t="str">
            <v>MARKERS CULVERT END</v>
          </cell>
          <cell r="C1391" t="str">
            <v>EACH</v>
          </cell>
        </row>
        <row r="1392">
          <cell r="A1392">
            <v>633.53</v>
          </cell>
          <cell r="B1392" t="str">
            <v>MARKERS CROSSOVER</v>
          </cell>
          <cell r="C1392" t="str">
            <v>EACH</v>
          </cell>
        </row>
        <row r="1393">
          <cell r="A1393">
            <v>633.90099999999995</v>
          </cell>
          <cell r="B1393" t="str">
            <v>SALVAGED DELINEATOR STEEL</v>
          </cell>
          <cell r="C1393" t="str">
            <v>EACH</v>
          </cell>
        </row>
        <row r="1394">
          <cell r="A1394">
            <v>634.04100000000005</v>
          </cell>
          <cell r="B1394" t="str">
            <v>POSTS WOOD 4X4-INCH X 10-FT</v>
          </cell>
          <cell r="C1394" t="str">
            <v>EACH</v>
          </cell>
        </row>
        <row r="1395">
          <cell r="A1395">
            <v>634.0412</v>
          </cell>
          <cell r="B1395" t="str">
            <v>POSTS WOOD 4X4-INCH X 12-FT</v>
          </cell>
          <cell r="C1395" t="str">
            <v>EACH</v>
          </cell>
        </row>
        <row r="1396">
          <cell r="A1396">
            <v>634.04139999999995</v>
          </cell>
          <cell r="B1396" t="str">
            <v>POSTS WOOD 4X4-INCH X 14-FT</v>
          </cell>
          <cell r="C1396" t="str">
            <v>EACH</v>
          </cell>
        </row>
        <row r="1397">
          <cell r="A1397">
            <v>634.04160000000002</v>
          </cell>
          <cell r="B1397" t="str">
            <v>POSTS WOOD 4X4-INCH X 16-FT</v>
          </cell>
          <cell r="C1397" t="str">
            <v>EACH</v>
          </cell>
        </row>
        <row r="1398">
          <cell r="A1398">
            <v>634.04179999999997</v>
          </cell>
          <cell r="B1398" t="str">
            <v>POSTS WOOD 4X4-INCH X 18-FT</v>
          </cell>
          <cell r="C1398" t="str">
            <v>EACH</v>
          </cell>
        </row>
        <row r="1399">
          <cell r="A1399">
            <v>634.06119999999999</v>
          </cell>
          <cell r="B1399" t="str">
            <v>POSTS WOOD 4X6-INCH X 12-FT</v>
          </cell>
          <cell r="C1399" t="str">
            <v>EACH</v>
          </cell>
        </row>
        <row r="1400">
          <cell r="A1400">
            <v>634.06140000000005</v>
          </cell>
          <cell r="B1400" t="str">
            <v>POSTS WOOD 4X6-INCH X 14-FT</v>
          </cell>
          <cell r="C1400" t="str">
            <v>EACH</v>
          </cell>
        </row>
        <row r="1401">
          <cell r="A1401">
            <v>634.0616</v>
          </cell>
          <cell r="B1401" t="str">
            <v>POSTS WOOD 4X6-INCH X 16-FT</v>
          </cell>
          <cell r="C1401" t="str">
            <v>EACH</v>
          </cell>
        </row>
        <row r="1402">
          <cell r="A1402">
            <v>634.06179999999995</v>
          </cell>
          <cell r="B1402" t="str">
            <v>POSTS WOOD 4X6-INCH X 18-FT</v>
          </cell>
          <cell r="C1402" t="str">
            <v>EACH</v>
          </cell>
        </row>
        <row r="1403">
          <cell r="A1403">
            <v>634.06200000000001</v>
          </cell>
          <cell r="B1403" t="str">
            <v>POSTS WOOD 4X6-INCH X 20-FT</v>
          </cell>
          <cell r="C1403" t="str">
            <v>EACH</v>
          </cell>
        </row>
        <row r="1404">
          <cell r="A1404">
            <v>634.06219999999996</v>
          </cell>
          <cell r="B1404" t="str">
            <v>POSTS WOOD 4X6-INCH X 22-FT</v>
          </cell>
          <cell r="C1404" t="str">
            <v>EACH</v>
          </cell>
        </row>
        <row r="1405">
          <cell r="A1405">
            <v>634.06240000000003</v>
          </cell>
          <cell r="B1405" t="str">
            <v>POSTS WOOD 4X6-INCH X 24-FT</v>
          </cell>
          <cell r="C1405" t="str">
            <v>EACH</v>
          </cell>
        </row>
        <row r="1406">
          <cell r="A1406">
            <v>634.08010000000002</v>
          </cell>
          <cell r="B1406" t="str">
            <v>POSTS TUBULAR STEEL 2X2-INCH X 1.5-FT</v>
          </cell>
          <cell r="C1406" t="str">
            <v>EACH</v>
          </cell>
        </row>
        <row r="1407">
          <cell r="A1407">
            <v>634.08029999999997</v>
          </cell>
          <cell r="B1407" t="str">
            <v>POSTS TUBULAR STEEL 2X2-INCH X 3-FT</v>
          </cell>
          <cell r="C1407" t="str">
            <v>EACH</v>
          </cell>
        </row>
        <row r="1408">
          <cell r="A1408">
            <v>634.08050000000003</v>
          </cell>
          <cell r="B1408" t="str">
            <v>POSTS TUBULAR STEEL 2X2-INCH X 5-FT</v>
          </cell>
          <cell r="C1408" t="str">
            <v>EACH</v>
          </cell>
        </row>
        <row r="1409">
          <cell r="A1409">
            <v>634.08079999999995</v>
          </cell>
          <cell r="B1409" t="str">
            <v>POSTS TUBULAR STEEL 2X2-INCH X 8-FT</v>
          </cell>
          <cell r="C1409" t="str">
            <v>EACH</v>
          </cell>
        </row>
        <row r="1410">
          <cell r="A1410">
            <v>634.08090000000004</v>
          </cell>
          <cell r="B1410" t="str">
            <v>POSTS TUBULAR STEEL 2X2-INCH X 9.5-FT</v>
          </cell>
          <cell r="C1410" t="str">
            <v>EACH</v>
          </cell>
        </row>
        <row r="1411">
          <cell r="A1411">
            <v>634.08100000000002</v>
          </cell>
          <cell r="B1411" t="str">
            <v>POSTS TUBULAR STEEL 2X2-INCH X 10-FT</v>
          </cell>
          <cell r="C1411" t="str">
            <v>EACH</v>
          </cell>
        </row>
        <row r="1412">
          <cell r="A1412">
            <v>634.08109999999999</v>
          </cell>
          <cell r="B1412" t="str">
            <v>POSTS TUBULAR STEEL 2X2-INCH X 11-FT</v>
          </cell>
          <cell r="C1412" t="str">
            <v>EACH</v>
          </cell>
        </row>
        <row r="1413">
          <cell r="A1413">
            <v>634.08119999999997</v>
          </cell>
          <cell r="B1413" t="str">
            <v>POSTS TUBULAR STEEL 2X2-INCH X 12-FT</v>
          </cell>
          <cell r="C1413" t="str">
            <v>EACH</v>
          </cell>
        </row>
        <row r="1414">
          <cell r="A1414">
            <v>634.08140000000003</v>
          </cell>
          <cell r="B1414" t="str">
            <v>POSTS TUBULAR STEEL 2X2-INCH X 14-FT</v>
          </cell>
          <cell r="C1414" t="str">
            <v>EACH</v>
          </cell>
        </row>
        <row r="1415">
          <cell r="A1415">
            <v>634.08159999999998</v>
          </cell>
          <cell r="B1415" t="str">
            <v>POSTS TUBULAR STEEL 2X2-INCH X 16-FT</v>
          </cell>
          <cell r="C1415" t="str">
            <v>EACH</v>
          </cell>
        </row>
        <row r="1416">
          <cell r="A1416">
            <v>634.08180000000004</v>
          </cell>
          <cell r="B1416" t="str">
            <v>POSTS TUBULAR STEEL 2X2-INCH X 18-FT</v>
          </cell>
          <cell r="C1416" t="str">
            <v>EACH</v>
          </cell>
        </row>
        <row r="1417">
          <cell r="A1417">
            <v>634.08849999999995</v>
          </cell>
          <cell r="B1417" t="str">
            <v>POSTS TUBULAR STEEL 2X2-INCH X 8.5-FT</v>
          </cell>
          <cell r="C1417" t="str">
            <v>EACH</v>
          </cell>
        </row>
        <row r="1418">
          <cell r="A1418">
            <v>635.02</v>
          </cell>
          <cell r="B1418" t="str">
            <v>SIGN SUPPORTS STRUCTURAL STEEL HS</v>
          </cell>
          <cell r="C1418" t="str">
            <v>LB</v>
          </cell>
        </row>
        <row r="1419">
          <cell r="A1419">
            <v>635.03</v>
          </cell>
          <cell r="B1419" t="str">
            <v>SIGN SUPPORTS REPLACING BASE CONNECTION BOLTS</v>
          </cell>
          <cell r="C1419" t="str">
            <v>EACH</v>
          </cell>
        </row>
        <row r="1420">
          <cell r="A1420">
            <v>636.01</v>
          </cell>
          <cell r="B1420" t="str">
            <v>SIGN SUPPORTS CONCRETE MASONRY</v>
          </cell>
          <cell r="C1420" t="str">
            <v>CY</v>
          </cell>
        </row>
        <row r="1421">
          <cell r="A1421">
            <v>636.04999999999995</v>
          </cell>
          <cell r="B1421" t="str">
            <v>SIGN SUPPORTS STEEL REINFORCEMENT</v>
          </cell>
          <cell r="C1421" t="str">
            <v>LB</v>
          </cell>
        </row>
        <row r="1422">
          <cell r="A1422">
            <v>636.1</v>
          </cell>
          <cell r="B1422" t="str">
            <v>SIGN SUPPORTS STEEL REINFORCEMENT HS</v>
          </cell>
          <cell r="C1422" t="str">
            <v>LB</v>
          </cell>
        </row>
        <row r="1423">
          <cell r="A1423">
            <v>636.15</v>
          </cell>
          <cell r="B1423" t="str">
            <v>SIGN SUPPORTS STEEL COATED REINFORCEMENT HS</v>
          </cell>
          <cell r="C1423" t="str">
            <v>LB</v>
          </cell>
        </row>
        <row r="1424">
          <cell r="A1424">
            <v>637.06200000000001</v>
          </cell>
          <cell r="B1424" t="str">
            <v>SIGN FLAGS PERMANENT TYPE II</v>
          </cell>
          <cell r="C1424" t="str">
            <v>EACH</v>
          </cell>
        </row>
        <row r="1425">
          <cell r="A1425">
            <v>637.12099999999998</v>
          </cell>
          <cell r="B1425" t="str">
            <v>SIGNS TYPE I REFLECTIVE H</v>
          </cell>
          <cell r="C1425" t="str">
            <v>SF</v>
          </cell>
        </row>
        <row r="1426">
          <cell r="A1426">
            <v>637.12199999999996</v>
          </cell>
          <cell r="B1426" t="str">
            <v>SIGNS TYPE I REFLECTIVE SH</v>
          </cell>
          <cell r="C1426" t="str">
            <v>SF</v>
          </cell>
        </row>
        <row r="1427">
          <cell r="A1427">
            <v>637.12300000000005</v>
          </cell>
          <cell r="B1427" t="str">
            <v>SIGNS TYPE I REFLECTIVE F</v>
          </cell>
          <cell r="C1427" t="str">
            <v>SF</v>
          </cell>
        </row>
        <row r="1428">
          <cell r="A1428">
            <v>637.21100000000001</v>
          </cell>
          <cell r="B1428" t="str">
            <v>SIGNS TYPE II NON REFLECTIVE</v>
          </cell>
          <cell r="C1428" t="str">
            <v>SF</v>
          </cell>
        </row>
        <row r="1429">
          <cell r="A1429">
            <v>637.2115</v>
          </cell>
          <cell r="B1429" t="str">
            <v>SIGNS TYPE II NON REFLECTIVE FOLDING</v>
          </cell>
          <cell r="C1429" t="str">
            <v>SF</v>
          </cell>
        </row>
        <row r="1430">
          <cell r="A1430">
            <v>637.221</v>
          </cell>
          <cell r="B1430" t="str">
            <v>SIGNS TYPE II REFLECTIVE H</v>
          </cell>
          <cell r="C1430" t="str">
            <v>SF</v>
          </cell>
        </row>
        <row r="1431">
          <cell r="A1431">
            <v>637.22149999999999</v>
          </cell>
          <cell r="B1431" t="str">
            <v>SIGNS TYPE II REFLECTIVE H FOLDING</v>
          </cell>
          <cell r="C1431" t="str">
            <v>SF</v>
          </cell>
        </row>
        <row r="1432">
          <cell r="A1432">
            <v>637.22199999999998</v>
          </cell>
          <cell r="B1432" t="str">
            <v>SIGNS TYPE II REFLECTIVE SH</v>
          </cell>
          <cell r="C1432" t="str">
            <v>SF</v>
          </cell>
        </row>
        <row r="1433">
          <cell r="A1433">
            <v>637.22249999999997</v>
          </cell>
          <cell r="B1433" t="str">
            <v>SIGNS TYPE II REFLECTIVE SH FOLDING</v>
          </cell>
          <cell r="C1433" t="str">
            <v>SF</v>
          </cell>
        </row>
        <row r="1434">
          <cell r="A1434">
            <v>637.22299999999996</v>
          </cell>
          <cell r="B1434" t="str">
            <v>SIGNS TYPE II REFLECTIVE F</v>
          </cell>
          <cell r="C1434" t="str">
            <v>SF</v>
          </cell>
        </row>
        <row r="1435">
          <cell r="A1435">
            <v>637.22349999999994</v>
          </cell>
          <cell r="B1435" t="str">
            <v>SIGNS TYPE II REFLECTIVE F FOLDING</v>
          </cell>
          <cell r="C1435" t="str">
            <v>SF</v>
          </cell>
        </row>
        <row r="1436">
          <cell r="A1436">
            <v>637.5453</v>
          </cell>
          <cell r="B1436" t="str">
            <v>BARRICADES PERMANENT TYPE III</v>
          </cell>
          <cell r="C1436" t="str">
            <v>EACH</v>
          </cell>
        </row>
        <row r="1437">
          <cell r="A1437">
            <v>638.21010000000001</v>
          </cell>
          <cell r="B1437" t="str">
            <v>MOVING SIGNS TYPE I</v>
          </cell>
          <cell r="C1437" t="str">
            <v>EACH</v>
          </cell>
        </row>
        <row r="1438">
          <cell r="A1438">
            <v>638.21019999999999</v>
          </cell>
          <cell r="B1438" t="str">
            <v>MOVING SIGNS TYPE II</v>
          </cell>
          <cell r="C1438" t="str">
            <v>EACH</v>
          </cell>
        </row>
        <row r="1439">
          <cell r="A1439">
            <v>638.26009999999997</v>
          </cell>
          <cell r="B1439" t="str">
            <v>REMOVING SIGNS TYPE I</v>
          </cell>
          <cell r="C1439" t="str">
            <v>EACH</v>
          </cell>
        </row>
        <row r="1440">
          <cell r="A1440">
            <v>638.26020000000005</v>
          </cell>
          <cell r="B1440" t="str">
            <v>REMOVING SIGNS TYPE II</v>
          </cell>
          <cell r="C1440" t="str">
            <v>EACH</v>
          </cell>
        </row>
        <row r="1441">
          <cell r="A1441">
            <v>638.29999999999995</v>
          </cell>
          <cell r="B1441" t="str">
            <v>REMOVING SMALL SIGN SUPPORTS</v>
          </cell>
          <cell r="C1441" t="str">
            <v>EACH</v>
          </cell>
        </row>
        <row r="1442">
          <cell r="A1442">
            <v>638.30999999999995</v>
          </cell>
          <cell r="B1442" t="str">
            <v>REMOVING STRUCTURAL STEEL SIGN SUPPORTS</v>
          </cell>
          <cell r="C1442" t="str">
            <v>EACH</v>
          </cell>
        </row>
        <row r="1443">
          <cell r="A1443">
            <v>638.31500000000005</v>
          </cell>
          <cell r="B1443" t="str">
            <v>REMOVING OVERHEAD SIGN SUPPORTS CANTILEVER (STRUCTURE)</v>
          </cell>
          <cell r="C1443" t="str">
            <v>EACH</v>
          </cell>
        </row>
        <row r="1444">
          <cell r="A1444">
            <v>638.31550000000004</v>
          </cell>
          <cell r="B1444" t="str">
            <v>REMOVING OVERHEAD SIGN SUPPORTS FULL SPAN (STRUCTURE)</v>
          </cell>
          <cell r="C1444" t="str">
            <v>EACH</v>
          </cell>
        </row>
        <row r="1445">
          <cell r="A1445">
            <v>638.32100000000003</v>
          </cell>
          <cell r="B1445" t="str">
            <v>REVISING SIGNS TYPE I DEMOUNTABLE</v>
          </cell>
          <cell r="C1445" t="str">
            <v>EACH</v>
          </cell>
        </row>
        <row r="1446">
          <cell r="A1446">
            <v>638.32150000000001</v>
          </cell>
          <cell r="B1446" t="str">
            <v>REVISING SIGNS TYPE I NON-REMOVABLE</v>
          </cell>
          <cell r="C1446" t="str">
            <v>EACH</v>
          </cell>
        </row>
        <row r="1447">
          <cell r="A1447">
            <v>638.36099999999999</v>
          </cell>
          <cell r="B1447" t="str">
            <v>ERECTING STATE OWNED SIGNS TYPE I</v>
          </cell>
          <cell r="C1447" t="str">
            <v>EACH</v>
          </cell>
        </row>
        <row r="1448">
          <cell r="A1448">
            <v>638.36199999999997</v>
          </cell>
          <cell r="B1448" t="str">
            <v>ERECTING STATE OWNED SIGNS TYPE II</v>
          </cell>
          <cell r="C1448" t="str">
            <v>EACH</v>
          </cell>
        </row>
        <row r="1449">
          <cell r="A1449">
            <v>638.4</v>
          </cell>
          <cell r="B1449" t="str">
            <v>MOVING SMALL SIGN SUPPORTS</v>
          </cell>
          <cell r="C1449" t="str">
            <v>EACH</v>
          </cell>
        </row>
        <row r="1450">
          <cell r="A1450">
            <v>638.41</v>
          </cell>
          <cell r="B1450" t="str">
            <v>MOVING STRUCTURAL STEEL SIGN SUPPORTS</v>
          </cell>
          <cell r="C1450" t="str">
            <v>EACH</v>
          </cell>
        </row>
        <row r="1451">
          <cell r="A1451">
            <v>639.01059999999995</v>
          </cell>
          <cell r="B1451" t="str">
            <v>DRILL HOLE IN EARTH 6-INCH</v>
          </cell>
          <cell r="C1451" t="str">
            <v>LF</v>
          </cell>
        </row>
        <row r="1452">
          <cell r="A1452">
            <v>639.01080000000002</v>
          </cell>
          <cell r="B1452" t="str">
            <v>DRILL HOLE IN EARTH 8-INCH</v>
          </cell>
          <cell r="C1452" t="str">
            <v>LF</v>
          </cell>
        </row>
        <row r="1453">
          <cell r="A1453">
            <v>639.01099999999997</v>
          </cell>
          <cell r="B1453" t="str">
            <v>DRILL HOLE IN EARTH 10-INCH</v>
          </cell>
          <cell r="C1453" t="str">
            <v>LF</v>
          </cell>
        </row>
        <row r="1454">
          <cell r="A1454">
            <v>639.01120000000003</v>
          </cell>
          <cell r="B1454" t="str">
            <v>DRILL HOLE IN EARTH 12-INCH</v>
          </cell>
          <cell r="C1454" t="str">
            <v>LF</v>
          </cell>
        </row>
        <row r="1455">
          <cell r="A1455">
            <v>639.05039999999997</v>
          </cell>
          <cell r="B1455" t="str">
            <v>DRILL HOLE IN ROCK 4-INCH</v>
          </cell>
          <cell r="C1455" t="str">
            <v>LF</v>
          </cell>
        </row>
        <row r="1456">
          <cell r="A1456">
            <v>639.05060000000003</v>
          </cell>
          <cell r="B1456" t="str">
            <v>DRILL HOLE IN ROCK 6-INCH</v>
          </cell>
          <cell r="C1456" t="str">
            <v>LF</v>
          </cell>
        </row>
        <row r="1457">
          <cell r="A1457">
            <v>639.05079999999998</v>
          </cell>
          <cell r="B1457" t="str">
            <v>DRILL HOLE IN ROCK 8-INCH</v>
          </cell>
          <cell r="C1457" t="str">
            <v>LF</v>
          </cell>
        </row>
        <row r="1458">
          <cell r="A1458">
            <v>639.05100000000004</v>
          </cell>
          <cell r="B1458" t="str">
            <v>DRILL HOLE IN ROCK 10-INCH</v>
          </cell>
          <cell r="C1458" t="str">
            <v>LF</v>
          </cell>
        </row>
        <row r="1459">
          <cell r="A1459">
            <v>639.05119999999999</v>
          </cell>
          <cell r="B1459" t="str">
            <v>DRILL HOLE IN ROCK 12-INCH</v>
          </cell>
          <cell r="C1459" t="str">
            <v>LF</v>
          </cell>
        </row>
        <row r="1460">
          <cell r="A1460">
            <v>639.10040000000004</v>
          </cell>
          <cell r="B1460" t="str">
            <v>WELL CASING PIPE 4-INCH</v>
          </cell>
          <cell r="C1460" t="str">
            <v>LF</v>
          </cell>
        </row>
        <row r="1461">
          <cell r="A1461">
            <v>639.10059999999999</v>
          </cell>
          <cell r="B1461" t="str">
            <v>WELL CASING PIPE 6-INCH</v>
          </cell>
          <cell r="C1461" t="str">
            <v>LF</v>
          </cell>
        </row>
        <row r="1462">
          <cell r="A1462">
            <v>639.10080000000005</v>
          </cell>
          <cell r="B1462" t="str">
            <v>WELL CASING PIPE 8-INCH</v>
          </cell>
          <cell r="C1462" t="str">
            <v>LF</v>
          </cell>
        </row>
        <row r="1463">
          <cell r="A1463">
            <v>639.101</v>
          </cell>
          <cell r="B1463" t="str">
            <v>WELL CASING PIPE 10-INCH</v>
          </cell>
          <cell r="C1463" t="str">
            <v>LF</v>
          </cell>
        </row>
        <row r="1464">
          <cell r="A1464">
            <v>639.10119999999995</v>
          </cell>
          <cell r="B1464" t="str">
            <v>WELL CASING PIPE 12-INCH</v>
          </cell>
          <cell r="C1464" t="str">
            <v>LF</v>
          </cell>
        </row>
        <row r="1465">
          <cell r="A1465">
            <v>639.16999999999996</v>
          </cell>
          <cell r="B1465" t="str">
            <v>WELL SCREEN</v>
          </cell>
          <cell r="C1465" t="str">
            <v>LF</v>
          </cell>
        </row>
        <row r="1466">
          <cell r="A1466">
            <v>639.21</v>
          </cell>
          <cell r="B1466" t="str">
            <v>GROUT FOR SEALING WELL CASING</v>
          </cell>
          <cell r="C1466" t="str">
            <v>CF</v>
          </cell>
        </row>
        <row r="1467">
          <cell r="A1467">
            <v>639.25</v>
          </cell>
          <cell r="B1467" t="str">
            <v>PUMP AND WELL PLATFORM</v>
          </cell>
          <cell r="C1467" t="str">
            <v>EACH</v>
          </cell>
        </row>
        <row r="1468">
          <cell r="A1468">
            <v>639.29999999999995</v>
          </cell>
          <cell r="B1468" t="str">
            <v>WAYSIDE WELL SHELTER</v>
          </cell>
          <cell r="C1468" t="str">
            <v>EACH</v>
          </cell>
        </row>
        <row r="1469">
          <cell r="A1469">
            <v>639.4</v>
          </cell>
          <cell r="B1469" t="str">
            <v>TEST PUMPING</v>
          </cell>
          <cell r="C1469" t="str">
            <v>EACH</v>
          </cell>
        </row>
        <row r="1470">
          <cell r="A1470">
            <v>641.01</v>
          </cell>
          <cell r="B1470" t="str">
            <v>SIGN BRIDGE SINGLE POLE SIGN SUPPORT ONE SIGN (STRUCTURE)</v>
          </cell>
          <cell r="C1470" t="str">
            <v>LS</v>
          </cell>
        </row>
        <row r="1471">
          <cell r="A1471">
            <v>641.05999999999995</v>
          </cell>
          <cell r="B1471" t="str">
            <v>SIGN BRIDGE SINGLE POLE SIGN SUPPORT TWO SIGNS (STRUCTURE)</v>
          </cell>
          <cell r="C1471" t="str">
            <v>LS</v>
          </cell>
        </row>
        <row r="1472">
          <cell r="A1472">
            <v>641.12</v>
          </cell>
          <cell r="B1472" t="str">
            <v>SIGN BRIDGE CANTILEVERED (STRUCTURE)</v>
          </cell>
          <cell r="C1472" t="str">
            <v>LS</v>
          </cell>
        </row>
        <row r="1473">
          <cell r="A1473">
            <v>641.51</v>
          </cell>
          <cell r="B1473" t="str">
            <v>SIGN BRIDGE STRUCTURE MOUNTED (STRUCTURE)</v>
          </cell>
          <cell r="C1473" t="str">
            <v>LS</v>
          </cell>
        </row>
        <row r="1474">
          <cell r="A1474">
            <v>641.66</v>
          </cell>
          <cell r="B1474" t="str">
            <v>SIGN BRIDGE (STRUCTURE)</v>
          </cell>
          <cell r="C1474" t="str">
            <v>LS</v>
          </cell>
        </row>
        <row r="1475">
          <cell r="A1475">
            <v>641.80999999999995</v>
          </cell>
          <cell r="B1475" t="str">
            <v>OVERHEAD SIGN SUPPORT (STRUCTURE)</v>
          </cell>
          <cell r="C1475" t="str">
            <v>LS</v>
          </cell>
        </row>
        <row r="1476">
          <cell r="A1476">
            <v>642.50009999999997</v>
          </cell>
          <cell r="B1476" t="str">
            <v>FIELD OFFICE TYPE B</v>
          </cell>
          <cell r="C1476" t="str">
            <v>EACH</v>
          </cell>
        </row>
        <row r="1477">
          <cell r="A1477">
            <v>642.52009999999996</v>
          </cell>
          <cell r="B1477" t="str">
            <v>FIELD OFFICE TYPE C</v>
          </cell>
          <cell r="C1477" t="str">
            <v>EACH</v>
          </cell>
        </row>
        <row r="1478">
          <cell r="A1478">
            <v>642.54010000000005</v>
          </cell>
          <cell r="B1478" t="str">
            <v>FIELD OFFICE TYPE D</v>
          </cell>
          <cell r="C1478" t="str">
            <v>EACH</v>
          </cell>
        </row>
        <row r="1479">
          <cell r="A1479">
            <v>642.6001</v>
          </cell>
          <cell r="B1479" t="str">
            <v>FIELD LABORATORY</v>
          </cell>
          <cell r="C1479" t="str">
            <v>EACH</v>
          </cell>
        </row>
        <row r="1480">
          <cell r="A1480">
            <v>643.03</v>
          </cell>
          <cell r="B1480" t="str">
            <v>TRAFFIC CONTROL DRUMS</v>
          </cell>
          <cell r="C1480" t="str">
            <v>DAY</v>
          </cell>
        </row>
        <row r="1481">
          <cell r="A1481">
            <v>643.04049999999995</v>
          </cell>
          <cell r="B1481" t="str">
            <v>TRAFFIC CONTROL BARRICADES TYPE I</v>
          </cell>
          <cell r="C1481" t="str">
            <v>DAY</v>
          </cell>
        </row>
        <row r="1482">
          <cell r="A1482">
            <v>643.04100000000005</v>
          </cell>
          <cell r="B1482" t="str">
            <v>TRAFFIC CONTROL BARRICADES TYPE II</v>
          </cell>
          <cell r="C1482" t="str">
            <v>DAY</v>
          </cell>
        </row>
        <row r="1483">
          <cell r="A1483">
            <v>643.04200000000003</v>
          </cell>
          <cell r="B1483" t="str">
            <v>TRAFFIC CONTROL BARRICADES TYPE III</v>
          </cell>
          <cell r="C1483" t="str">
            <v>DAY</v>
          </cell>
        </row>
        <row r="1484">
          <cell r="A1484">
            <v>643.04999999999995</v>
          </cell>
          <cell r="B1484" t="str">
            <v>TRAFFIC CONTROL FLEXIBLE TUBULAR MARKER POSTS</v>
          </cell>
          <cell r="C1484" t="str">
            <v>EACH</v>
          </cell>
        </row>
        <row r="1485">
          <cell r="A1485">
            <v>643.05999999999995</v>
          </cell>
          <cell r="B1485" t="str">
            <v>TRAFFIC CONTROL FLEXIBLE TUBULAR MARKER BASES</v>
          </cell>
          <cell r="C1485" t="str">
            <v>EACH</v>
          </cell>
        </row>
        <row r="1486">
          <cell r="A1486">
            <v>643.08000000000004</v>
          </cell>
          <cell r="B1486" t="str">
            <v>TRAFFIC CONTROL ARROW BOARDS</v>
          </cell>
          <cell r="C1486" t="str">
            <v>DAY</v>
          </cell>
        </row>
        <row r="1487">
          <cell r="A1487">
            <v>643.09</v>
          </cell>
          <cell r="B1487" t="str">
            <v>TRAFFIC CONTROL SIGNS</v>
          </cell>
          <cell r="C1487" t="str">
            <v>DAY</v>
          </cell>
        </row>
        <row r="1488">
          <cell r="A1488">
            <v>643.09100000000001</v>
          </cell>
          <cell r="B1488" t="str">
            <v>TRAFFIC CONTROL COVERING SIGNS TYPE I</v>
          </cell>
          <cell r="C1488" t="str">
            <v>EACH</v>
          </cell>
        </row>
        <row r="1489">
          <cell r="A1489">
            <v>643.09199999999998</v>
          </cell>
          <cell r="B1489" t="str">
            <v>TRAFFIC CONTROL COVERING SIGNS TYPE II</v>
          </cell>
          <cell r="C1489" t="str">
            <v>EACH</v>
          </cell>
        </row>
        <row r="1490">
          <cell r="A1490">
            <v>643.1</v>
          </cell>
          <cell r="B1490" t="str">
            <v>TRAFFIC CONTROL SIGNS FIXED MESSAGE</v>
          </cell>
          <cell r="C1490" t="str">
            <v>SF</v>
          </cell>
        </row>
        <row r="1491">
          <cell r="A1491">
            <v>643.10500000000002</v>
          </cell>
          <cell r="B1491" t="str">
            <v>TRAFFIC CONTROL SIGNS PCMS</v>
          </cell>
          <cell r="C1491" t="str">
            <v>DAY</v>
          </cell>
        </row>
        <row r="1492">
          <cell r="A1492">
            <v>643.10509999999999</v>
          </cell>
          <cell r="B1492" t="str">
            <v>TRAFFIC CONTROL SIGNS PCMS WITH CELLULAR COMMUNICATIONS</v>
          </cell>
          <cell r="C1492" t="str">
            <v>DAY</v>
          </cell>
        </row>
        <row r="1493">
          <cell r="A1493">
            <v>643.10699999999997</v>
          </cell>
          <cell r="B1493" t="str">
            <v>TRAFFIC CONTROL CONES 42-INCH</v>
          </cell>
          <cell r="C1493" t="str">
            <v>DAY</v>
          </cell>
        </row>
        <row r="1494">
          <cell r="A1494">
            <v>643.5</v>
          </cell>
          <cell r="B1494" t="str">
            <v>TRAFFIC CONTROL</v>
          </cell>
          <cell r="C1494" t="str">
            <v>EACH</v>
          </cell>
        </row>
        <row r="1495">
          <cell r="A1495">
            <v>645.01049999999998</v>
          </cell>
          <cell r="B1495" t="str">
            <v>GEOTEXTILE TYPE C</v>
          </cell>
          <cell r="C1495" t="str">
            <v>SY</v>
          </cell>
        </row>
        <row r="1496">
          <cell r="A1496">
            <v>645.01110000000006</v>
          </cell>
          <cell r="B1496" t="str">
            <v>GEOTEXTILE TYPE DF SCHEDULE A</v>
          </cell>
          <cell r="C1496" t="str">
            <v>SY</v>
          </cell>
        </row>
        <row r="1497">
          <cell r="A1497">
            <v>645.01120000000003</v>
          </cell>
          <cell r="B1497" t="str">
            <v>GEOTEXTILE TYPE DF SCHEDULE B</v>
          </cell>
          <cell r="C1497" t="str">
            <v>SY</v>
          </cell>
        </row>
        <row r="1498">
          <cell r="A1498">
            <v>645.01130000000001</v>
          </cell>
          <cell r="B1498" t="str">
            <v>GEOTEXTILE TYPE DF SCHEDULE C</v>
          </cell>
          <cell r="C1498" t="str">
            <v>SY</v>
          </cell>
        </row>
        <row r="1499">
          <cell r="A1499">
            <v>645.01149999999996</v>
          </cell>
          <cell r="B1499" t="str">
            <v>GEOTEXTILE TYPE ES</v>
          </cell>
          <cell r="C1499" t="str">
            <v>SY</v>
          </cell>
        </row>
        <row r="1500">
          <cell r="A1500">
            <v>645.01199999999994</v>
          </cell>
          <cell r="B1500" t="str">
            <v>GEOTEXTILE TYPE HR</v>
          </cell>
          <cell r="C1500" t="str">
            <v>SY</v>
          </cell>
        </row>
        <row r="1501">
          <cell r="A1501">
            <v>645.01250000000005</v>
          </cell>
          <cell r="B1501" t="str">
            <v>GEOTEXTILE TYPE MS</v>
          </cell>
          <cell r="C1501" t="str">
            <v>SY</v>
          </cell>
        </row>
        <row r="1502">
          <cell r="A1502">
            <v>645.01300000000003</v>
          </cell>
          <cell r="B1502" t="str">
            <v>GEOTEXTILE TYPE R</v>
          </cell>
          <cell r="C1502" t="str">
            <v>SY</v>
          </cell>
        </row>
        <row r="1503">
          <cell r="A1503">
            <v>645.01350000000002</v>
          </cell>
          <cell r="B1503" t="str">
            <v>GEOTEXTILE TYPE SR</v>
          </cell>
          <cell r="C1503" t="str">
            <v>SY</v>
          </cell>
        </row>
        <row r="1504">
          <cell r="A1504">
            <v>645.01400000000001</v>
          </cell>
          <cell r="B1504" t="str">
            <v>GEOTEXTILE TYPE SAS</v>
          </cell>
          <cell r="C1504" t="str">
            <v>SY</v>
          </cell>
        </row>
        <row r="1505">
          <cell r="A1505">
            <v>645.02200000000005</v>
          </cell>
          <cell r="B1505" t="str">
            <v>GEOGRID TYPE SR</v>
          </cell>
          <cell r="C1505" t="str">
            <v>SY</v>
          </cell>
        </row>
        <row r="1506">
          <cell r="A1506">
            <v>645.024</v>
          </cell>
          <cell r="B1506" t="str">
            <v>GEOGRID TYPE MR</v>
          </cell>
          <cell r="C1506" t="str">
            <v>SY</v>
          </cell>
        </row>
        <row r="1507">
          <cell r="A1507">
            <v>645.02599999999995</v>
          </cell>
          <cell r="B1507" t="str">
            <v>GEOGRID TYPE SSR</v>
          </cell>
          <cell r="C1507" t="str">
            <v>SY</v>
          </cell>
        </row>
        <row r="1508">
          <cell r="A1508">
            <v>646.1</v>
          </cell>
          <cell r="B1508" t="str">
            <v>MARKING LINE PAINT 4-INCH</v>
          </cell>
          <cell r="C1508" t="str">
            <v>LF</v>
          </cell>
        </row>
        <row r="1509">
          <cell r="A1509">
            <v>646.10199999999998</v>
          </cell>
          <cell r="B1509" t="str">
            <v>MARKING LINE EPOXY 4-INCH</v>
          </cell>
          <cell r="C1509" t="str">
            <v>LF</v>
          </cell>
        </row>
        <row r="1510">
          <cell r="A1510">
            <v>646.10400000000004</v>
          </cell>
          <cell r="B1510" t="str">
            <v>MARKING LINE GROOVED WET REF EPOXY 4-INCH</v>
          </cell>
          <cell r="C1510" t="str">
            <v>LF</v>
          </cell>
        </row>
        <row r="1511">
          <cell r="A1511">
            <v>646.10500000000002</v>
          </cell>
          <cell r="B1511" t="str">
            <v>MARKING LINE GROOVED PERMANENT TAPE 4-INCH</v>
          </cell>
          <cell r="C1511" t="str">
            <v>LF</v>
          </cell>
        </row>
        <row r="1512">
          <cell r="A1512">
            <v>646.15449999999998</v>
          </cell>
          <cell r="B1512" t="str">
            <v>MARKING LINE GROOVED WET REF CONTRAST EPOXY 4-INCH</v>
          </cell>
          <cell r="C1512" t="str">
            <v>LF</v>
          </cell>
        </row>
        <row r="1513">
          <cell r="A1513">
            <v>646.15549999999996</v>
          </cell>
          <cell r="B1513" t="str">
            <v>MARKING LINE GROOVED CONTRAST PERMANENT TAPE 4-INCH</v>
          </cell>
          <cell r="C1513" t="str">
            <v>LF</v>
          </cell>
        </row>
        <row r="1514">
          <cell r="A1514">
            <v>646.29999999999995</v>
          </cell>
          <cell r="B1514" t="str">
            <v>MARKING LINE PAINT 8-INCH</v>
          </cell>
          <cell r="C1514" t="str">
            <v>LF</v>
          </cell>
        </row>
        <row r="1515">
          <cell r="A1515">
            <v>646.30200000000002</v>
          </cell>
          <cell r="B1515" t="str">
            <v>MARKING LINE EPOXY 8-INCH</v>
          </cell>
          <cell r="C1515" t="str">
            <v>LF</v>
          </cell>
        </row>
        <row r="1516">
          <cell r="A1516">
            <v>646.30399999999997</v>
          </cell>
          <cell r="B1516" t="str">
            <v>MARKING LINE GROOVED WET REF EPOXY 8-INCH</v>
          </cell>
          <cell r="C1516" t="str">
            <v>LF</v>
          </cell>
        </row>
        <row r="1517">
          <cell r="A1517">
            <v>646.30499999999995</v>
          </cell>
          <cell r="B1517" t="str">
            <v>MARKING LINE GROOVED PERMANENT TAPE 8-INCH</v>
          </cell>
          <cell r="C1517" t="str">
            <v>LF</v>
          </cell>
        </row>
        <row r="1518">
          <cell r="A1518">
            <v>646.35450000000003</v>
          </cell>
          <cell r="B1518" t="str">
            <v>MARKING LINE GROOVED WET REF CONTRAST EPOXY 8-INCH</v>
          </cell>
          <cell r="C1518" t="str">
            <v>LF</v>
          </cell>
        </row>
        <row r="1519">
          <cell r="A1519">
            <v>646.35550000000001</v>
          </cell>
          <cell r="B1519" t="str">
            <v>MARKING LINE GROOVED CONTRAST PERMANENT TAPE 8-INCH</v>
          </cell>
          <cell r="C1519" t="str">
            <v>LF</v>
          </cell>
        </row>
        <row r="1520">
          <cell r="A1520">
            <v>646.45000000000005</v>
          </cell>
          <cell r="B1520" t="str">
            <v>MARKING LINE SAME DAY PAINT 4-INCH</v>
          </cell>
          <cell r="C1520" t="str">
            <v>LF</v>
          </cell>
        </row>
        <row r="1521">
          <cell r="A1521">
            <v>646.452</v>
          </cell>
          <cell r="B1521" t="str">
            <v>MARKING LINE SAME DAY EPOXY 4-INCH</v>
          </cell>
          <cell r="C1521" t="str">
            <v>LF</v>
          </cell>
        </row>
        <row r="1522">
          <cell r="A1522">
            <v>646.46</v>
          </cell>
          <cell r="B1522" t="str">
            <v>MARKING LINE SAME DAY PAINT 8-INCH</v>
          </cell>
          <cell r="C1522" t="str">
            <v>LF</v>
          </cell>
        </row>
        <row r="1523">
          <cell r="A1523">
            <v>646.46199999999999</v>
          </cell>
          <cell r="B1523" t="str">
            <v>MARKING LINE SAME DAY EPOXY 8-INCH</v>
          </cell>
          <cell r="C1523" t="str">
            <v>LF</v>
          </cell>
        </row>
        <row r="1524">
          <cell r="A1524">
            <v>646.5</v>
          </cell>
          <cell r="B1524" t="str">
            <v>MARKING ARROW PAINT</v>
          </cell>
          <cell r="C1524" t="str">
            <v>EACH</v>
          </cell>
        </row>
        <row r="1525">
          <cell r="A1525">
            <v>646.50199999999995</v>
          </cell>
          <cell r="B1525" t="str">
            <v>MARKING ARROW EPOXY</v>
          </cell>
          <cell r="C1525" t="str">
            <v>EACH</v>
          </cell>
        </row>
        <row r="1526">
          <cell r="A1526">
            <v>646.51</v>
          </cell>
          <cell r="B1526" t="str">
            <v>MARKING WORD PAINT</v>
          </cell>
          <cell r="C1526" t="str">
            <v>EACH</v>
          </cell>
        </row>
        <row r="1527">
          <cell r="A1527">
            <v>646.51199999999994</v>
          </cell>
          <cell r="B1527" t="str">
            <v>MARKING WORD EPOXY</v>
          </cell>
          <cell r="C1527" t="str">
            <v>EACH</v>
          </cell>
        </row>
        <row r="1528">
          <cell r="A1528">
            <v>646.52</v>
          </cell>
          <cell r="B1528" t="str">
            <v>MARKING SYMBOL PAINT</v>
          </cell>
          <cell r="C1528" t="str">
            <v>EACH</v>
          </cell>
        </row>
        <row r="1529">
          <cell r="A1529">
            <v>646.52200000000005</v>
          </cell>
          <cell r="B1529" t="str">
            <v>MARKING SYMBOL EPOXY</v>
          </cell>
          <cell r="C1529" t="str">
            <v>EACH</v>
          </cell>
        </row>
        <row r="1530">
          <cell r="A1530">
            <v>646.53</v>
          </cell>
          <cell r="B1530" t="str">
            <v>MARKING RAILROAD CROSSING PAINT</v>
          </cell>
          <cell r="C1530" t="str">
            <v>EACH</v>
          </cell>
        </row>
        <row r="1531">
          <cell r="A1531">
            <v>646.53200000000004</v>
          </cell>
          <cell r="B1531" t="str">
            <v>MARKING RAILROAD CROSSING EPOXY</v>
          </cell>
          <cell r="C1531" t="str">
            <v>EACH</v>
          </cell>
        </row>
        <row r="1532">
          <cell r="A1532">
            <v>646.54200000000003</v>
          </cell>
          <cell r="B1532" t="str">
            <v>MARKING AERIAL ENFORCEMENT BAR EPOXY</v>
          </cell>
          <cell r="C1532" t="str">
            <v>EACH</v>
          </cell>
        </row>
        <row r="1533">
          <cell r="A1533">
            <v>646.55200000000002</v>
          </cell>
          <cell r="B1533" t="str">
            <v>MARKING OUTFALL EPOXY</v>
          </cell>
          <cell r="C1533" t="str">
            <v>EACH</v>
          </cell>
        </row>
        <row r="1534">
          <cell r="A1534">
            <v>646.6</v>
          </cell>
          <cell r="B1534" t="str">
            <v>MARKING STOP LINE PAINT 12-INCH</v>
          </cell>
          <cell r="C1534" t="str">
            <v>LF</v>
          </cell>
        </row>
        <row r="1535">
          <cell r="A1535">
            <v>646.60199999999998</v>
          </cell>
          <cell r="B1535" t="str">
            <v>MARKING STOP LINE EPOXY 12-INCH</v>
          </cell>
          <cell r="C1535" t="str">
            <v>LF</v>
          </cell>
        </row>
        <row r="1536">
          <cell r="A1536">
            <v>646.61</v>
          </cell>
          <cell r="B1536" t="str">
            <v>MARKING STOP LINE PAINT 18-INCH</v>
          </cell>
          <cell r="C1536" t="str">
            <v>LF</v>
          </cell>
        </row>
        <row r="1537">
          <cell r="A1537">
            <v>646.61199999999997</v>
          </cell>
          <cell r="B1537" t="str">
            <v>MARKING STOP LINE EPOXY 18-INCH</v>
          </cell>
          <cell r="C1537" t="str">
            <v>LF</v>
          </cell>
        </row>
        <row r="1538">
          <cell r="A1538">
            <v>646.62</v>
          </cell>
          <cell r="B1538" t="str">
            <v>MARKING YIELD LINE PAINT 18-INCH</v>
          </cell>
          <cell r="C1538" t="str">
            <v>EACH</v>
          </cell>
        </row>
        <row r="1539">
          <cell r="A1539">
            <v>646.62199999999996</v>
          </cell>
          <cell r="B1539" t="str">
            <v>MARKING YIELD LINE EPOXY 18-INCH</v>
          </cell>
          <cell r="C1539" t="str">
            <v>EACH</v>
          </cell>
        </row>
        <row r="1540">
          <cell r="A1540">
            <v>646.63</v>
          </cell>
          <cell r="B1540" t="str">
            <v>MARKING DOTTED EXTENSION PAINT 18-INCH</v>
          </cell>
          <cell r="C1540" t="str">
            <v>LF</v>
          </cell>
        </row>
        <row r="1541">
          <cell r="A1541">
            <v>646.63199999999995</v>
          </cell>
          <cell r="B1541" t="str">
            <v>MARKING DOTTED EXTENSION EPOXY 18-INCH</v>
          </cell>
          <cell r="C1541" t="str">
            <v>LF</v>
          </cell>
        </row>
        <row r="1542">
          <cell r="A1542">
            <v>646.70000000000005</v>
          </cell>
          <cell r="B1542" t="str">
            <v>MARKING DIAGONAL PAINT 6-INCH</v>
          </cell>
          <cell r="C1542" t="str">
            <v>LF</v>
          </cell>
        </row>
        <row r="1543">
          <cell r="A1543">
            <v>646.702</v>
          </cell>
          <cell r="B1543" t="str">
            <v>MARKING DIAGONAL EPOXY 6-INCH</v>
          </cell>
          <cell r="C1543" t="str">
            <v>LF</v>
          </cell>
        </row>
        <row r="1544">
          <cell r="A1544">
            <v>646.71</v>
          </cell>
          <cell r="B1544" t="str">
            <v>MARKING DIAGONAL PAINT 12-INCH</v>
          </cell>
          <cell r="C1544" t="str">
            <v>LF</v>
          </cell>
        </row>
        <row r="1545">
          <cell r="A1545">
            <v>646.71199999999999</v>
          </cell>
          <cell r="B1545" t="str">
            <v>MARKING DIAGONAL EPOXY 12-INCH</v>
          </cell>
          <cell r="C1545" t="str">
            <v>LF</v>
          </cell>
        </row>
        <row r="1546">
          <cell r="A1546">
            <v>646.72</v>
          </cell>
          <cell r="B1546" t="str">
            <v>MARKING CHEVRON EPOXY 24-INCH</v>
          </cell>
          <cell r="C1546" t="str">
            <v>LF</v>
          </cell>
        </row>
        <row r="1547">
          <cell r="A1547">
            <v>646.72199999999998</v>
          </cell>
          <cell r="B1547" t="str">
            <v>MARKING CHEVRON PAINT 24-INCH</v>
          </cell>
          <cell r="C1547" t="str">
            <v>LF</v>
          </cell>
        </row>
        <row r="1548">
          <cell r="A1548">
            <v>646.74</v>
          </cell>
          <cell r="B1548" t="str">
            <v>MARKING CROSSWALK PAINT TRANSVERSE LINE 6-INCH</v>
          </cell>
          <cell r="C1548" t="str">
            <v>LF</v>
          </cell>
        </row>
        <row r="1549">
          <cell r="A1549">
            <v>646.74199999999996</v>
          </cell>
          <cell r="B1549" t="str">
            <v>MARKING CROSSWALK EPOXY TRANSVERSE LINE 6-INCH</v>
          </cell>
          <cell r="C1549" t="str">
            <v>LF</v>
          </cell>
        </row>
        <row r="1550">
          <cell r="A1550">
            <v>646.75</v>
          </cell>
          <cell r="B1550" t="str">
            <v>MARKING CROSSWALK PAINT LADDER PATTERN 24-INCH</v>
          </cell>
          <cell r="C1550" t="str">
            <v>LF</v>
          </cell>
        </row>
        <row r="1551">
          <cell r="A1551">
            <v>646.75199999999995</v>
          </cell>
          <cell r="B1551" t="str">
            <v>MARKING CROSSWALK EPOXY LADDER PATTERN 24-INCH</v>
          </cell>
          <cell r="C1551" t="str">
            <v>LF</v>
          </cell>
        </row>
        <row r="1552">
          <cell r="A1552">
            <v>646.79999999999995</v>
          </cell>
          <cell r="B1552" t="str">
            <v>MARKING CORRUGATED MEDIAN PAINT</v>
          </cell>
          <cell r="C1552" t="str">
            <v>SF</v>
          </cell>
        </row>
        <row r="1553">
          <cell r="A1553">
            <v>646.80200000000002</v>
          </cell>
          <cell r="B1553" t="str">
            <v>MARKING CORRUGATED MEDIAN EPOXY</v>
          </cell>
          <cell r="C1553" t="str">
            <v>SF</v>
          </cell>
        </row>
        <row r="1554">
          <cell r="A1554">
            <v>646.80999999999995</v>
          </cell>
          <cell r="B1554" t="str">
            <v>MARKING CURB PAINT</v>
          </cell>
          <cell r="C1554" t="str">
            <v>LF</v>
          </cell>
        </row>
        <row r="1555">
          <cell r="A1555">
            <v>646.81200000000001</v>
          </cell>
          <cell r="B1555" t="str">
            <v>MARKING CURB EPOXY</v>
          </cell>
          <cell r="C1555" t="str">
            <v>LF</v>
          </cell>
        </row>
        <row r="1556">
          <cell r="A1556">
            <v>646.82000000000005</v>
          </cell>
          <cell r="B1556" t="str">
            <v>MARKING ISLAND NOSE PAINT</v>
          </cell>
          <cell r="C1556" t="str">
            <v>EACH</v>
          </cell>
        </row>
        <row r="1557">
          <cell r="A1557">
            <v>646.822</v>
          </cell>
          <cell r="B1557" t="str">
            <v>MARKING ISLAND NOSE EPOXY</v>
          </cell>
          <cell r="C1557" t="str">
            <v>EACH</v>
          </cell>
        </row>
        <row r="1558">
          <cell r="A1558">
            <v>646.83000000000004</v>
          </cell>
          <cell r="B1558" t="str">
            <v>MARKING PARKING STALL PAINT</v>
          </cell>
          <cell r="C1558" t="str">
            <v>LF</v>
          </cell>
        </row>
        <row r="1559">
          <cell r="A1559">
            <v>646.83199999999999</v>
          </cell>
          <cell r="B1559" t="str">
            <v>MARKING PARKING STALL EPOXY</v>
          </cell>
          <cell r="C1559" t="str">
            <v>LF</v>
          </cell>
        </row>
        <row r="1560">
          <cell r="A1560">
            <v>646.9</v>
          </cell>
          <cell r="B1560" t="str">
            <v>MARKING REMOVAL LINE 4-INCH</v>
          </cell>
          <cell r="C1560" t="str">
            <v>LF</v>
          </cell>
        </row>
        <row r="1561">
          <cell r="A1561">
            <v>646.90099999999995</v>
          </cell>
          <cell r="B1561" t="str">
            <v>MARKING REMOVAL LINE WATER BLASTING 4-INCH</v>
          </cell>
          <cell r="C1561" t="str">
            <v>LF</v>
          </cell>
        </row>
        <row r="1562">
          <cell r="A1562">
            <v>646.91</v>
          </cell>
          <cell r="B1562" t="str">
            <v>MARKING REMOVAL LINE 8-INCH</v>
          </cell>
          <cell r="C1562" t="str">
            <v>LF</v>
          </cell>
        </row>
        <row r="1563">
          <cell r="A1563">
            <v>646.91099999999994</v>
          </cell>
          <cell r="B1563" t="str">
            <v>MARKING REMOVAL LINE WATER BLASTING 8-INCH</v>
          </cell>
          <cell r="C1563" t="str">
            <v>LF</v>
          </cell>
        </row>
        <row r="1564">
          <cell r="A1564">
            <v>646.91999999999996</v>
          </cell>
          <cell r="B1564" t="str">
            <v>MARKING REMOVAL LINE WIDE</v>
          </cell>
          <cell r="C1564" t="str">
            <v>LF</v>
          </cell>
        </row>
        <row r="1565">
          <cell r="A1565">
            <v>646.92100000000005</v>
          </cell>
          <cell r="B1565" t="str">
            <v>MARKING REMOVAL LINE WATER BLASTING WIDE</v>
          </cell>
          <cell r="C1565" t="str">
            <v>LF</v>
          </cell>
        </row>
        <row r="1566">
          <cell r="A1566">
            <v>646.92999999999995</v>
          </cell>
          <cell r="B1566" t="str">
            <v>MARKING REMOVAL SPECIAL MARKING</v>
          </cell>
          <cell r="C1566" t="str">
            <v>EACH</v>
          </cell>
        </row>
        <row r="1567">
          <cell r="A1567">
            <v>646.93100000000004</v>
          </cell>
          <cell r="B1567" t="str">
            <v>MARKING REMOVAL SPECIAL MARKING WATER BLASTING</v>
          </cell>
          <cell r="C1567" t="str">
            <v>EACH</v>
          </cell>
        </row>
        <row r="1568">
          <cell r="A1568">
            <v>646.94000000000005</v>
          </cell>
          <cell r="B1568" t="str">
            <v>MARKING REMOVAL PLOWABLE RAISED PAVEMENT MARKERS</v>
          </cell>
          <cell r="C1568" t="str">
            <v>EACH</v>
          </cell>
        </row>
        <row r="1569">
          <cell r="A1569">
            <v>648.01</v>
          </cell>
          <cell r="B1569" t="str">
            <v>LOCATING NO-PASSING ZONES</v>
          </cell>
          <cell r="C1569" t="str">
            <v>MI</v>
          </cell>
        </row>
        <row r="1570">
          <cell r="A1570">
            <v>649.01049999999998</v>
          </cell>
          <cell r="B1570" t="str">
            <v>TEMPORARY MARKING LINE PAINT 4-INCH</v>
          </cell>
          <cell r="C1570" t="str">
            <v>LF</v>
          </cell>
        </row>
        <row r="1571">
          <cell r="A1571">
            <v>649.01199999999994</v>
          </cell>
          <cell r="B1571" t="str">
            <v>TEMPORARY MARKING LINE EPOXY 4-INCH</v>
          </cell>
          <cell r="C1571" t="str">
            <v>LF</v>
          </cell>
        </row>
        <row r="1572">
          <cell r="A1572">
            <v>649.01499999999999</v>
          </cell>
          <cell r="B1572" t="str">
            <v>TEMPORARY MARKING LINE REMOVABLE TAPE 4-INCH</v>
          </cell>
          <cell r="C1572" t="str">
            <v>LF</v>
          </cell>
        </row>
        <row r="1573">
          <cell r="A1573">
            <v>649.01549999999997</v>
          </cell>
          <cell r="B1573" t="str">
            <v>TEMPORARY MARKING LINE REMOVABLE CONTRAST TAPE 4-IN</v>
          </cell>
          <cell r="C1573" t="str">
            <v>LF</v>
          </cell>
        </row>
        <row r="1574">
          <cell r="A1574">
            <v>649.02</v>
          </cell>
          <cell r="B1574" t="str">
            <v>TEMPORARY MARKING LINE PAINT 8-INCH</v>
          </cell>
          <cell r="C1574" t="str">
            <v>LF</v>
          </cell>
        </row>
        <row r="1575">
          <cell r="A1575">
            <v>649.02200000000005</v>
          </cell>
          <cell r="B1575" t="str">
            <v>TEMPORARY MARKING LINE EPOXY 8-INCH</v>
          </cell>
          <cell r="C1575" t="str">
            <v>LF</v>
          </cell>
        </row>
        <row r="1576">
          <cell r="A1576">
            <v>649.02499999999998</v>
          </cell>
          <cell r="B1576" t="str">
            <v>TEMPORARY MARKING LINE REMOVABLE TAPE 8-INCH</v>
          </cell>
          <cell r="C1576" t="str">
            <v>LF</v>
          </cell>
        </row>
        <row r="1577">
          <cell r="A1577">
            <v>649.02549999999997</v>
          </cell>
          <cell r="B1577" t="str">
            <v>TEMPORARY MARKING LINE REMOVABLE CONTRAST TAPE 8-INCH</v>
          </cell>
          <cell r="C1577" t="str">
            <v>LF</v>
          </cell>
        </row>
        <row r="1578">
          <cell r="A1578">
            <v>649.04999999999995</v>
          </cell>
          <cell r="B1578" t="str">
            <v>TEMPORARY MARKING ARROW PAINT</v>
          </cell>
          <cell r="C1578" t="str">
            <v>EACH</v>
          </cell>
        </row>
        <row r="1579">
          <cell r="A1579">
            <v>649.05200000000002</v>
          </cell>
          <cell r="B1579" t="str">
            <v>TEMPORARY MARKING ARROW EPOXY</v>
          </cell>
          <cell r="C1579" t="str">
            <v>EACH</v>
          </cell>
        </row>
        <row r="1580">
          <cell r="A1580">
            <v>649.05499999999995</v>
          </cell>
          <cell r="B1580" t="str">
            <v>TEMPORARY MARKING ARROW REMOVABLE TAPE</v>
          </cell>
          <cell r="C1580" t="str">
            <v>EACH</v>
          </cell>
        </row>
        <row r="1581">
          <cell r="A1581">
            <v>649.05999999999995</v>
          </cell>
          <cell r="B1581" t="str">
            <v>TEMPORARY MARKING WORD PAINT</v>
          </cell>
          <cell r="C1581" t="str">
            <v>EACH</v>
          </cell>
        </row>
        <row r="1582">
          <cell r="A1582">
            <v>649.06200000000001</v>
          </cell>
          <cell r="B1582" t="str">
            <v>TEMPORARY MARKING WORD EPOXY</v>
          </cell>
          <cell r="C1582" t="str">
            <v>EACH</v>
          </cell>
        </row>
        <row r="1583">
          <cell r="A1583">
            <v>649.06500000000005</v>
          </cell>
          <cell r="B1583" t="str">
            <v>TEMPORARY MARKING WORD REMOVABLE TAPE</v>
          </cell>
          <cell r="C1583" t="str">
            <v>EACH</v>
          </cell>
        </row>
        <row r="1584">
          <cell r="A1584">
            <v>649.07600000000002</v>
          </cell>
          <cell r="B1584" t="str">
            <v>TEMPORARY MARKING RAISED PAVEMENT MARKER TYPE I</v>
          </cell>
          <cell r="C1584" t="str">
            <v>EACH</v>
          </cell>
        </row>
        <row r="1585">
          <cell r="A1585">
            <v>649.077</v>
          </cell>
          <cell r="B1585" t="str">
            <v>TEMPORARY MARKING RAISED PAVEMENT MARKER TYPE II</v>
          </cell>
          <cell r="C1585" t="str">
            <v>EACH</v>
          </cell>
        </row>
        <row r="1586">
          <cell r="A1586">
            <v>649.08000000000004</v>
          </cell>
          <cell r="B1586" t="str">
            <v>TEMPORARY MARKING STOP LINE PAINT 18-INCH</v>
          </cell>
          <cell r="C1586" t="str">
            <v>LF</v>
          </cell>
        </row>
        <row r="1587">
          <cell r="A1587">
            <v>649.08199999999999</v>
          </cell>
          <cell r="B1587" t="str">
            <v>TEMPORARY MARKING STOP LINE EPOXY 18-INCH</v>
          </cell>
          <cell r="C1587" t="str">
            <v>LF</v>
          </cell>
        </row>
        <row r="1588">
          <cell r="A1588">
            <v>649.08500000000004</v>
          </cell>
          <cell r="B1588" t="str">
            <v>TEMPORARY MARKING STOP LINE REMOVABLE TAPE 18-INCH</v>
          </cell>
          <cell r="C1588" t="str">
            <v>LF</v>
          </cell>
        </row>
        <row r="1589">
          <cell r="A1589">
            <v>649.09</v>
          </cell>
          <cell r="B1589" t="str">
            <v>TEMPORARY MARKING DIAGONAL PAINT 12-INCH</v>
          </cell>
          <cell r="C1589" t="str">
            <v>LF</v>
          </cell>
        </row>
        <row r="1590">
          <cell r="A1590">
            <v>649.09199999999998</v>
          </cell>
          <cell r="B1590" t="str">
            <v>TEMPORARY MARKING DIAGONAL EPOXY 12-INCH</v>
          </cell>
          <cell r="C1590" t="str">
            <v>LF</v>
          </cell>
        </row>
        <row r="1591">
          <cell r="A1591">
            <v>649.09500000000003</v>
          </cell>
          <cell r="B1591" t="str">
            <v>TEMPORARY MARKING DIAGONAL REMOVABLE TAPE 12-INCH</v>
          </cell>
          <cell r="C1591" t="str">
            <v>LF</v>
          </cell>
        </row>
        <row r="1592">
          <cell r="A1592">
            <v>649.096</v>
          </cell>
          <cell r="B1592" t="str">
            <v>TEMPORARY MARKING REMOVABLE MASK OUT TAPE 6-INCH</v>
          </cell>
          <cell r="C1592" t="str">
            <v>LF</v>
          </cell>
        </row>
        <row r="1593">
          <cell r="A1593">
            <v>649.09699999999998</v>
          </cell>
          <cell r="B1593" t="str">
            <v>TEMPORARY MARKING REMOVABLE MASK OUT TAPE 10-INCH</v>
          </cell>
          <cell r="C1593" t="str">
            <v>LF</v>
          </cell>
        </row>
        <row r="1594">
          <cell r="A1594">
            <v>650.4</v>
          </cell>
          <cell r="B1594" t="str">
            <v>CONSTRUCTION STAKING STORM SEWER</v>
          </cell>
          <cell r="C1594" t="str">
            <v>EACH</v>
          </cell>
        </row>
        <row r="1595">
          <cell r="A1595">
            <v>650.45000000000005</v>
          </cell>
          <cell r="B1595" t="str">
            <v>CONSTRUCTION STAKING SUBGRADE</v>
          </cell>
          <cell r="C1595" t="str">
            <v>LF</v>
          </cell>
        </row>
        <row r="1596">
          <cell r="A1596">
            <v>650.5</v>
          </cell>
          <cell r="B1596" t="str">
            <v>CONSTRUCTION STAKING BASE</v>
          </cell>
          <cell r="C1596" t="str">
            <v>LF</v>
          </cell>
        </row>
        <row r="1597">
          <cell r="A1597">
            <v>650.54999999999995</v>
          </cell>
          <cell r="B1597" t="str">
            <v>CONSTRUCTION STAKING CURB GUTTER AND CURB &amp; GUTTER</v>
          </cell>
          <cell r="C1597" t="str">
            <v>LF</v>
          </cell>
        </row>
        <row r="1598">
          <cell r="A1598">
            <v>650.6</v>
          </cell>
          <cell r="B1598" t="str">
            <v>CONSTRUCTION STAKING PIPE CULVERTS</v>
          </cell>
          <cell r="C1598" t="str">
            <v>EACH</v>
          </cell>
        </row>
        <row r="1599">
          <cell r="A1599">
            <v>650.65</v>
          </cell>
          <cell r="B1599" t="str">
            <v>CONSTRUCTION STAKING STRUCTURE LAYOUT (STRUCTURE)</v>
          </cell>
          <cell r="C1599" t="str">
            <v>LS</v>
          </cell>
        </row>
        <row r="1600">
          <cell r="A1600">
            <v>650.70000000000005</v>
          </cell>
          <cell r="B1600" t="str">
            <v>CONSTRUCTION STAKING CONCRETE PAVEMENT</v>
          </cell>
          <cell r="C1600" t="str">
            <v>LF</v>
          </cell>
        </row>
        <row r="1601">
          <cell r="A1601">
            <v>650.75</v>
          </cell>
          <cell r="B1601" t="str">
            <v>CONSTRUCTION STAKING CONCRETE BARRIER</v>
          </cell>
          <cell r="C1601" t="str">
            <v>LF</v>
          </cell>
        </row>
        <row r="1602">
          <cell r="A1602">
            <v>650.79999999999995</v>
          </cell>
          <cell r="B1602" t="str">
            <v>CONSTRUCTION STAKING RESURFACING REFERENCE</v>
          </cell>
          <cell r="C1602" t="str">
            <v>LF</v>
          </cell>
        </row>
        <row r="1603">
          <cell r="A1603">
            <v>650.85</v>
          </cell>
          <cell r="B1603" t="str">
            <v>CONSTRUCTION STAKING ELECTRICAL INSTALLATIONS (PROJECT)</v>
          </cell>
          <cell r="C1603" t="str">
            <v>LS</v>
          </cell>
        </row>
        <row r="1604">
          <cell r="A1604">
            <v>650.9</v>
          </cell>
          <cell r="B1604" t="str">
            <v>CONSTRUCTION STAKING CURB RAMPS</v>
          </cell>
          <cell r="C1604" t="str">
            <v>EACH</v>
          </cell>
        </row>
        <row r="1605">
          <cell r="A1605">
            <v>650.99099999999999</v>
          </cell>
          <cell r="B1605" t="str">
            <v>CONSTRUCTION STAKING SUPPLEMENTAL CONTROL (PROJECT)</v>
          </cell>
          <cell r="C1605" t="str">
            <v>LS</v>
          </cell>
        </row>
        <row r="1606">
          <cell r="A1606">
            <v>650.99199999999996</v>
          </cell>
          <cell r="B1606" t="str">
            <v>CONSTRUCTION STAKING SLOPE STAKES</v>
          </cell>
          <cell r="C1606" t="str">
            <v>LF</v>
          </cell>
        </row>
        <row r="1607">
          <cell r="A1607">
            <v>652.01049999999998</v>
          </cell>
          <cell r="B1607" t="str">
            <v>CONDUIT RIGID METALLIC 3/4-INCH</v>
          </cell>
          <cell r="C1607" t="str">
            <v>LF</v>
          </cell>
        </row>
        <row r="1608">
          <cell r="A1608">
            <v>652.01099999999997</v>
          </cell>
          <cell r="B1608" t="str">
            <v>CONDUIT RIGID METALLIC 1-INCH</v>
          </cell>
          <cell r="C1608" t="str">
            <v>LF</v>
          </cell>
        </row>
        <row r="1609">
          <cell r="A1609">
            <v>652.01149999999996</v>
          </cell>
          <cell r="B1609" t="str">
            <v>CONDUIT RIGID METALLIC 1 1/4-INCH</v>
          </cell>
          <cell r="C1609" t="str">
            <v>LF</v>
          </cell>
        </row>
        <row r="1610">
          <cell r="A1610">
            <v>652.01199999999994</v>
          </cell>
          <cell r="B1610" t="str">
            <v>CONDUIT RIGID METALLIC 1 1/2-INCH</v>
          </cell>
          <cell r="C1610" t="str">
            <v>LF</v>
          </cell>
        </row>
        <row r="1611">
          <cell r="A1611">
            <v>652.01250000000005</v>
          </cell>
          <cell r="B1611" t="str">
            <v>CONDUIT RIGID METALLIC 2-INCH</v>
          </cell>
          <cell r="C1611" t="str">
            <v>LF</v>
          </cell>
        </row>
        <row r="1612">
          <cell r="A1612">
            <v>652.01300000000003</v>
          </cell>
          <cell r="B1612" t="str">
            <v>CONDUIT RIGID METALLIC 2 1/2-INCH</v>
          </cell>
          <cell r="C1612" t="str">
            <v>LF</v>
          </cell>
        </row>
        <row r="1613">
          <cell r="A1613">
            <v>652.01350000000002</v>
          </cell>
          <cell r="B1613" t="str">
            <v>CONDUIT RIGID METALLIC 3-INCH</v>
          </cell>
          <cell r="C1613" t="str">
            <v>LF</v>
          </cell>
        </row>
        <row r="1614">
          <cell r="A1614">
            <v>652.01400000000001</v>
          </cell>
          <cell r="B1614" t="str">
            <v>CONDUIT RIGID METALLIC 3 1/2-INCH</v>
          </cell>
          <cell r="C1614" t="str">
            <v>LF</v>
          </cell>
        </row>
        <row r="1615">
          <cell r="A1615">
            <v>652.0145</v>
          </cell>
          <cell r="B1615" t="str">
            <v>CONDUIT RIGID METALLIC 4-INCH</v>
          </cell>
          <cell r="C1615" t="str">
            <v>LF</v>
          </cell>
        </row>
        <row r="1616">
          <cell r="A1616">
            <v>652.02049999999997</v>
          </cell>
          <cell r="B1616" t="str">
            <v>CONDUIT RIGID NONMETALLIC SCHEDULE 40 3/4-INCH</v>
          </cell>
          <cell r="C1616" t="str">
            <v>LF</v>
          </cell>
        </row>
        <row r="1617">
          <cell r="A1617">
            <v>652.02099999999996</v>
          </cell>
          <cell r="B1617" t="str">
            <v>CONDUIT RIGID NONMETALLIC SCHEDULE 40 1-INCH</v>
          </cell>
          <cell r="C1617" t="str">
            <v>LF</v>
          </cell>
        </row>
        <row r="1618">
          <cell r="A1618">
            <v>652.02149999999995</v>
          </cell>
          <cell r="B1618" t="str">
            <v>CONDUIT RIGID NONMETALLIC SCHEDULE 40 1 1/4-INCH</v>
          </cell>
          <cell r="C1618" t="str">
            <v>LF</v>
          </cell>
        </row>
        <row r="1619">
          <cell r="A1619">
            <v>652.02200000000005</v>
          </cell>
          <cell r="B1619" t="str">
            <v>CONDUIT RIGID NONMETALLIC SCHEDULE 40 1 1/2-INCH</v>
          </cell>
          <cell r="C1619" t="str">
            <v>LF</v>
          </cell>
        </row>
        <row r="1620">
          <cell r="A1620">
            <v>652.02250000000004</v>
          </cell>
          <cell r="B1620" t="str">
            <v>CONDUIT RIGID NONMETALLIC SCHEDULE 40 2-INCH</v>
          </cell>
          <cell r="C1620" t="str">
            <v>LF</v>
          </cell>
        </row>
        <row r="1621">
          <cell r="A1621">
            <v>652.02300000000002</v>
          </cell>
          <cell r="B1621" t="str">
            <v>CONDUIT RIGID NONMETALLIC SCHEDULE 40 2 1/2-INCH</v>
          </cell>
          <cell r="C1621" t="str">
            <v>LF</v>
          </cell>
        </row>
        <row r="1622">
          <cell r="A1622">
            <v>652.02350000000001</v>
          </cell>
          <cell r="B1622" t="str">
            <v>CONDUIT RIGID NONMETALLIC SCHEDULE 40 3-INCH</v>
          </cell>
          <cell r="C1622" t="str">
            <v>LF</v>
          </cell>
        </row>
        <row r="1623">
          <cell r="A1623">
            <v>652.024</v>
          </cell>
          <cell r="B1623" t="str">
            <v>CONDUIT RIGID NONMETALLIC SCHEDULE 40 4-INCH</v>
          </cell>
          <cell r="C1623" t="str">
            <v>LF</v>
          </cell>
        </row>
        <row r="1624">
          <cell r="A1624">
            <v>652.03049999999996</v>
          </cell>
          <cell r="B1624" t="str">
            <v>CONDUIT RIGID NONMETALLIC SCHEDULE 80 3/4-INCH</v>
          </cell>
          <cell r="C1624" t="str">
            <v>LF</v>
          </cell>
        </row>
        <row r="1625">
          <cell r="A1625">
            <v>652.03099999999995</v>
          </cell>
          <cell r="B1625" t="str">
            <v>CONDUIT RIGID NONMETALLIC SCHEDULE 80 1-INCH</v>
          </cell>
          <cell r="C1625" t="str">
            <v>LF</v>
          </cell>
        </row>
        <row r="1626">
          <cell r="A1626">
            <v>652.03150000000005</v>
          </cell>
          <cell r="B1626" t="str">
            <v>CONDUIT RIGID NONMETALLIC SCHEDULE 80 1 1/4-INCH</v>
          </cell>
          <cell r="C1626" t="str">
            <v>LF</v>
          </cell>
        </row>
        <row r="1627">
          <cell r="A1627">
            <v>652.03200000000004</v>
          </cell>
          <cell r="B1627" t="str">
            <v>CONDUIT RIGID NONMETALLIC SCHEDULE 80 1 1/2-INCH</v>
          </cell>
          <cell r="C1627" t="str">
            <v>LF</v>
          </cell>
        </row>
        <row r="1628">
          <cell r="A1628">
            <v>652.03250000000003</v>
          </cell>
          <cell r="B1628" t="str">
            <v>CONDUIT RIGID NONMETALLIC SCHEDULE 80 2-INCH</v>
          </cell>
          <cell r="C1628" t="str">
            <v>LF</v>
          </cell>
        </row>
        <row r="1629">
          <cell r="A1629">
            <v>652.03300000000002</v>
          </cell>
          <cell r="B1629" t="str">
            <v>CONDUIT RIGID NONMETALLIC SCHEDULE 80 2 1/2-INCH</v>
          </cell>
          <cell r="C1629" t="str">
            <v>LF</v>
          </cell>
        </row>
        <row r="1630">
          <cell r="A1630">
            <v>652.0335</v>
          </cell>
          <cell r="B1630" t="str">
            <v>CONDUIT RIGID NONMETALLIC SCHEDULE 80 3-INCH</v>
          </cell>
          <cell r="C1630" t="str">
            <v>LF</v>
          </cell>
        </row>
        <row r="1631">
          <cell r="A1631">
            <v>652.03399999999999</v>
          </cell>
          <cell r="B1631" t="str">
            <v>CONDUIT RIGID NONMETALLIC SCHEDULE 80 4-INCH</v>
          </cell>
          <cell r="C1631" t="str">
            <v>LF</v>
          </cell>
        </row>
        <row r="1632">
          <cell r="A1632">
            <v>652.04049999999995</v>
          </cell>
          <cell r="B1632" t="str">
            <v>CONDUIT REINFORCED THERMOSETTING RESIN 2-INCH</v>
          </cell>
          <cell r="C1632" t="str">
            <v>LF</v>
          </cell>
        </row>
        <row r="1633">
          <cell r="A1633">
            <v>652.04100000000005</v>
          </cell>
          <cell r="B1633" t="str">
            <v>CONDUIT REINFORCED THERMOSETTING RESIN 3-INCH</v>
          </cell>
          <cell r="C1633" t="str">
            <v>LF</v>
          </cell>
        </row>
        <row r="1634">
          <cell r="A1634">
            <v>652.04150000000004</v>
          </cell>
          <cell r="B1634" t="str">
            <v>CONDUIT REINFORCED THERMOSETTING RESIN 4-INCH</v>
          </cell>
          <cell r="C1634" t="str">
            <v>LF</v>
          </cell>
        </row>
        <row r="1635">
          <cell r="A1635">
            <v>652.06050000000005</v>
          </cell>
          <cell r="B1635" t="str">
            <v>CONDUIT SPECIAL 2-INCH</v>
          </cell>
          <cell r="C1635" t="str">
            <v>LF</v>
          </cell>
        </row>
        <row r="1636">
          <cell r="A1636">
            <v>652.06100000000004</v>
          </cell>
          <cell r="B1636" t="str">
            <v>CONDUIT SPECIAL 2 1/2-INCH</v>
          </cell>
          <cell r="C1636" t="str">
            <v>LF</v>
          </cell>
        </row>
        <row r="1637">
          <cell r="A1637">
            <v>652.06150000000002</v>
          </cell>
          <cell r="B1637" t="str">
            <v>CONDUIT SPECIAL 3-INCH</v>
          </cell>
          <cell r="C1637" t="str">
            <v>LF</v>
          </cell>
        </row>
        <row r="1638">
          <cell r="A1638">
            <v>652.06200000000001</v>
          </cell>
          <cell r="B1638" t="str">
            <v>CONDUIT SPECIAL 3 1/2-INCH</v>
          </cell>
          <cell r="C1638" t="str">
            <v>LF</v>
          </cell>
        </row>
        <row r="1639">
          <cell r="A1639">
            <v>652.0625</v>
          </cell>
          <cell r="B1639" t="str">
            <v>CONDUIT SPECIAL 4-INCH</v>
          </cell>
          <cell r="C1639" t="str">
            <v>LF</v>
          </cell>
        </row>
        <row r="1640">
          <cell r="A1640">
            <v>652.06899999999996</v>
          </cell>
          <cell r="B1640" t="str">
            <v>CONDUIT SPECIAL (INCH)</v>
          </cell>
          <cell r="C1640" t="str">
            <v>LF</v>
          </cell>
        </row>
        <row r="1641">
          <cell r="A1641">
            <v>652.08000000000004</v>
          </cell>
          <cell r="B1641" t="str">
            <v>CONDUIT LOOP DETECTOR</v>
          </cell>
          <cell r="C1641" t="str">
            <v>LF</v>
          </cell>
        </row>
        <row r="1642">
          <cell r="A1642">
            <v>652.09</v>
          </cell>
          <cell r="B1642" t="str">
            <v>LOOP DETECTOR SLOTS</v>
          </cell>
          <cell r="C1642" t="str">
            <v>LF</v>
          </cell>
        </row>
        <row r="1643">
          <cell r="A1643">
            <v>653.01049999999998</v>
          </cell>
          <cell r="B1643" t="str">
            <v>PULL BOXES STEEL 12X24-INCH</v>
          </cell>
          <cell r="C1643" t="str">
            <v>EACH</v>
          </cell>
        </row>
        <row r="1644">
          <cell r="A1644">
            <v>653.01099999999997</v>
          </cell>
          <cell r="B1644" t="str">
            <v>PULL BOXES STEEL 12X30-INCH</v>
          </cell>
          <cell r="C1644" t="str">
            <v>EACH</v>
          </cell>
        </row>
        <row r="1645">
          <cell r="A1645">
            <v>653.01149999999996</v>
          </cell>
          <cell r="B1645" t="str">
            <v>PULL BOXES STEEL 12X36-INCH</v>
          </cell>
          <cell r="C1645" t="str">
            <v>EACH</v>
          </cell>
        </row>
        <row r="1646">
          <cell r="A1646">
            <v>653.01199999999994</v>
          </cell>
          <cell r="B1646" t="str">
            <v>PULL BOXES STEEL 18X24-INCH</v>
          </cell>
          <cell r="C1646" t="str">
            <v>EACH</v>
          </cell>
        </row>
        <row r="1647">
          <cell r="A1647">
            <v>653.01250000000005</v>
          </cell>
          <cell r="B1647" t="str">
            <v>PULL BOXES STEEL 18X30-INCH</v>
          </cell>
          <cell r="C1647" t="str">
            <v>EACH</v>
          </cell>
        </row>
        <row r="1648">
          <cell r="A1648">
            <v>653.01300000000003</v>
          </cell>
          <cell r="B1648" t="str">
            <v>PULL BOXES STEEL 18X36-INCH</v>
          </cell>
          <cell r="C1648" t="str">
            <v>EACH</v>
          </cell>
        </row>
        <row r="1649">
          <cell r="A1649">
            <v>653.01350000000002</v>
          </cell>
          <cell r="B1649" t="str">
            <v>PULL BOXES STEEL 24X36-INCH</v>
          </cell>
          <cell r="C1649" t="str">
            <v>EACH</v>
          </cell>
        </row>
        <row r="1650">
          <cell r="A1650">
            <v>653.01400000000001</v>
          </cell>
          <cell r="B1650" t="str">
            <v>PULL BOXES STEEL 24X42-INCH</v>
          </cell>
          <cell r="C1650" t="str">
            <v>EACH</v>
          </cell>
        </row>
        <row r="1651">
          <cell r="A1651">
            <v>653.0145</v>
          </cell>
          <cell r="B1651" t="str">
            <v>PULL BOXES STEEL 24X48-INCH</v>
          </cell>
          <cell r="C1651" t="str">
            <v>EACH</v>
          </cell>
        </row>
        <row r="1652">
          <cell r="A1652">
            <v>653.0154</v>
          </cell>
          <cell r="B1652" t="str">
            <v>PULL BOXES NON-CONDUCTIVE 24X36-INCH</v>
          </cell>
          <cell r="C1652" t="str">
            <v>EACH</v>
          </cell>
        </row>
        <row r="1653">
          <cell r="A1653">
            <v>653.01639999999998</v>
          </cell>
          <cell r="B1653" t="str">
            <v>PULL BOXES NON-CONDUCTIVE 24X42-INCH</v>
          </cell>
          <cell r="C1653" t="str">
            <v>EACH</v>
          </cell>
        </row>
        <row r="1654">
          <cell r="A1654">
            <v>653.01800000000003</v>
          </cell>
          <cell r="B1654" t="str">
            <v>PULL BOXES STEEL COMMUNICATIONS (INCH)</v>
          </cell>
          <cell r="C1654" t="str">
            <v>EACH</v>
          </cell>
        </row>
        <row r="1655">
          <cell r="A1655">
            <v>653.02080000000001</v>
          </cell>
          <cell r="B1655" t="str">
            <v>JUNCTION BOXES 8X8X8-INCH</v>
          </cell>
          <cell r="C1655" t="str">
            <v>EACH</v>
          </cell>
        </row>
        <row r="1656">
          <cell r="A1656">
            <v>653.02200000000005</v>
          </cell>
          <cell r="B1656" t="str">
            <v>JUNCTION BOXES 18X6X6-INCH</v>
          </cell>
          <cell r="C1656" t="str">
            <v>EACH</v>
          </cell>
        </row>
        <row r="1657">
          <cell r="A1657">
            <v>653.0222</v>
          </cell>
          <cell r="B1657" t="str">
            <v>JUNCTION BOXES 18X12X6-INCH</v>
          </cell>
          <cell r="C1657" t="str">
            <v>EACH</v>
          </cell>
        </row>
        <row r="1658">
          <cell r="A1658">
            <v>653.09</v>
          </cell>
          <cell r="B1658" t="str">
            <v>ADJUSTING PULL BOXES</v>
          </cell>
          <cell r="C1658" t="str">
            <v>EACH</v>
          </cell>
        </row>
        <row r="1659">
          <cell r="A1659">
            <v>653.09050000000002</v>
          </cell>
          <cell r="B1659" t="str">
            <v>REMOVING PULL BOXES</v>
          </cell>
          <cell r="C1659" t="str">
            <v>EACH</v>
          </cell>
        </row>
        <row r="1660">
          <cell r="A1660">
            <v>654.01009999999997</v>
          </cell>
          <cell r="B1660" t="str">
            <v>CONCRETE BASES TYPE 1</v>
          </cell>
          <cell r="C1660" t="str">
            <v>EACH</v>
          </cell>
        </row>
        <row r="1661">
          <cell r="A1661">
            <v>654.01020000000005</v>
          </cell>
          <cell r="B1661" t="str">
            <v>CONCRETE BASES TYPE 2</v>
          </cell>
          <cell r="C1661" t="str">
            <v>EACH</v>
          </cell>
        </row>
        <row r="1662">
          <cell r="A1662">
            <v>654.01049999999998</v>
          </cell>
          <cell r="B1662" t="str">
            <v>CONCRETE BASES TYPE 5</v>
          </cell>
          <cell r="C1662" t="str">
            <v>EACH</v>
          </cell>
        </row>
        <row r="1663">
          <cell r="A1663">
            <v>654.01059999999995</v>
          </cell>
          <cell r="B1663" t="str">
            <v>CONCRETE BASES TYPE 6</v>
          </cell>
          <cell r="C1663" t="str">
            <v>EACH</v>
          </cell>
        </row>
        <row r="1664">
          <cell r="A1664">
            <v>654.01070000000004</v>
          </cell>
          <cell r="B1664" t="str">
            <v>CONCRETE BASES TYPE 7</v>
          </cell>
          <cell r="C1664" t="str">
            <v>EACH</v>
          </cell>
        </row>
        <row r="1665">
          <cell r="A1665">
            <v>654.01080000000002</v>
          </cell>
          <cell r="B1665" t="str">
            <v>CONCRETE BASES TYPE 8</v>
          </cell>
          <cell r="C1665" t="str">
            <v>EACH</v>
          </cell>
        </row>
        <row r="1666">
          <cell r="A1666">
            <v>654.01099999999997</v>
          </cell>
          <cell r="B1666" t="str">
            <v>CONCRETE BASES TYPE 10</v>
          </cell>
          <cell r="C1666" t="str">
            <v>EACH</v>
          </cell>
        </row>
        <row r="1667">
          <cell r="A1667">
            <v>654.01110000000006</v>
          </cell>
          <cell r="B1667" t="str">
            <v>CONCRETE BASES TYPE 11</v>
          </cell>
          <cell r="C1667" t="str">
            <v>EACH</v>
          </cell>
        </row>
        <row r="1668">
          <cell r="A1668">
            <v>654.01130000000001</v>
          </cell>
          <cell r="B1668" t="str">
            <v>CONCRETE BASES TYPE 13</v>
          </cell>
          <cell r="C1668" t="str">
            <v>EACH</v>
          </cell>
        </row>
        <row r="1669">
          <cell r="A1669">
            <v>654.02</v>
          </cell>
          <cell r="B1669" t="str">
            <v>CONCRETE CONTROL CABINET BASES TYPE 6</v>
          </cell>
          <cell r="C1669" t="str">
            <v>EACH</v>
          </cell>
        </row>
        <row r="1670">
          <cell r="A1670">
            <v>654.02049999999997</v>
          </cell>
          <cell r="B1670" t="str">
            <v>CONCRETE CONTROL CABINET BASES TYPE 7</v>
          </cell>
          <cell r="C1670" t="str">
            <v>EACH</v>
          </cell>
        </row>
        <row r="1671">
          <cell r="A1671">
            <v>654.02099999999996</v>
          </cell>
          <cell r="B1671" t="str">
            <v>CONCRETE CONTROL CABINET BASES TYPE 8</v>
          </cell>
          <cell r="C1671" t="str">
            <v>EACH</v>
          </cell>
        </row>
        <row r="1672">
          <cell r="A1672">
            <v>654.02149999999995</v>
          </cell>
          <cell r="B1672" t="str">
            <v>CONCRETE CONTROL CABINET BASES TYPE 9</v>
          </cell>
          <cell r="C1672" t="str">
            <v>EACH</v>
          </cell>
        </row>
        <row r="1673">
          <cell r="A1673">
            <v>654.02170000000001</v>
          </cell>
          <cell r="B1673" t="str">
            <v>CONCRETE CONTROL CABINET BASES TYPE 9 SPECIAL</v>
          </cell>
          <cell r="C1673" t="str">
            <v>EACH</v>
          </cell>
        </row>
        <row r="1674">
          <cell r="A1674">
            <v>654.02200000000005</v>
          </cell>
          <cell r="B1674" t="str">
            <v>CONCRETE CONTROL CABINET BASES TYPE 10</v>
          </cell>
          <cell r="C1674" t="str">
            <v>EACH</v>
          </cell>
        </row>
        <row r="1675">
          <cell r="A1675">
            <v>654.02239999999995</v>
          </cell>
          <cell r="B1675" t="str">
            <v>CONCRETE CONTROL CABINET BASES TYPE L24</v>
          </cell>
          <cell r="C1675" t="str">
            <v>EACH</v>
          </cell>
        </row>
        <row r="1676">
          <cell r="A1676">
            <v>654.02300000000002</v>
          </cell>
          <cell r="B1676" t="str">
            <v>CONCRETE CONTROL CABINET BASES TYPE L30</v>
          </cell>
          <cell r="C1676" t="str">
            <v>EACH</v>
          </cell>
        </row>
        <row r="1677">
          <cell r="A1677">
            <v>654.11300000000006</v>
          </cell>
          <cell r="B1677" t="str">
            <v>CONCRETE BASES CAMERA POLE 30-FT</v>
          </cell>
          <cell r="C1677" t="str">
            <v>EACH</v>
          </cell>
        </row>
        <row r="1678">
          <cell r="A1678">
            <v>654.11500000000001</v>
          </cell>
          <cell r="B1678" t="str">
            <v>CONCRETE BASES CAMERA POLE 50-FT</v>
          </cell>
          <cell r="C1678" t="str">
            <v>EACH</v>
          </cell>
        </row>
        <row r="1679">
          <cell r="A1679">
            <v>654.11800000000005</v>
          </cell>
          <cell r="B1679" t="str">
            <v>CONCRETE BASES CAMERA POLE 80-FT</v>
          </cell>
          <cell r="C1679" t="str">
            <v>EACH</v>
          </cell>
        </row>
        <row r="1680">
          <cell r="A1680">
            <v>654.12390000000005</v>
          </cell>
          <cell r="B1680" t="str">
            <v>CONCRETE CONTROL CABINET BASES ITS</v>
          </cell>
          <cell r="C1680" t="str">
            <v>EACH</v>
          </cell>
        </row>
        <row r="1681">
          <cell r="A1681">
            <v>655.01020000000005</v>
          </cell>
          <cell r="B1681" t="str">
            <v>CABLE IN DUCT 2-2 AWG</v>
          </cell>
          <cell r="C1681" t="str">
            <v>LF</v>
          </cell>
        </row>
        <row r="1682">
          <cell r="A1682">
            <v>655.0104</v>
          </cell>
          <cell r="B1682" t="str">
            <v>CABLE IN DUCT 2-4 AWG</v>
          </cell>
          <cell r="C1682" t="str">
            <v>LF</v>
          </cell>
        </row>
        <row r="1683">
          <cell r="A1683">
            <v>655.01059999999995</v>
          </cell>
          <cell r="B1683" t="str">
            <v>CABLE IN DUCT 2-6 AWG</v>
          </cell>
          <cell r="C1683" t="str">
            <v>LF</v>
          </cell>
        </row>
        <row r="1684">
          <cell r="A1684">
            <v>655.01080000000002</v>
          </cell>
          <cell r="B1684" t="str">
            <v>CABLE IN DUCT 2-8 AWG</v>
          </cell>
          <cell r="C1684" t="str">
            <v>LF</v>
          </cell>
        </row>
        <row r="1685">
          <cell r="A1685">
            <v>655.01099999999997</v>
          </cell>
          <cell r="B1685" t="str">
            <v>CABLE IN DUCT 2-10 AWG</v>
          </cell>
          <cell r="C1685" t="str">
            <v>LF</v>
          </cell>
        </row>
        <row r="1686">
          <cell r="A1686">
            <v>655.01220000000001</v>
          </cell>
          <cell r="B1686" t="str">
            <v>CABLE IN DUCT 3-2 AWG</v>
          </cell>
          <cell r="C1686" t="str">
            <v>LF</v>
          </cell>
        </row>
        <row r="1687">
          <cell r="A1687">
            <v>655.01239999999996</v>
          </cell>
          <cell r="B1687" t="str">
            <v>CABLE IN DUCT 3-4 AWG</v>
          </cell>
          <cell r="C1687" t="str">
            <v>LF</v>
          </cell>
        </row>
        <row r="1688">
          <cell r="A1688">
            <v>655.01260000000002</v>
          </cell>
          <cell r="B1688" t="str">
            <v>CABLE IN DUCT 3-6 AWG</v>
          </cell>
          <cell r="C1688" t="str">
            <v>LF</v>
          </cell>
        </row>
        <row r="1689">
          <cell r="A1689">
            <v>655.01279999999997</v>
          </cell>
          <cell r="B1689" t="str">
            <v>CABLE IN DUCT 3-8 AWG</v>
          </cell>
          <cell r="C1689" t="str">
            <v>LF</v>
          </cell>
        </row>
        <row r="1690">
          <cell r="A1690">
            <v>655.01300000000003</v>
          </cell>
          <cell r="B1690" t="str">
            <v>CABLE IN DUCT 3-10 AWG</v>
          </cell>
          <cell r="C1690" t="str">
            <v>LF</v>
          </cell>
        </row>
        <row r="1691">
          <cell r="A1691">
            <v>655.01440000000002</v>
          </cell>
          <cell r="B1691" t="str">
            <v>CABLE IN DUCT 4-4 AWG</v>
          </cell>
          <cell r="C1691" t="str">
            <v>LF</v>
          </cell>
        </row>
        <row r="1692">
          <cell r="A1692">
            <v>655.01459999999997</v>
          </cell>
          <cell r="B1692" t="str">
            <v>CABLE IN DUCT 4-6 AWG</v>
          </cell>
          <cell r="C1692" t="str">
            <v>LF</v>
          </cell>
        </row>
        <row r="1693">
          <cell r="A1693">
            <v>655.01480000000004</v>
          </cell>
          <cell r="B1693" t="str">
            <v>CABLE IN DUCT 4-8 AWG</v>
          </cell>
          <cell r="C1693" t="str">
            <v>LF</v>
          </cell>
        </row>
        <row r="1694">
          <cell r="A1694">
            <v>655.01499999999999</v>
          </cell>
          <cell r="B1694" t="str">
            <v>CABLE IN DUCT 4-10 AWG</v>
          </cell>
          <cell r="C1694" t="str">
            <v>LF</v>
          </cell>
        </row>
        <row r="1695">
          <cell r="A1695">
            <v>655.02049999999997</v>
          </cell>
          <cell r="B1695" t="str">
            <v>CABLE TRAFFIC SIGNAL 3-12 AWG</v>
          </cell>
          <cell r="C1695" t="str">
            <v>LF</v>
          </cell>
        </row>
        <row r="1696">
          <cell r="A1696">
            <v>655.02099999999996</v>
          </cell>
          <cell r="B1696" t="str">
            <v>CABLE TRAFFIC SIGNAL 3-14 AWG</v>
          </cell>
          <cell r="C1696" t="str">
            <v>LF</v>
          </cell>
        </row>
        <row r="1697">
          <cell r="A1697">
            <v>655.02149999999995</v>
          </cell>
          <cell r="B1697" t="str">
            <v>CABLE TRAFFIC SIGNAL 4-12 AWG</v>
          </cell>
          <cell r="C1697" t="str">
            <v>LF</v>
          </cell>
        </row>
        <row r="1698">
          <cell r="A1698">
            <v>655.02200000000005</v>
          </cell>
          <cell r="B1698" t="str">
            <v>CABLE TRAFFIC SIGNAL 4-14 AWG</v>
          </cell>
          <cell r="C1698" t="str">
            <v>LF</v>
          </cell>
        </row>
        <row r="1699">
          <cell r="A1699">
            <v>655.02229999999997</v>
          </cell>
          <cell r="B1699" t="str">
            <v>CABLE TRAFFIC SIGNAL 5-10 AWG</v>
          </cell>
          <cell r="C1699" t="str">
            <v>LF</v>
          </cell>
        </row>
        <row r="1700">
          <cell r="A1700">
            <v>655.02250000000004</v>
          </cell>
          <cell r="B1700" t="str">
            <v>CABLE TRAFFIC SIGNAL 5-12 AWG</v>
          </cell>
          <cell r="C1700" t="str">
            <v>LF</v>
          </cell>
        </row>
        <row r="1701">
          <cell r="A1701">
            <v>655.02300000000002</v>
          </cell>
          <cell r="B1701" t="str">
            <v>CABLE TRAFFIC SIGNAL 5-14 AWG</v>
          </cell>
          <cell r="C1701" t="str">
            <v>LF</v>
          </cell>
        </row>
        <row r="1702">
          <cell r="A1702">
            <v>655.02329999999995</v>
          </cell>
          <cell r="B1702" t="str">
            <v>CABLE TRAFFIC SIGNAL 7-10 AWG</v>
          </cell>
          <cell r="C1702" t="str">
            <v>LF</v>
          </cell>
        </row>
        <row r="1703">
          <cell r="A1703">
            <v>655.02350000000001</v>
          </cell>
          <cell r="B1703" t="str">
            <v>CABLE TRAFFIC SIGNAL 7-12 AWG</v>
          </cell>
          <cell r="C1703" t="str">
            <v>LF</v>
          </cell>
        </row>
        <row r="1704">
          <cell r="A1704">
            <v>655.024</v>
          </cell>
          <cell r="B1704" t="str">
            <v>CABLE TRAFFIC SIGNAL 7-14 AWG</v>
          </cell>
          <cell r="C1704" t="str">
            <v>LF</v>
          </cell>
        </row>
        <row r="1705">
          <cell r="A1705">
            <v>655.02430000000004</v>
          </cell>
          <cell r="B1705" t="str">
            <v>CABLE TRAFFIC SIGNAL 9-10 AWG</v>
          </cell>
          <cell r="C1705" t="str">
            <v>LF</v>
          </cell>
        </row>
        <row r="1706">
          <cell r="A1706">
            <v>655.02449999999999</v>
          </cell>
          <cell r="B1706" t="str">
            <v>CABLE TRAFFIC SIGNAL 9-12 AWG</v>
          </cell>
          <cell r="C1706" t="str">
            <v>LF</v>
          </cell>
        </row>
        <row r="1707">
          <cell r="A1707">
            <v>655.02499999999998</v>
          </cell>
          <cell r="B1707" t="str">
            <v>CABLE TRAFFIC SIGNAL 9-14 AWG</v>
          </cell>
          <cell r="C1707" t="str">
            <v>LF</v>
          </cell>
        </row>
        <row r="1708">
          <cell r="A1708">
            <v>655.02530000000002</v>
          </cell>
          <cell r="B1708" t="str">
            <v>CABLE TRAFFIC SIGNAL 12-10 AWG</v>
          </cell>
          <cell r="C1708" t="str">
            <v>LF</v>
          </cell>
        </row>
        <row r="1709">
          <cell r="A1709">
            <v>655.02549999999997</v>
          </cell>
          <cell r="B1709" t="str">
            <v>CABLE TRAFFIC SIGNAL 12-12 AWG</v>
          </cell>
          <cell r="C1709" t="str">
            <v>LF</v>
          </cell>
        </row>
        <row r="1710">
          <cell r="A1710">
            <v>655.02599999999995</v>
          </cell>
          <cell r="B1710" t="str">
            <v>CABLE TRAFFIC SIGNAL 12-14 AWG</v>
          </cell>
          <cell r="C1710" t="str">
            <v>LF</v>
          </cell>
        </row>
        <row r="1711">
          <cell r="A1711">
            <v>655.02629999999999</v>
          </cell>
          <cell r="B1711" t="str">
            <v>CABLE TRAFFIC SIGNAL 15-10 AWG</v>
          </cell>
          <cell r="C1711" t="str">
            <v>LF</v>
          </cell>
        </row>
        <row r="1712">
          <cell r="A1712">
            <v>655.02650000000006</v>
          </cell>
          <cell r="B1712" t="str">
            <v>CABLE TRAFFIC SIGNAL 15-12 AWG</v>
          </cell>
          <cell r="C1712" t="str">
            <v>LF</v>
          </cell>
        </row>
        <row r="1713">
          <cell r="A1713">
            <v>655.02700000000004</v>
          </cell>
          <cell r="B1713" t="str">
            <v>CABLE TRAFFIC SIGNAL 15-14 AWG</v>
          </cell>
          <cell r="C1713" t="str">
            <v>LF</v>
          </cell>
        </row>
        <row r="1714">
          <cell r="A1714">
            <v>655.02729999999997</v>
          </cell>
          <cell r="B1714" t="str">
            <v>CABLE TRAFFIC SIGNAL 19-10 AWG</v>
          </cell>
          <cell r="C1714" t="str">
            <v>LF</v>
          </cell>
        </row>
        <row r="1715">
          <cell r="A1715">
            <v>655.02750000000003</v>
          </cell>
          <cell r="B1715" t="str">
            <v>CABLE TRAFFIC SIGNAL 19-12 AWG</v>
          </cell>
          <cell r="C1715" t="str">
            <v>LF</v>
          </cell>
        </row>
        <row r="1716">
          <cell r="A1716">
            <v>655.02800000000002</v>
          </cell>
          <cell r="B1716" t="str">
            <v>CABLE TRAFFIC SIGNAL 19-14 AWG</v>
          </cell>
          <cell r="C1716" t="str">
            <v>LF</v>
          </cell>
        </row>
        <row r="1717">
          <cell r="A1717">
            <v>655.02850000000001</v>
          </cell>
          <cell r="B1717" t="str">
            <v>CABLE TRAFFIC SIGNAL 21-12 AWG</v>
          </cell>
          <cell r="C1717" t="str">
            <v>LF</v>
          </cell>
        </row>
        <row r="1718">
          <cell r="A1718">
            <v>655.029</v>
          </cell>
          <cell r="B1718" t="str">
            <v>CABLE TRAFFIC SIGNAL 21-14 AWG</v>
          </cell>
          <cell r="C1718" t="str">
            <v>LF</v>
          </cell>
        </row>
        <row r="1719">
          <cell r="A1719">
            <v>655.03049999999996</v>
          </cell>
          <cell r="B1719" t="str">
            <v>CABLE TYPE UF 2-12 AWG GROUNDED</v>
          </cell>
          <cell r="C1719" t="str">
            <v>LF</v>
          </cell>
        </row>
        <row r="1720">
          <cell r="A1720">
            <v>655.03200000000004</v>
          </cell>
          <cell r="B1720" t="str">
            <v>CABLE TYPE UF 2-10 AWG GROUNDED</v>
          </cell>
          <cell r="C1720" t="str">
            <v>LF</v>
          </cell>
        </row>
        <row r="1721">
          <cell r="A1721">
            <v>655.03250000000003</v>
          </cell>
          <cell r="B1721" t="str">
            <v>CABLE TYPE UF 2-8 AWG GROUNDED</v>
          </cell>
          <cell r="C1721" t="str">
            <v>LF</v>
          </cell>
        </row>
        <row r="1722">
          <cell r="A1722">
            <v>655.04</v>
          </cell>
          <cell r="B1722" t="str">
            <v>COMMUNICATION CABLE PLOWED</v>
          </cell>
          <cell r="C1722" t="str">
            <v>LF</v>
          </cell>
        </row>
        <row r="1723">
          <cell r="A1723">
            <v>655.04049999999995</v>
          </cell>
          <cell r="B1723" t="str">
            <v>COMMUNICATION CABLE TRENCHED</v>
          </cell>
          <cell r="C1723" t="str">
            <v>LF</v>
          </cell>
        </row>
        <row r="1724">
          <cell r="A1724">
            <v>655.04100000000005</v>
          </cell>
          <cell r="B1724" t="str">
            <v>COMMUNICATION CABLE INSTALLED IN CONDUIT</v>
          </cell>
          <cell r="C1724" t="str">
            <v>LF</v>
          </cell>
        </row>
        <row r="1725">
          <cell r="A1725">
            <v>655.05050000000006</v>
          </cell>
          <cell r="B1725" t="str">
            <v>ELECTRICAL WIRE TRAFFIC SIGNALS 14 AWG</v>
          </cell>
          <cell r="C1725" t="str">
            <v>LF</v>
          </cell>
        </row>
        <row r="1726">
          <cell r="A1726">
            <v>655.05100000000004</v>
          </cell>
          <cell r="B1726" t="str">
            <v>ELECTRICAL WIRE TRAFFIC SIGNALS 12 AWG</v>
          </cell>
          <cell r="C1726" t="str">
            <v>LF</v>
          </cell>
        </row>
        <row r="1727">
          <cell r="A1727">
            <v>655.05150000000003</v>
          </cell>
          <cell r="B1727" t="str">
            <v>ELECTRICAL WIRE TRAFFIC SIGNALS 10 AWG</v>
          </cell>
          <cell r="C1727" t="str">
            <v>LF</v>
          </cell>
        </row>
        <row r="1728">
          <cell r="A1728">
            <v>655.05200000000002</v>
          </cell>
          <cell r="B1728" t="str">
            <v>ELECTRICAL WIRE TRAFFIC SIGNALS 8 AWG</v>
          </cell>
          <cell r="C1728" t="str">
            <v>LF</v>
          </cell>
        </row>
        <row r="1729">
          <cell r="A1729">
            <v>655.05250000000001</v>
          </cell>
          <cell r="B1729" t="str">
            <v>ELECTRICAL WIRE TRAFFIC SIGNALS 6 AWG</v>
          </cell>
          <cell r="C1729" t="str">
            <v>LF</v>
          </cell>
        </row>
        <row r="1730">
          <cell r="A1730">
            <v>655.053</v>
          </cell>
          <cell r="B1730" t="str">
            <v>ELECTRICAL WIRE TRAFFIC SIGNALS 4 AWG</v>
          </cell>
          <cell r="C1730" t="str">
            <v>LF</v>
          </cell>
        </row>
        <row r="1731">
          <cell r="A1731">
            <v>655.05349999999999</v>
          </cell>
          <cell r="B1731" t="str">
            <v>ELECTRICAL WIRE TRAFFIC SIGNALS 2 AWG</v>
          </cell>
          <cell r="C1731" t="str">
            <v>LF</v>
          </cell>
        </row>
        <row r="1732">
          <cell r="A1732">
            <v>655.06100000000004</v>
          </cell>
          <cell r="B1732" t="str">
            <v>ELECTRICAL WIRE LIGHTING 12 AWG</v>
          </cell>
          <cell r="C1732" t="str">
            <v>LF</v>
          </cell>
        </row>
        <row r="1733">
          <cell r="A1733">
            <v>655.06150000000002</v>
          </cell>
          <cell r="B1733" t="str">
            <v>ELECTRICAL WIRE LIGHTING 10 AWG</v>
          </cell>
          <cell r="C1733" t="str">
            <v>LF</v>
          </cell>
        </row>
        <row r="1734">
          <cell r="A1734">
            <v>655.06200000000001</v>
          </cell>
          <cell r="B1734" t="str">
            <v>ELECTRICAL WIRE LIGHTING 8 AWG</v>
          </cell>
          <cell r="C1734" t="str">
            <v>LF</v>
          </cell>
        </row>
        <row r="1735">
          <cell r="A1735">
            <v>655.0625</v>
          </cell>
          <cell r="B1735" t="str">
            <v>ELECTRICAL WIRE LIGHTING 6 AWG</v>
          </cell>
          <cell r="C1735" t="str">
            <v>LF</v>
          </cell>
        </row>
        <row r="1736">
          <cell r="A1736">
            <v>655.06299999999999</v>
          </cell>
          <cell r="B1736" t="str">
            <v>ELECTRICAL WIRE LIGHTING 4 AWG</v>
          </cell>
          <cell r="C1736" t="str">
            <v>LF</v>
          </cell>
        </row>
        <row r="1737">
          <cell r="A1737">
            <v>655.06349999999998</v>
          </cell>
          <cell r="B1737" t="str">
            <v>ELECTRICAL WIRE LIGHTING 2 AWG</v>
          </cell>
          <cell r="C1737" t="str">
            <v>LF</v>
          </cell>
        </row>
        <row r="1738">
          <cell r="A1738">
            <v>655.06399999999996</v>
          </cell>
          <cell r="B1738" t="str">
            <v>ELECTRICAL WIRE LIGHTING 1 AWG</v>
          </cell>
          <cell r="C1738" t="str">
            <v>LF</v>
          </cell>
        </row>
        <row r="1739">
          <cell r="A1739">
            <v>655.06449999999995</v>
          </cell>
          <cell r="B1739" t="str">
            <v>ELECTRICAL WIRE LIGHTING 1/0 AWG</v>
          </cell>
          <cell r="C1739" t="str">
            <v>LF</v>
          </cell>
        </row>
        <row r="1740">
          <cell r="A1740">
            <v>655.07000000000005</v>
          </cell>
          <cell r="B1740" t="str">
            <v>LOOP DETECTOR LEAD IN CABLE</v>
          </cell>
          <cell r="C1740" t="str">
            <v>LF</v>
          </cell>
        </row>
        <row r="1741">
          <cell r="A1741">
            <v>655.08000000000004</v>
          </cell>
          <cell r="B1741" t="str">
            <v>LOOP DETECTOR WIRE</v>
          </cell>
          <cell r="C1741" t="str">
            <v>LF</v>
          </cell>
        </row>
        <row r="1742">
          <cell r="A1742">
            <v>655.09</v>
          </cell>
          <cell r="B1742" t="str">
            <v>TRAFFIC SIGNAL EVP DETECTOR CABLE</v>
          </cell>
          <cell r="C1742" t="str">
            <v>LF</v>
          </cell>
        </row>
        <row r="1743">
          <cell r="A1743">
            <v>656.01</v>
          </cell>
          <cell r="B1743" t="str">
            <v>ELECTRICAL SERVICE METER SOCKET (LOCATION)</v>
          </cell>
          <cell r="C1743" t="str">
            <v>LS</v>
          </cell>
        </row>
        <row r="1744">
          <cell r="A1744">
            <v>656.02</v>
          </cell>
          <cell r="B1744" t="str">
            <v>ELECTRICAL SERVICE METER BREAKER PEDESTAL (LOCATION)</v>
          </cell>
          <cell r="C1744" t="str">
            <v>LS</v>
          </cell>
        </row>
        <row r="1745">
          <cell r="A1745">
            <v>656.03</v>
          </cell>
          <cell r="B1745" t="str">
            <v>ELECTRICAL SERVICE UNMETERED (LOCATION)</v>
          </cell>
          <cell r="C1745" t="str">
            <v>LS</v>
          </cell>
        </row>
        <row r="1746">
          <cell r="A1746">
            <v>656.04</v>
          </cell>
          <cell r="B1746" t="str">
            <v>ELECTRICAL SERVICE MAIN LUGS ONLY METER PEDESTAL (LOCATION)</v>
          </cell>
          <cell r="C1746" t="str">
            <v>LS</v>
          </cell>
        </row>
        <row r="1747">
          <cell r="A1747">
            <v>656.05</v>
          </cell>
          <cell r="B1747" t="str">
            <v>ELECTRICAL SERVICE BREAKER DISCONNECT BOX (LOCATION)</v>
          </cell>
          <cell r="C1747" t="str">
            <v>LS</v>
          </cell>
        </row>
        <row r="1748">
          <cell r="A1748">
            <v>657.01</v>
          </cell>
          <cell r="B1748" t="str">
            <v>PEDESTAL BASES</v>
          </cell>
          <cell r="C1748" t="str">
            <v>EACH</v>
          </cell>
        </row>
        <row r="1749">
          <cell r="A1749">
            <v>657.02049999999997</v>
          </cell>
          <cell r="B1749" t="str">
            <v>TRANSFORMER BASES BREAKAWAY 13-15 INCH BOLT CIRCLE</v>
          </cell>
          <cell r="C1749" t="str">
            <v>EACH</v>
          </cell>
        </row>
        <row r="1750">
          <cell r="A1750">
            <v>657.02099999999996</v>
          </cell>
          <cell r="B1750" t="str">
            <v>TRANSFORMER BASES BREAKAWAY 15-17 INCH BOLT CIRCLE</v>
          </cell>
          <cell r="C1750" t="str">
            <v>EACH</v>
          </cell>
        </row>
        <row r="1751">
          <cell r="A1751">
            <v>657.02549999999997</v>
          </cell>
          <cell r="B1751" t="str">
            <v>TRANSFORMER BASES BREAKAWAY 11 1/2-INCH BOLT CIRCLE</v>
          </cell>
          <cell r="C1751" t="str">
            <v>EACH</v>
          </cell>
        </row>
        <row r="1752">
          <cell r="A1752">
            <v>657.03049999999996</v>
          </cell>
          <cell r="B1752" t="str">
            <v>POLES TYPE 2</v>
          </cell>
          <cell r="C1752" t="str">
            <v>EACH</v>
          </cell>
        </row>
        <row r="1753">
          <cell r="A1753">
            <v>657.03099999999995</v>
          </cell>
          <cell r="B1753" t="str">
            <v>POLES TYPE 3</v>
          </cell>
          <cell r="C1753" t="str">
            <v>EACH</v>
          </cell>
        </row>
        <row r="1754">
          <cell r="A1754">
            <v>657.03150000000005</v>
          </cell>
          <cell r="B1754" t="str">
            <v>POLES TYPE 4</v>
          </cell>
          <cell r="C1754" t="str">
            <v>EACH</v>
          </cell>
        </row>
        <row r="1755">
          <cell r="A1755">
            <v>657.03210000000001</v>
          </cell>
          <cell r="B1755" t="str">
            <v>POLES TYPE 5-STEEL</v>
          </cell>
          <cell r="C1755" t="str">
            <v>EACH</v>
          </cell>
        </row>
        <row r="1756">
          <cell r="A1756">
            <v>657.03219999999999</v>
          </cell>
          <cell r="B1756" t="str">
            <v>POLES TYPE 5-ALUMINUM</v>
          </cell>
          <cell r="C1756" t="str">
            <v>EACH</v>
          </cell>
        </row>
        <row r="1757">
          <cell r="A1757">
            <v>657.0326</v>
          </cell>
          <cell r="B1757" t="str">
            <v>POLES TYPE 6-STEEL</v>
          </cell>
          <cell r="C1757" t="str">
            <v>EACH</v>
          </cell>
        </row>
        <row r="1758">
          <cell r="A1758">
            <v>657.03269999999998</v>
          </cell>
          <cell r="B1758" t="str">
            <v>POLES TYPE 6-ALUMINUM</v>
          </cell>
          <cell r="C1758" t="str">
            <v>EACH</v>
          </cell>
        </row>
        <row r="1759">
          <cell r="A1759">
            <v>657.03300000000002</v>
          </cell>
          <cell r="B1759" t="str">
            <v>POLES TYPE 7</v>
          </cell>
          <cell r="C1759" t="str">
            <v>EACH</v>
          </cell>
        </row>
        <row r="1760">
          <cell r="A1760">
            <v>657.03359999999998</v>
          </cell>
          <cell r="B1760" t="str">
            <v>POLES TYPE 17-STEEL</v>
          </cell>
          <cell r="C1760" t="str">
            <v>EACH</v>
          </cell>
        </row>
        <row r="1761">
          <cell r="A1761">
            <v>657.03369999999995</v>
          </cell>
          <cell r="B1761" t="str">
            <v>POLES TYPE 17-ALUMINUM</v>
          </cell>
          <cell r="C1761" t="str">
            <v>EACH</v>
          </cell>
        </row>
        <row r="1762">
          <cell r="A1762">
            <v>657.03750000000002</v>
          </cell>
          <cell r="B1762" t="str">
            <v>POLES TYPE A</v>
          </cell>
          <cell r="C1762" t="str">
            <v>EACH</v>
          </cell>
        </row>
        <row r="1763">
          <cell r="A1763">
            <v>657.03800000000001</v>
          </cell>
          <cell r="B1763" t="str">
            <v>POLES TYPE E</v>
          </cell>
          <cell r="C1763" t="str">
            <v>EACH</v>
          </cell>
        </row>
        <row r="1764">
          <cell r="A1764">
            <v>657.04049999999995</v>
          </cell>
          <cell r="B1764" t="str">
            <v>TRAFFIC SIGNAL STANDARDS ALUMINUM 3.5-FT</v>
          </cell>
          <cell r="C1764" t="str">
            <v>EACH</v>
          </cell>
        </row>
        <row r="1765">
          <cell r="A1765">
            <v>657.04100000000005</v>
          </cell>
          <cell r="B1765" t="str">
            <v>TRAFFIC SIGNAL STANDARDS ALUMINUM 9-FT</v>
          </cell>
          <cell r="C1765" t="str">
            <v>EACH</v>
          </cell>
        </row>
        <row r="1766">
          <cell r="A1766">
            <v>657.04150000000004</v>
          </cell>
          <cell r="B1766" t="str">
            <v>TRAFFIC SIGNAL STANDARDS ALUMINUM 11-FT</v>
          </cell>
          <cell r="C1766" t="str">
            <v>EACH</v>
          </cell>
        </row>
        <row r="1767">
          <cell r="A1767">
            <v>657.04200000000003</v>
          </cell>
          <cell r="B1767" t="str">
            <v>TRAFFIC SIGNAL STANDARDS ALUMINUM 13-FT</v>
          </cell>
          <cell r="C1767" t="str">
            <v>EACH</v>
          </cell>
        </row>
        <row r="1768">
          <cell r="A1768">
            <v>657.04250000000002</v>
          </cell>
          <cell r="B1768" t="str">
            <v>TRAFFIC SIGNAL STANDARDS ALUMINUM 15-FT</v>
          </cell>
          <cell r="C1768" t="str">
            <v>EACH</v>
          </cell>
        </row>
        <row r="1769">
          <cell r="A1769">
            <v>657.04300000000001</v>
          </cell>
          <cell r="B1769" t="str">
            <v>TRAFFIC SIGNAL STANDARDS ALUMINUM 10-FT</v>
          </cell>
          <cell r="C1769" t="str">
            <v>EACH</v>
          </cell>
        </row>
        <row r="1770">
          <cell r="A1770">
            <v>657.05849999999998</v>
          </cell>
          <cell r="B1770" t="str">
            <v>TROMBONE ARMS 15-FT</v>
          </cell>
          <cell r="C1770" t="str">
            <v>EACH</v>
          </cell>
        </row>
        <row r="1771">
          <cell r="A1771">
            <v>657.05899999999997</v>
          </cell>
          <cell r="B1771" t="str">
            <v>TROMBONE ARMS 20-FT</v>
          </cell>
          <cell r="C1771" t="str">
            <v>EACH</v>
          </cell>
        </row>
        <row r="1772">
          <cell r="A1772">
            <v>657.05949999999996</v>
          </cell>
          <cell r="B1772" t="str">
            <v>TROMBONE ARMS 25-FT</v>
          </cell>
          <cell r="C1772" t="str">
            <v>EACH</v>
          </cell>
        </row>
        <row r="1773">
          <cell r="A1773">
            <v>657.06050000000005</v>
          </cell>
          <cell r="B1773" t="str">
            <v>LUMINAIRE ARMS SINGLE MEMBER 4 1/2-INCH CLAMP 4-FT</v>
          </cell>
          <cell r="C1773" t="str">
            <v>EACH</v>
          </cell>
        </row>
        <row r="1774">
          <cell r="A1774">
            <v>657.06089999999995</v>
          </cell>
          <cell r="B1774" t="str">
            <v>LUMINAIRE ARMS SINGLE MEMBER 4-INCH CLAMP 6-FT</v>
          </cell>
          <cell r="C1774" t="str">
            <v>EACH</v>
          </cell>
        </row>
        <row r="1775">
          <cell r="A1775">
            <v>657.06100000000004</v>
          </cell>
          <cell r="B1775" t="str">
            <v>LUMINAIRE ARMS SINGLE MEMBER 4 1/2-INCH CLAMP 6-FT</v>
          </cell>
          <cell r="C1775" t="str">
            <v>EACH</v>
          </cell>
        </row>
        <row r="1776">
          <cell r="A1776">
            <v>657.06140000000005</v>
          </cell>
          <cell r="B1776" t="str">
            <v>LUMINAIRE ARMS SINGLE MEMBER 4-INCH CLAMP 8-FT</v>
          </cell>
          <cell r="C1776" t="str">
            <v>EACH</v>
          </cell>
        </row>
        <row r="1777">
          <cell r="A1777">
            <v>657.06150000000002</v>
          </cell>
          <cell r="B1777" t="str">
            <v>LUMINAIRE ARMS SINGLE MEMBER 4 1/2-INCH CLAMP 8-FT</v>
          </cell>
          <cell r="C1777" t="str">
            <v>EACH</v>
          </cell>
        </row>
        <row r="1778">
          <cell r="A1778">
            <v>657.06200000000001</v>
          </cell>
          <cell r="B1778" t="str">
            <v>LUMINAIRE ARMS SINGLE MEMBER 6-INCH CLAMP 4-FT</v>
          </cell>
          <cell r="C1778" t="str">
            <v>EACH</v>
          </cell>
        </row>
        <row r="1779">
          <cell r="A1779">
            <v>657.0625</v>
          </cell>
          <cell r="B1779" t="str">
            <v>LUMINAIRE ARMS SINGLE MEMBER 6-INCH CLAMP 6-FT</v>
          </cell>
          <cell r="C1779" t="str">
            <v>EACH</v>
          </cell>
        </row>
        <row r="1780">
          <cell r="A1780">
            <v>657.06299999999999</v>
          </cell>
          <cell r="B1780" t="str">
            <v>LUMINAIRE ARMS SINGLE MEMBER 6-INCH CLAMP 8-FT</v>
          </cell>
          <cell r="C1780" t="str">
            <v>EACH</v>
          </cell>
        </row>
        <row r="1781">
          <cell r="A1781">
            <v>657.06349999999998</v>
          </cell>
          <cell r="B1781" t="str">
            <v>LUMINAIRE ARMS SINGLE MEMBER 6-INCH CLAMP 10-FT</v>
          </cell>
          <cell r="C1781" t="str">
            <v>EACH</v>
          </cell>
        </row>
        <row r="1782">
          <cell r="A1782">
            <v>657.06399999999996</v>
          </cell>
          <cell r="B1782" t="str">
            <v>LUMINAIRE ARMS SINGLE MEMBER 6-INCH CLAMP 15-FT</v>
          </cell>
          <cell r="C1782" t="str">
            <v>EACH</v>
          </cell>
        </row>
        <row r="1783">
          <cell r="A1783">
            <v>657.07039999999995</v>
          </cell>
          <cell r="B1783" t="str">
            <v>LUMINAIRE ARMS TRUSS TYPE 4-INCH CLAMP 10-FT</v>
          </cell>
          <cell r="C1783" t="str">
            <v>EACH</v>
          </cell>
        </row>
        <row r="1784">
          <cell r="A1784">
            <v>657.07050000000004</v>
          </cell>
          <cell r="B1784" t="str">
            <v>LUMINAIRE ARMS TRUSS TYPE 4 1/2-INCH CLAMP 10-FT</v>
          </cell>
          <cell r="C1784" t="str">
            <v>EACH</v>
          </cell>
        </row>
        <row r="1785">
          <cell r="A1785">
            <v>657.07090000000005</v>
          </cell>
          <cell r="B1785" t="str">
            <v>LUMINAIRE ARMS TRUSS TYPE 4-INCH CLAMP 12-FT</v>
          </cell>
          <cell r="C1785" t="str">
            <v>EACH</v>
          </cell>
        </row>
        <row r="1786">
          <cell r="A1786">
            <v>657.07100000000003</v>
          </cell>
          <cell r="B1786" t="str">
            <v>LUMINAIRE ARMS TRUSS TYPE 4 1/2-INCH CLAMP 12-FT</v>
          </cell>
          <cell r="C1786" t="str">
            <v>EACH</v>
          </cell>
        </row>
        <row r="1787">
          <cell r="A1787">
            <v>657.07140000000004</v>
          </cell>
          <cell r="B1787" t="str">
            <v>LUMINAIRE ARMS TRUSS TYPE 4-INCH CLAMP 15-FT</v>
          </cell>
          <cell r="C1787" t="str">
            <v>EACH</v>
          </cell>
        </row>
        <row r="1788">
          <cell r="A1788">
            <v>657.07150000000001</v>
          </cell>
          <cell r="B1788" t="str">
            <v>LUMINAIRE ARMS TRUSS TYPE 4 1/2-INCH CLAMP 15-FT</v>
          </cell>
          <cell r="C1788" t="str">
            <v>EACH</v>
          </cell>
        </row>
        <row r="1789">
          <cell r="A1789">
            <v>657.072</v>
          </cell>
          <cell r="B1789" t="str">
            <v>LUMINAIRE ARMS TRUSS TYPE 6-INCH CLAMP 20-FT</v>
          </cell>
          <cell r="C1789" t="str">
            <v>EACH</v>
          </cell>
        </row>
        <row r="1790">
          <cell r="A1790">
            <v>657.07249999999999</v>
          </cell>
          <cell r="B1790" t="str">
            <v>LUMINAIRE ARMS TRUSS TYPE 6-INCH CLAMP 15-FT</v>
          </cell>
          <cell r="C1790" t="str">
            <v>EACH</v>
          </cell>
        </row>
        <row r="1791">
          <cell r="A1791">
            <v>657.07299999999998</v>
          </cell>
          <cell r="B1791" t="str">
            <v>LUMINAIRE ARMS TRUSS TYPE 6-INCH CLAMP 12-FT</v>
          </cell>
          <cell r="C1791" t="str">
            <v>EACH</v>
          </cell>
        </row>
        <row r="1792">
          <cell r="A1792">
            <v>657.07349999999997</v>
          </cell>
          <cell r="B1792" t="str">
            <v>LUMINAIRE ARMS TRUSS TYPE 6-INCH CLAMP 10-FT</v>
          </cell>
          <cell r="C1792" t="str">
            <v>EACH</v>
          </cell>
        </row>
        <row r="1793">
          <cell r="A1793">
            <v>657.1345</v>
          </cell>
          <cell r="B1793" t="str">
            <v>INSTALL POLES TYPE 9</v>
          </cell>
          <cell r="C1793" t="str">
            <v>EACH</v>
          </cell>
        </row>
        <row r="1794">
          <cell r="A1794">
            <v>657.13499999999999</v>
          </cell>
          <cell r="B1794" t="str">
            <v>INSTALL POLES TYPE 10</v>
          </cell>
          <cell r="C1794" t="str">
            <v>EACH</v>
          </cell>
        </row>
        <row r="1795">
          <cell r="A1795">
            <v>657.13549999999998</v>
          </cell>
          <cell r="B1795" t="str">
            <v>INSTALL POLES TYPE 12</v>
          </cell>
          <cell r="C1795" t="str">
            <v>EACH</v>
          </cell>
        </row>
        <row r="1796">
          <cell r="A1796">
            <v>657.13599999999997</v>
          </cell>
          <cell r="B1796" t="str">
            <v>INSTALL POLES TYPE 13</v>
          </cell>
          <cell r="C1796" t="str">
            <v>EACH</v>
          </cell>
        </row>
        <row r="1797">
          <cell r="A1797">
            <v>657.14449999999999</v>
          </cell>
          <cell r="B1797" t="str">
            <v>INSTALL POLES OVER HEIGHT TYPE 9</v>
          </cell>
          <cell r="C1797" t="str">
            <v>EACH</v>
          </cell>
        </row>
        <row r="1798">
          <cell r="A1798">
            <v>657.14499999999998</v>
          </cell>
          <cell r="B1798" t="str">
            <v>INSTALL POLES OVER HEIGHT TYPE 10</v>
          </cell>
          <cell r="C1798" t="str">
            <v>EACH</v>
          </cell>
        </row>
        <row r="1799">
          <cell r="A1799">
            <v>657.14549999999997</v>
          </cell>
          <cell r="B1799" t="str">
            <v>INSTALL POLES OVER HEIGHT TYPE 12</v>
          </cell>
          <cell r="C1799" t="str">
            <v>EACH</v>
          </cell>
        </row>
        <row r="1800">
          <cell r="A1800">
            <v>657.14599999999996</v>
          </cell>
          <cell r="B1800" t="str">
            <v>INSTALL POLES OVER HEIGHT TYPE 13</v>
          </cell>
          <cell r="C1800" t="str">
            <v>EACH</v>
          </cell>
        </row>
        <row r="1801">
          <cell r="A1801">
            <v>657.15150000000006</v>
          </cell>
          <cell r="B1801" t="str">
            <v>INSTALL MONOTUBE ARMS 15-FT</v>
          </cell>
          <cell r="C1801" t="str">
            <v>EACH</v>
          </cell>
        </row>
        <row r="1802">
          <cell r="A1802">
            <v>657.15200000000004</v>
          </cell>
          <cell r="B1802" t="str">
            <v>INSTALL MONOTUBE ARMS 20-FT</v>
          </cell>
          <cell r="C1802" t="str">
            <v>EACH</v>
          </cell>
        </row>
        <row r="1803">
          <cell r="A1803">
            <v>657.15250000000003</v>
          </cell>
          <cell r="B1803" t="str">
            <v>INSTALL MONOTUBE ARMS 25-FT</v>
          </cell>
          <cell r="C1803" t="str">
            <v>EACH</v>
          </cell>
        </row>
        <row r="1804">
          <cell r="A1804">
            <v>657.15300000000002</v>
          </cell>
          <cell r="B1804" t="str">
            <v>INSTALL MONOTUBE ARMS 30-FT</v>
          </cell>
          <cell r="C1804" t="str">
            <v>EACH</v>
          </cell>
        </row>
        <row r="1805">
          <cell r="A1805">
            <v>657.15350000000001</v>
          </cell>
          <cell r="B1805" t="str">
            <v>INSTALL MONOTUBE ARMS 35-FT</v>
          </cell>
          <cell r="C1805" t="str">
            <v>EACH</v>
          </cell>
        </row>
        <row r="1806">
          <cell r="A1806">
            <v>657.154</v>
          </cell>
          <cell r="B1806" t="str">
            <v>INSTALL MONOTUBE ARMS 40-FT</v>
          </cell>
          <cell r="C1806" t="str">
            <v>EACH</v>
          </cell>
        </row>
        <row r="1807">
          <cell r="A1807">
            <v>657.15449999999998</v>
          </cell>
          <cell r="B1807" t="str">
            <v>INSTALL MONOTUBE ARMS 45-FT</v>
          </cell>
          <cell r="C1807" t="str">
            <v>EACH</v>
          </cell>
        </row>
        <row r="1808">
          <cell r="A1808">
            <v>657.15499999999997</v>
          </cell>
          <cell r="B1808" t="str">
            <v>INSTALL MONOTUBE ARMS 50-FT</v>
          </cell>
          <cell r="C1808" t="str">
            <v>EACH</v>
          </cell>
        </row>
        <row r="1809">
          <cell r="A1809">
            <v>657.15549999999996</v>
          </cell>
          <cell r="B1809" t="str">
            <v>INSTALL MONOTUBE ARMS 55-FT</v>
          </cell>
          <cell r="C1809" t="str">
            <v>EACH</v>
          </cell>
        </row>
        <row r="1810">
          <cell r="A1810">
            <v>657.18060000000003</v>
          </cell>
          <cell r="B1810" t="str">
            <v>INSTALL LUMINAIRE ARMS STEEL 6-FT</v>
          </cell>
          <cell r="C1810" t="str">
            <v>EACH</v>
          </cell>
        </row>
        <row r="1811">
          <cell r="A1811">
            <v>657.18079999999998</v>
          </cell>
          <cell r="B1811" t="str">
            <v>INSTALL LUMINAIRE ARMS STEEL 8-FT</v>
          </cell>
          <cell r="C1811" t="str">
            <v>EACH</v>
          </cell>
        </row>
        <row r="1812">
          <cell r="A1812">
            <v>657.18100000000004</v>
          </cell>
          <cell r="B1812" t="str">
            <v>INSTALL LUMINAIRE ARMS STEEL 10-FT</v>
          </cell>
          <cell r="C1812" t="str">
            <v>EACH</v>
          </cell>
        </row>
        <row r="1813">
          <cell r="A1813">
            <v>657.18119999999999</v>
          </cell>
          <cell r="B1813" t="str">
            <v>INSTALL LUMINAIRE ARMS STEEL 12-FT</v>
          </cell>
          <cell r="C1813" t="str">
            <v>EACH</v>
          </cell>
        </row>
        <row r="1814">
          <cell r="A1814">
            <v>657.18150000000003</v>
          </cell>
          <cell r="B1814" t="str">
            <v>INSTALL LUMINAIRE ARMS STEEL 15-FT</v>
          </cell>
          <cell r="C1814" t="str">
            <v>EACH</v>
          </cell>
        </row>
        <row r="1815">
          <cell r="A1815">
            <v>657.60050000000001</v>
          </cell>
          <cell r="B1815" t="str">
            <v>ANCHOR ASSEMBLIES LIGHT POLES ON STRUCTURES</v>
          </cell>
          <cell r="C1815" t="str">
            <v>EACH</v>
          </cell>
        </row>
        <row r="1816">
          <cell r="A1816">
            <v>658.01700000000005</v>
          </cell>
          <cell r="B1816" t="str">
            <v>TRAFFIC SIGNAL FACE 1S 8-INCH</v>
          </cell>
          <cell r="C1816" t="str">
            <v>EACH</v>
          </cell>
        </row>
        <row r="1817">
          <cell r="A1817">
            <v>658.01710000000003</v>
          </cell>
          <cell r="B1817" t="str">
            <v>TRAFFIC SIGNAL FACE 1S 12-INCH</v>
          </cell>
          <cell r="C1817" t="str">
            <v>EACH</v>
          </cell>
        </row>
        <row r="1818">
          <cell r="A1818">
            <v>658.0172</v>
          </cell>
          <cell r="B1818" t="str">
            <v>TRAFFIC SIGNAL FACE 2S 12-INCH</v>
          </cell>
          <cell r="C1818" t="str">
            <v>EACH</v>
          </cell>
        </row>
        <row r="1819">
          <cell r="A1819">
            <v>658.01729999999998</v>
          </cell>
          <cell r="B1819" t="str">
            <v>TRAFFIC SIGNAL FACE 3S 12-INCH</v>
          </cell>
          <cell r="C1819" t="str">
            <v>EACH</v>
          </cell>
        </row>
        <row r="1820">
          <cell r="A1820">
            <v>658.01739999999995</v>
          </cell>
          <cell r="B1820" t="str">
            <v>TRAFFIC SIGNAL FACE 4S 12-INCH</v>
          </cell>
          <cell r="C1820" t="str">
            <v>EACH</v>
          </cell>
        </row>
        <row r="1821">
          <cell r="A1821">
            <v>658.01750000000004</v>
          </cell>
          <cell r="B1821" t="str">
            <v>TRAFFIC SIGNAL FACE 5S 12-INCH</v>
          </cell>
          <cell r="C1821" t="str">
            <v>EACH</v>
          </cell>
        </row>
        <row r="1822">
          <cell r="A1822">
            <v>658.0412</v>
          </cell>
          <cell r="B1822" t="str">
            <v>PEDESTRIAN SIGNAL FACE 12-INCH</v>
          </cell>
          <cell r="C1822" t="str">
            <v>EACH</v>
          </cell>
        </row>
        <row r="1823">
          <cell r="A1823">
            <v>658.04160000000002</v>
          </cell>
          <cell r="B1823" t="str">
            <v>PEDESTRIAN SIGNAL FACE 16-INCH</v>
          </cell>
          <cell r="C1823" t="str">
            <v>EACH</v>
          </cell>
        </row>
        <row r="1824">
          <cell r="A1824">
            <v>658.05</v>
          </cell>
          <cell r="B1824" t="str">
            <v>PEDESTRIAN PUSH BUTTONS</v>
          </cell>
          <cell r="C1824" t="str">
            <v>EACH</v>
          </cell>
        </row>
        <row r="1825">
          <cell r="A1825">
            <v>658.11329999999998</v>
          </cell>
          <cell r="B1825" t="str">
            <v>PROGRAMMABLE TRAFFIC SIGNAL FACE 3S 12-INCH</v>
          </cell>
          <cell r="C1825" t="str">
            <v>EACH</v>
          </cell>
        </row>
        <row r="1826">
          <cell r="A1826">
            <v>658.11339999999996</v>
          </cell>
          <cell r="B1826" t="str">
            <v>PROGRAMMABLE TRAFFIC SIGNAL FACE 4S 12-INCH</v>
          </cell>
          <cell r="C1826" t="str">
            <v>EACH</v>
          </cell>
        </row>
        <row r="1827">
          <cell r="A1827">
            <v>658.11350000000004</v>
          </cell>
          <cell r="B1827" t="str">
            <v>PROGRAMMABLE TRAFFIC SIGNAL FACE 5S 12-INCH</v>
          </cell>
          <cell r="C1827" t="str">
            <v>EACH</v>
          </cell>
        </row>
        <row r="1828">
          <cell r="A1828">
            <v>658.50689999999997</v>
          </cell>
          <cell r="B1828" t="str">
            <v>SIGNAL MOUNTING HARDWARE (LOCATION)</v>
          </cell>
          <cell r="C1828" t="str">
            <v>LS</v>
          </cell>
        </row>
        <row r="1829">
          <cell r="A1829">
            <v>659.04</v>
          </cell>
          <cell r="B1829" t="str">
            <v>LUMINAIRES HIGH MAST LIGHTING LED</v>
          </cell>
          <cell r="C1829" t="str">
            <v>EACH</v>
          </cell>
        </row>
        <row r="1830">
          <cell r="A1830">
            <v>659.06</v>
          </cell>
          <cell r="B1830" t="str">
            <v>UNDERDECK LIGHTING (LOCATION)</v>
          </cell>
          <cell r="C1830" t="str">
            <v>LS</v>
          </cell>
        </row>
        <row r="1831">
          <cell r="A1831">
            <v>659.07</v>
          </cell>
          <cell r="B1831" t="str">
            <v>LIGHTING UNITS WALKWAY</v>
          </cell>
          <cell r="C1831" t="str">
            <v>EACH</v>
          </cell>
        </row>
        <row r="1832">
          <cell r="A1832">
            <v>659.11149999999998</v>
          </cell>
          <cell r="B1832" t="str">
            <v>LUMINAIRES UTILITY LED A</v>
          </cell>
          <cell r="C1832" t="str">
            <v>EACH</v>
          </cell>
        </row>
        <row r="1833">
          <cell r="A1833">
            <v>659.11199999999997</v>
          </cell>
          <cell r="B1833" t="str">
            <v>LUMINAIRES UTILITY LED B</v>
          </cell>
          <cell r="C1833" t="str">
            <v>EACH</v>
          </cell>
        </row>
        <row r="1834">
          <cell r="A1834">
            <v>659.11249999999995</v>
          </cell>
          <cell r="B1834" t="str">
            <v>LUMINAIRES UTILITY LED C</v>
          </cell>
          <cell r="C1834" t="str">
            <v>EACH</v>
          </cell>
        </row>
        <row r="1835">
          <cell r="A1835">
            <v>659.11300000000006</v>
          </cell>
          <cell r="B1835" t="str">
            <v>LUMINAIRES UTILITY LED D</v>
          </cell>
          <cell r="C1835" t="str">
            <v>EACH</v>
          </cell>
        </row>
        <row r="1836">
          <cell r="A1836">
            <v>659.12049999999999</v>
          </cell>
          <cell r="B1836" t="str">
            <v>LUMINAIRES UNDERDECK LED A</v>
          </cell>
          <cell r="C1836" t="str">
            <v>EACH</v>
          </cell>
        </row>
        <row r="1837">
          <cell r="A1837">
            <v>659.12099999999998</v>
          </cell>
          <cell r="B1837" t="str">
            <v>LUMINAIRES UNDERDECK LED B</v>
          </cell>
          <cell r="C1837" t="str">
            <v>EACH</v>
          </cell>
        </row>
        <row r="1838">
          <cell r="A1838">
            <v>659.12149999999997</v>
          </cell>
          <cell r="B1838" t="str">
            <v>LUMINAIRES UNDERDECK LED C</v>
          </cell>
          <cell r="C1838" t="str">
            <v>EACH</v>
          </cell>
        </row>
        <row r="1839">
          <cell r="A1839">
            <v>659.2124</v>
          </cell>
          <cell r="B1839" t="str">
            <v>LIGHTING CONTROL CABINETS 120/240 24-INCH</v>
          </cell>
          <cell r="C1839" t="str">
            <v>EACH</v>
          </cell>
        </row>
        <row r="1840">
          <cell r="A1840">
            <v>659.21299999999997</v>
          </cell>
          <cell r="B1840" t="str">
            <v>LIGHTING CONTROL CABINETS 120/240 30-INCH</v>
          </cell>
          <cell r="C1840" t="str">
            <v>EACH</v>
          </cell>
        </row>
        <row r="1841">
          <cell r="A1841">
            <v>659.22299999999996</v>
          </cell>
          <cell r="B1841" t="str">
            <v>LIGHTING CONTROL CABINETS 240/480 30-INCH</v>
          </cell>
          <cell r="C1841" t="str">
            <v>EACH</v>
          </cell>
        </row>
        <row r="1842">
          <cell r="A1842">
            <v>660.01</v>
          </cell>
          <cell r="B1842" t="str">
            <v>HIGH MAST FOUNDATION (LOCATION)</v>
          </cell>
          <cell r="C1842" t="str">
            <v>LS</v>
          </cell>
        </row>
        <row r="1843">
          <cell r="A1843">
            <v>660.02</v>
          </cell>
          <cell r="B1843" t="str">
            <v>HIGH MAST LIGHTING TOWER (LOCATION)</v>
          </cell>
          <cell r="C1843" t="str">
            <v>LS</v>
          </cell>
        </row>
        <row r="1844">
          <cell r="A1844">
            <v>661.01</v>
          </cell>
          <cell r="B1844" t="str">
            <v>TEMPORARY TRAFFIC SIGNALS FOR BRIDGES (STRUCTURE)</v>
          </cell>
          <cell r="C1844" t="str">
            <v>LS</v>
          </cell>
        </row>
        <row r="1845">
          <cell r="A1845">
            <v>661.02</v>
          </cell>
          <cell r="B1845" t="str">
            <v>TEMPORARY TRAFFIC SIGNALS FOR INTERSECTIONS (LOCATION)</v>
          </cell>
          <cell r="C1845" t="str">
            <v>LS</v>
          </cell>
        </row>
        <row r="1846">
          <cell r="A1846">
            <v>661.03</v>
          </cell>
          <cell r="B1846" t="str">
            <v>GENERATORS</v>
          </cell>
          <cell r="C1846" t="str">
            <v>DAY</v>
          </cell>
        </row>
        <row r="1847">
          <cell r="A1847">
            <v>661.07</v>
          </cell>
          <cell r="B1847" t="str">
            <v>TEMPORARY RAMP METER (LOCATION)</v>
          </cell>
          <cell r="C1847" t="str">
            <v>LS</v>
          </cell>
        </row>
        <row r="1848">
          <cell r="A1848">
            <v>670.01</v>
          </cell>
          <cell r="B1848" t="str">
            <v>FIELD SYSTEM INTEGRATOR</v>
          </cell>
          <cell r="C1848" t="str">
            <v>LS</v>
          </cell>
        </row>
        <row r="1849">
          <cell r="A1849">
            <v>670.02</v>
          </cell>
          <cell r="B1849" t="str">
            <v>ITS DOCUMENTATION</v>
          </cell>
          <cell r="C1849" t="str">
            <v>LS</v>
          </cell>
        </row>
        <row r="1850">
          <cell r="A1850">
            <v>671.01</v>
          </cell>
          <cell r="B1850" t="str">
            <v>CONDUIT HDPE 4-DUCT 1 1/4-INCH</v>
          </cell>
          <cell r="C1850" t="str">
            <v>LF</v>
          </cell>
        </row>
        <row r="1851">
          <cell r="A1851">
            <v>671.01120000000003</v>
          </cell>
          <cell r="B1851" t="str">
            <v>CONDUIT HDPE 1-DUCT 2-INCH</v>
          </cell>
          <cell r="C1851" t="str">
            <v>LF</v>
          </cell>
        </row>
        <row r="1852">
          <cell r="A1852">
            <v>671.01220000000001</v>
          </cell>
          <cell r="B1852" t="str">
            <v>CONDUIT HDPE 2-DUCT 2-INCH</v>
          </cell>
          <cell r="C1852" t="str">
            <v>LF</v>
          </cell>
        </row>
        <row r="1853">
          <cell r="A1853">
            <v>671.01319999999998</v>
          </cell>
          <cell r="B1853" t="str">
            <v>CONDUIT HDPE 3-DUCT 2-INCH</v>
          </cell>
          <cell r="C1853" t="str">
            <v>LF</v>
          </cell>
        </row>
        <row r="1854">
          <cell r="A1854">
            <v>671.01419999999996</v>
          </cell>
          <cell r="B1854" t="str">
            <v>CONDUIT HDPE 4-DUCT 2-INCH</v>
          </cell>
          <cell r="C1854" t="str">
            <v>LF</v>
          </cell>
        </row>
        <row r="1855">
          <cell r="A1855">
            <v>671.02</v>
          </cell>
          <cell r="B1855" t="str">
            <v>CONDUIT HDPE DIRECTIONAL BORE 4-DUCT 1 1/4-INCH</v>
          </cell>
          <cell r="C1855" t="str">
            <v>LF</v>
          </cell>
        </row>
        <row r="1856">
          <cell r="A1856">
            <v>671.02120000000002</v>
          </cell>
          <cell r="B1856" t="str">
            <v>CONDUIT HDPE DIRECTIONAL BORE 1-DUCT 2-INCH</v>
          </cell>
          <cell r="C1856" t="str">
            <v>LF</v>
          </cell>
        </row>
        <row r="1857">
          <cell r="A1857">
            <v>671.0222</v>
          </cell>
          <cell r="B1857" t="str">
            <v>CONDUIT HDPE DIRECTIONAL BORE 2-DUCT 2-INCH</v>
          </cell>
          <cell r="C1857" t="str">
            <v>LF</v>
          </cell>
        </row>
        <row r="1858">
          <cell r="A1858">
            <v>671.02319999999997</v>
          </cell>
          <cell r="B1858" t="str">
            <v>CONDUIT HDPE DIRECTIONAL BORE 3-DUCT 2-INCH</v>
          </cell>
          <cell r="C1858" t="str">
            <v>LF</v>
          </cell>
        </row>
        <row r="1859">
          <cell r="A1859">
            <v>671.02419999999995</v>
          </cell>
          <cell r="B1859" t="str">
            <v>CONDUIT HDPE DIRECTIONAL BORE 4-DUCT 2-INCH</v>
          </cell>
          <cell r="C1859" t="str">
            <v>LF</v>
          </cell>
        </row>
        <row r="1860">
          <cell r="A1860">
            <v>671.02440000000001</v>
          </cell>
          <cell r="B1860" t="str">
            <v>CONDUIT HDPE DIRECTIONAL BORE 4-DUCT 4-INCH</v>
          </cell>
          <cell r="C1860" t="str">
            <v>LF</v>
          </cell>
        </row>
        <row r="1861">
          <cell r="A1861">
            <v>671.03</v>
          </cell>
          <cell r="B1861" t="str">
            <v>FIBER OPTIC CABLE MARKER</v>
          </cell>
          <cell r="C1861" t="str">
            <v>EACH</v>
          </cell>
        </row>
        <row r="1862">
          <cell r="A1862">
            <v>673.01049999999998</v>
          </cell>
          <cell r="B1862" t="str">
            <v>COMMUNICATION VAULT TYPE 1</v>
          </cell>
          <cell r="C1862" t="str">
            <v>EACH</v>
          </cell>
        </row>
        <row r="1863">
          <cell r="A1863">
            <v>673.01099999999997</v>
          </cell>
          <cell r="B1863" t="str">
            <v>COMMUNICATION VAULT TYPE ROUND</v>
          </cell>
          <cell r="C1863" t="str">
            <v>EACH</v>
          </cell>
        </row>
        <row r="1864">
          <cell r="A1864">
            <v>673.02</v>
          </cell>
          <cell r="B1864" t="str">
            <v>TRACER WIRE MARKER POSTS</v>
          </cell>
          <cell r="C1864" t="str">
            <v>EACH</v>
          </cell>
        </row>
        <row r="1865">
          <cell r="A1865">
            <v>674.01059999999995</v>
          </cell>
          <cell r="B1865" t="str">
            <v>CABLE ITS COMMUNICATION 6 PAIR</v>
          </cell>
          <cell r="C1865" t="str">
            <v>LF</v>
          </cell>
        </row>
        <row r="1866">
          <cell r="A1866">
            <v>674.01120000000003</v>
          </cell>
          <cell r="B1866" t="str">
            <v>CABLE ITS COMMUNICATION 12 PAIR</v>
          </cell>
          <cell r="C1866" t="str">
            <v>LF</v>
          </cell>
        </row>
        <row r="1867">
          <cell r="A1867">
            <v>674.01250000000005</v>
          </cell>
          <cell r="B1867" t="str">
            <v>CABLE ITS COMMUNICATION 25 PAIR</v>
          </cell>
          <cell r="C1867" t="str">
            <v>LF</v>
          </cell>
        </row>
        <row r="1868">
          <cell r="A1868">
            <v>674.02</v>
          </cell>
          <cell r="B1868" t="str">
            <v>CABLE MICROWAVE DETECTOR</v>
          </cell>
          <cell r="C1868" t="str">
            <v>LF</v>
          </cell>
        </row>
        <row r="1869">
          <cell r="A1869">
            <v>674.03</v>
          </cell>
          <cell r="B1869" t="str">
            <v>REMOVE CABLE</v>
          </cell>
          <cell r="C1869" t="str">
            <v>LF</v>
          </cell>
        </row>
        <row r="1870">
          <cell r="A1870">
            <v>674.04</v>
          </cell>
          <cell r="B1870" t="str">
            <v>REINSTALL CABLE</v>
          </cell>
          <cell r="C1870" t="str">
            <v>LF</v>
          </cell>
        </row>
        <row r="1871">
          <cell r="A1871">
            <v>675.01</v>
          </cell>
          <cell r="B1871" t="str">
            <v>INSTALL CONTROLLER RAMP METER PROCESSOR ASSEMBLY</v>
          </cell>
          <cell r="C1871" t="str">
            <v>EACH</v>
          </cell>
        </row>
        <row r="1872">
          <cell r="A1872">
            <v>675.02</v>
          </cell>
          <cell r="B1872" t="str">
            <v>INSTALL CONTROLLER DETECTOR PROCESSOR ASSEMBLY</v>
          </cell>
          <cell r="C1872" t="str">
            <v>EACH</v>
          </cell>
        </row>
        <row r="1873">
          <cell r="A1873">
            <v>675.03</v>
          </cell>
          <cell r="B1873" t="str">
            <v>INSTALL MOUNTED CONTROLLER MICROWAVE DETECTOR ASSEMBLY</v>
          </cell>
          <cell r="C1873" t="str">
            <v>EACH</v>
          </cell>
        </row>
        <row r="1874">
          <cell r="A1874">
            <v>677.01300000000003</v>
          </cell>
          <cell r="B1874" t="str">
            <v>INSTALL CAMERA POLE 30-FT</v>
          </cell>
          <cell r="C1874" t="str">
            <v>EACH</v>
          </cell>
        </row>
        <row r="1875">
          <cell r="A1875">
            <v>677.01499999999999</v>
          </cell>
          <cell r="B1875" t="str">
            <v>INSTALL CAMERA POLE 50-FT</v>
          </cell>
          <cell r="C1875" t="str">
            <v>EACH</v>
          </cell>
        </row>
        <row r="1876">
          <cell r="A1876">
            <v>677.01800000000003</v>
          </cell>
          <cell r="B1876" t="str">
            <v>INSTALL CAMERA POLE 80-FT</v>
          </cell>
          <cell r="C1876" t="str">
            <v>EACH</v>
          </cell>
        </row>
        <row r="1877">
          <cell r="A1877">
            <v>677.02</v>
          </cell>
          <cell r="B1877" t="str">
            <v>INSTALL CAMERA ASSEMBLY</v>
          </cell>
          <cell r="C1877" t="str">
            <v>EACH</v>
          </cell>
        </row>
        <row r="1878">
          <cell r="A1878">
            <v>678.00059999999996</v>
          </cell>
          <cell r="B1878" t="str">
            <v>INSTALL FIBER OPTIC CABLE OUTDOOR PLANT 6-CT</v>
          </cell>
          <cell r="C1878" t="str">
            <v>LF</v>
          </cell>
        </row>
        <row r="1879">
          <cell r="A1879">
            <v>678.00120000000004</v>
          </cell>
          <cell r="B1879" t="str">
            <v>INSTALL FIBER OPTIC CABLE OUTDOOR PLANT 12-CT</v>
          </cell>
          <cell r="C1879" t="str">
            <v>LF</v>
          </cell>
        </row>
        <row r="1880">
          <cell r="A1880">
            <v>678.00239999999997</v>
          </cell>
          <cell r="B1880" t="str">
            <v>INSTALL FIBER OPTIC CABLE OUTDOOR PLANT 24-CT</v>
          </cell>
          <cell r="C1880" t="str">
            <v>LF</v>
          </cell>
        </row>
        <row r="1881">
          <cell r="A1881">
            <v>678.00360000000001</v>
          </cell>
          <cell r="B1881" t="str">
            <v>INSTALL FIBER OPTIC CABLE OUTDOOR PLANT 36-CT</v>
          </cell>
          <cell r="C1881" t="str">
            <v>LF</v>
          </cell>
        </row>
        <row r="1882">
          <cell r="A1882">
            <v>678.00480000000005</v>
          </cell>
          <cell r="B1882" t="str">
            <v>INSTALL FIBER OPTIC CABLE OUTDOOR PLANT 48-CT</v>
          </cell>
          <cell r="C1882" t="str">
            <v>LF</v>
          </cell>
        </row>
        <row r="1883">
          <cell r="A1883">
            <v>678.00720000000001</v>
          </cell>
          <cell r="B1883" t="str">
            <v>INSTALL FIBER OPTIC CABLE OUTDOOR PLANT 72-CT</v>
          </cell>
          <cell r="C1883" t="str">
            <v>LF</v>
          </cell>
        </row>
        <row r="1884">
          <cell r="A1884">
            <v>678.00959999999998</v>
          </cell>
          <cell r="B1884" t="str">
            <v>INSTALL FIBER OPTIC CABLE OUTDOOR PLANT 96-CT</v>
          </cell>
          <cell r="C1884" t="str">
            <v>LF</v>
          </cell>
        </row>
        <row r="1885">
          <cell r="A1885">
            <v>678.01440000000002</v>
          </cell>
          <cell r="B1885" t="str">
            <v>INSTALL FIBER OPTIC CABLE OUTDOOR PLANT 144-CT</v>
          </cell>
          <cell r="C1885" t="str">
            <v>LF</v>
          </cell>
        </row>
        <row r="1886">
          <cell r="A1886">
            <v>678.02</v>
          </cell>
          <cell r="B1886" t="str">
            <v>FIBER OPTIC SPLICE ENCLOSURE</v>
          </cell>
          <cell r="C1886" t="str">
            <v>EACH</v>
          </cell>
        </row>
        <row r="1887">
          <cell r="A1887">
            <v>678.03</v>
          </cell>
          <cell r="B1887" t="str">
            <v>FIBER OPTIC SPLICE</v>
          </cell>
          <cell r="C1887" t="str">
            <v>EACH</v>
          </cell>
        </row>
        <row r="1888">
          <cell r="A1888">
            <v>678.04</v>
          </cell>
          <cell r="B1888" t="str">
            <v>FIBER OPTIC TERMINATION</v>
          </cell>
          <cell r="C1888" t="str">
            <v>EACH</v>
          </cell>
        </row>
        <row r="1889">
          <cell r="A1889">
            <v>678.05</v>
          </cell>
          <cell r="B1889" t="str">
            <v>COMMUNICATION SYSTEM TESTING</v>
          </cell>
          <cell r="C1889" t="str">
            <v>LS</v>
          </cell>
        </row>
        <row r="1890">
          <cell r="A1890">
            <v>678.06</v>
          </cell>
          <cell r="B1890" t="str">
            <v>INSTALL ETHERNET SWITCHES</v>
          </cell>
          <cell r="C1890" t="str">
            <v>EACH</v>
          </cell>
        </row>
        <row r="1891">
          <cell r="A1891">
            <v>678.07</v>
          </cell>
          <cell r="B1891" t="str">
            <v>INSTALL WIRELESS ANTENNAS</v>
          </cell>
          <cell r="C1891" t="str">
            <v>EACH</v>
          </cell>
        </row>
        <row r="1892">
          <cell r="A1892">
            <v>678.08</v>
          </cell>
          <cell r="B1892" t="str">
            <v>INSTALL CELLULAR MODEMS</v>
          </cell>
          <cell r="C1892" t="str">
            <v>EACH</v>
          </cell>
        </row>
        <row r="1893">
          <cell r="A1893">
            <v>690.01499999999999</v>
          </cell>
          <cell r="B1893" t="str">
            <v>SAWING ASPHALT</v>
          </cell>
          <cell r="C1893" t="str">
            <v>LF</v>
          </cell>
        </row>
        <row r="1894">
          <cell r="A1894">
            <v>690.02499999999998</v>
          </cell>
          <cell r="B1894" t="str">
            <v>SAWING CONCRETE</v>
          </cell>
          <cell r="C1894" t="str">
            <v>LF</v>
          </cell>
        </row>
        <row r="1895">
          <cell r="A1895">
            <v>715.04150000000004</v>
          </cell>
          <cell r="B1895" t="str">
            <v>INCENTIVE STRENGTH CONCRETE PAVEMENT</v>
          </cell>
          <cell r="C1895" t="str">
            <v>DOL</v>
          </cell>
        </row>
        <row r="1896">
          <cell r="A1896">
            <v>715.05020000000002</v>
          </cell>
          <cell r="B1896" t="str">
            <v>INCENTIVE STRENGTH CONCRETE STRUCTURES</v>
          </cell>
          <cell r="C1896" t="str">
            <v>DOL</v>
          </cell>
        </row>
        <row r="1897">
          <cell r="A1897">
            <v>805.55050000000006</v>
          </cell>
          <cell r="B1897" t="str">
            <v>PILING QUANTITY VARIATION</v>
          </cell>
          <cell r="C1897" t="str">
            <v>DOL</v>
          </cell>
        </row>
        <row r="1942">
          <cell r="A1942" t="str">
            <v>STSP ITEMS</v>
          </cell>
          <cell r="B1942"/>
          <cell r="C1942"/>
        </row>
        <row r="1943">
          <cell r="A1943" t="str">
            <v>108.3100.S</v>
          </cell>
          <cell r="B1943" t="str">
            <v xml:space="preserve">INCENTIVE/DISINCENTIVE FOR INTERIM COMPLETION OF WORK </v>
          </cell>
          <cell r="C1943" t="str">
            <v>DAY</v>
          </cell>
        </row>
        <row r="1944">
          <cell r="A1944" t="str">
            <v>203.0210.S</v>
          </cell>
          <cell r="B1944" t="str">
            <v>ABATEMENT OF ASBESTOS CONTAINING MATERIAL (STRUCTURE)</v>
          </cell>
          <cell r="C1944" t="str">
            <v>LS</v>
          </cell>
        </row>
        <row r="1945">
          <cell r="A1945" t="str">
            <v>203.0225.S</v>
          </cell>
          <cell r="B1945" t="str">
            <v>DEBRIS CONTAINMENT (STRUCTURE)</v>
          </cell>
          <cell r="C1945" t="str">
            <v>LS</v>
          </cell>
        </row>
        <row r="1946">
          <cell r="A1946" t="str">
            <v>203.0500.S</v>
          </cell>
          <cell r="B1946" t="str">
            <v>REMOVING OLD STRUCTURE OVER WATERWAY STATION (STATION)</v>
          </cell>
          <cell r="C1946" t="str">
            <v>LS</v>
          </cell>
        </row>
        <row r="1947">
          <cell r="A1947" t="str">
            <v>203.0600.S</v>
          </cell>
          <cell r="B1947" t="str">
            <v>REMOVING OLD STRUCTURE OVER WATERWAY WITH MINIMAL DEBRIS (STATION)</v>
          </cell>
          <cell r="C1947" t="str">
            <v>LS</v>
          </cell>
        </row>
        <row r="1948">
          <cell r="A1948" t="str">
            <v>203.0700.S</v>
          </cell>
          <cell r="B1948" t="str">
            <v>REMOVING OLD STRUCTURE OVER WATERWAY WITH DEBRIS CAPTURE SYSTEM STATION (STATION)</v>
          </cell>
          <cell r="C1948" t="str">
            <v>LS</v>
          </cell>
        </row>
        <row r="1949">
          <cell r="A1949" t="str">
            <v>204.XXXX.S</v>
          </cell>
          <cell r="B1949" t="str">
            <v>REMOVING (ITEM DESCRIPTION)</v>
          </cell>
          <cell r="C1949"/>
        </row>
        <row r="1950">
          <cell r="A1950" t="str">
            <v>204.0109.S</v>
          </cell>
          <cell r="B1950" t="str">
            <v>REMOVING CONCRETE SURFACE PARTIAL DEPTH</v>
          </cell>
          <cell r="C1950" t="str">
            <v>SF</v>
          </cell>
        </row>
        <row r="1951">
          <cell r="A1951" t="str">
            <v>204.0291.S</v>
          </cell>
          <cell r="B1951" t="str">
            <v>ABANDONING SEWER</v>
          </cell>
          <cell r="C1951" t="str">
            <v>CY</v>
          </cell>
        </row>
        <row r="1952">
          <cell r="A1952" t="str">
            <v>205.0501.S</v>
          </cell>
          <cell r="B1952" t="str">
            <v>EXCAVATION, HAULING, AND DISPOSAL OF PETROLEUM CONTAMINATED SOIL</v>
          </cell>
          <cell r="C1952" t="str">
            <v>TON</v>
          </cell>
        </row>
        <row r="1953">
          <cell r="A1953" t="str">
            <v>205.2000.S</v>
          </cell>
          <cell r="B1953" t="str">
            <v>SETTLEMENT GUAGES</v>
          </cell>
          <cell r="C1953" t="str">
            <v>EACH</v>
          </cell>
        </row>
        <row r="1954">
          <cell r="A1954" t="str">
            <v>205.9010.S</v>
          </cell>
          <cell r="B1954" t="str">
            <v>GRADING AND SHAPING INTERSECTION (LOCATION)</v>
          </cell>
          <cell r="C1954" t="str">
            <v>LS</v>
          </cell>
        </row>
        <row r="1955">
          <cell r="A1955" t="str">
            <v>205.9015.S</v>
          </cell>
          <cell r="B1955" t="str">
            <v>GRADING, SHAPING AND FINISHING INTERSECTION (LOCATION)</v>
          </cell>
          <cell r="C1955" t="str">
            <v>LS</v>
          </cell>
        </row>
        <row r="1956">
          <cell r="A1956" t="str">
            <v>205.3000.S</v>
          </cell>
          <cell r="B1956" t="str">
            <v>TEMPORARY EMERGENCY PULLOUTS</v>
          </cell>
          <cell r="C1956" t="str">
            <v>EACH</v>
          </cell>
        </row>
        <row r="1957">
          <cell r="A1957" t="str">
            <v>206.1050.S</v>
          </cell>
          <cell r="B1957" t="str">
            <v>UNDERWATER FOUNDATION INSPECTION (LOCATION)</v>
          </cell>
          <cell r="C1957" t="str">
            <v>EACH</v>
          </cell>
        </row>
        <row r="1958">
          <cell r="A1958" t="str">
            <v>208.2100.S</v>
          </cell>
          <cell r="B1958" t="str">
            <v>FLY ASH FOR SUBGRADE STABILIZATION FURNISHED</v>
          </cell>
          <cell r="C1958" t="str">
            <v>TON</v>
          </cell>
        </row>
        <row r="1959">
          <cell r="A1959" t="str">
            <v>208.2110.S</v>
          </cell>
          <cell r="B1959" t="str">
            <v>FLY ASH FOR SUBGRADE STABILIZATION</v>
          </cell>
          <cell r="C1959" t="str">
            <v>SY</v>
          </cell>
        </row>
        <row r="1960">
          <cell r="A1960" t="str">
            <v>209.0200.S</v>
          </cell>
          <cell r="B1960" t="str">
            <v>BACKFILL CONTROLLED LOW STRENGTH</v>
          </cell>
          <cell r="C1960" t="str">
            <v>CY</v>
          </cell>
        </row>
        <row r="1961">
          <cell r="A1961" t="str">
            <v>209.0300.S</v>
          </cell>
          <cell r="B1961" t="str">
            <v>BACKFILL COARSE AGGREGATE (SIZE)</v>
          </cell>
          <cell r="C1961" t="str">
            <v>CY</v>
          </cell>
        </row>
        <row r="1962">
          <cell r="A1962" t="str">
            <v>305.0502.S</v>
          </cell>
          <cell r="B1962" t="str">
            <v>SHAPING ROADWAY</v>
          </cell>
          <cell r="C1962" t="str">
            <v>STA</v>
          </cell>
        </row>
        <row r="1963">
          <cell r="A1963" t="str">
            <v>305.0504.S</v>
          </cell>
          <cell r="B1963" t="str">
            <v>HAULING EXCESS SHOULDER MATERIAL</v>
          </cell>
          <cell r="C1963" t="str">
            <v>CY</v>
          </cell>
        </row>
        <row r="1964">
          <cell r="A1964" t="str">
            <v>371.1000.S</v>
          </cell>
          <cell r="B1964" t="str">
            <v>QMP BASE AGGREGATE DENSE 1 1/4-INCH COMPACTION</v>
          </cell>
          <cell r="C1964" t="str">
            <v>TON</v>
          </cell>
        </row>
        <row r="1965">
          <cell r="A1965" t="str">
            <v>374.1010.S</v>
          </cell>
          <cell r="B1965" t="str">
            <v>QMP MILL AND RELAY COMPACTION</v>
          </cell>
          <cell r="C1965" t="str">
            <v>SY</v>
          </cell>
        </row>
        <row r="1966">
          <cell r="A1966" t="str">
            <v xml:space="preserve">374.1020.S </v>
          </cell>
          <cell r="B1966" t="str">
            <v>QMP PULVERIZE AND RELAY COMPACTION</v>
          </cell>
          <cell r="C1966" t="str">
            <v>SY</v>
          </cell>
        </row>
        <row r="1967">
          <cell r="A1967" t="str">
            <v>415.1150.S</v>
          </cell>
          <cell r="B1967" t="str">
            <v>CONCRETE PAVEMENT FAST TRACK (INCH)</v>
          </cell>
          <cell r="C1967" t="str">
            <v>SY</v>
          </cell>
        </row>
        <row r="1968">
          <cell r="A1968" t="str">
            <v>415.6000.S</v>
          </cell>
          <cell r="B1968" t="str">
            <v>ROUT AND SEAL</v>
          </cell>
          <cell r="C1968" t="str">
            <v>LF</v>
          </cell>
        </row>
        <row r="1969">
          <cell r="A1969" t="str">
            <v>416.0623.S</v>
          </cell>
          <cell r="B1969" t="str">
            <v>PAVEMENT DOWEL BARS RETROFIT WARRANTED</v>
          </cell>
          <cell r="C1969" t="str">
            <v>EACH</v>
          </cell>
        </row>
        <row r="1970">
          <cell r="A1970" t="str">
            <v>416.0750.S</v>
          </cell>
          <cell r="B1970" t="str">
            <v>CONCRETE PAVEMENT PARTIAL DEPTH REPAIR JOINT REPAIR</v>
          </cell>
          <cell r="C1970" t="str">
            <v>LF</v>
          </cell>
        </row>
        <row r="1971">
          <cell r="A1971" t="str">
            <v>416.0752.S</v>
          </cell>
          <cell r="B1971" t="str">
            <v>CONCRETE PAVEMENT PARTIAL DEPTH REPAIR CRACK REPAIR</v>
          </cell>
          <cell r="C1971" t="str">
            <v>LF</v>
          </cell>
        </row>
        <row r="1972">
          <cell r="A1972" t="str">
            <v>416.0754.S</v>
          </cell>
          <cell r="B1972" t="str">
            <v>CONCRETE PAVEMENT PARTIAL DEPTH REPAIR SURFACE REPAIR</v>
          </cell>
          <cell r="C1972" t="str">
            <v>SF</v>
          </cell>
        </row>
        <row r="1973">
          <cell r="A1973" t="str">
            <v>416.0756.S</v>
          </cell>
          <cell r="B1973" t="str">
            <v>CONCRETE PAVEMENT PARTIAL DEPTH REPAIR EDGE REPAIR</v>
          </cell>
          <cell r="C1973" t="str">
            <v>LF</v>
          </cell>
        </row>
        <row r="1974">
          <cell r="A1974" t="str">
            <v>416.0758.S</v>
          </cell>
          <cell r="B1974" t="str">
            <v>CONCRETE PAVEMENT PARTIAL DEPTH REPAIR FULL DEPTH ADJUSTMENT</v>
          </cell>
          <cell r="C1974" t="str">
            <v>SF</v>
          </cell>
        </row>
        <row r="1975">
          <cell r="A1975" t="str">
            <v>450.1100.S</v>
          </cell>
          <cell r="B1975" t="str">
            <v>ASPHALTIC MIXTURE FOR EXTREME CONDITIONS</v>
          </cell>
          <cell r="C1975" t="str">
            <v>TON</v>
          </cell>
        </row>
        <row r="1976">
          <cell r="A1976" t="str">
            <v>460.4110.S</v>
          </cell>
          <cell r="B1976" t="str">
            <v>REHEATING HMA PAVEMENT LONGITUDINAL JOINTS</v>
          </cell>
          <cell r="C1976" t="str">
            <v>LF</v>
          </cell>
        </row>
        <row r="1977">
          <cell r="A1977" t="str">
            <v>492.2010.S</v>
          </cell>
          <cell r="B1977" t="str">
            <v>SEALING CRACKS/JOINTS WITH HOT-APPLIED SEALANT</v>
          </cell>
          <cell r="C1977" t="str">
            <v>GAL</v>
          </cell>
        </row>
        <row r="1978">
          <cell r="A1978" t="str">
            <v>495.0100.S</v>
          </cell>
          <cell r="B1978" t="str">
            <v>WARRANTED HMA PAVEMENT OVERLAY MAINLINE</v>
          </cell>
          <cell r="C1978" t="str">
            <v>TON</v>
          </cell>
        </row>
        <row r="1979">
          <cell r="A1979" t="str">
            <v>495.0200.S</v>
          </cell>
          <cell r="B1979" t="str">
            <v>WARRANTED HMA PAVEMENT OVERLAY ANCILLARY</v>
          </cell>
          <cell r="C1979" t="str">
            <v>TON</v>
          </cell>
        </row>
        <row r="1980">
          <cell r="A1980" t="str">
            <v>495.1000.S</v>
          </cell>
          <cell r="B1980" t="str">
            <v>COLD PATCH</v>
          </cell>
          <cell r="C1980" t="str">
            <v>TON</v>
          </cell>
        </row>
        <row r="1981">
          <cell r="A1981" t="str">
            <v>501.1000.S</v>
          </cell>
          <cell r="B1981" t="str">
            <v>ICE HOT WEATHER CONCRETING</v>
          </cell>
          <cell r="C1981" t="str">
            <v>LB</v>
          </cell>
        </row>
        <row r="1982">
          <cell r="A1982" t="str">
            <v>502.0110.S</v>
          </cell>
          <cell r="B1982" t="str">
            <v>CONCRETE MASONRY SOLDIER PILE FOOTINGS</v>
          </cell>
          <cell r="C1982" t="str">
            <v>CY</v>
          </cell>
        </row>
        <row r="1983">
          <cell r="A1983" t="str">
            <v>502.0120.S</v>
          </cell>
          <cell r="B1983" t="str">
            <v>NON-SHRINK GROUT</v>
          </cell>
          <cell r="C1983" t="str">
            <v>CF</v>
          </cell>
        </row>
        <row r="1984">
          <cell r="A1984" t="str">
            <v>502.0717.S</v>
          </cell>
          <cell r="B1984" t="str">
            <v>CRACK SEALING EPOXY</v>
          </cell>
          <cell r="C1984" t="str">
            <v>LF</v>
          </cell>
        </row>
        <row r="1985">
          <cell r="A1985" t="str">
            <v>502.3110.S</v>
          </cell>
          <cell r="B1985" t="str">
            <v>EXPANSION DEVICE MODULAR (STRUCTURE)</v>
          </cell>
          <cell r="C1985" t="str">
            <v>LS</v>
          </cell>
        </row>
        <row r="1986">
          <cell r="A1986" t="str">
            <v>502.4200.S</v>
          </cell>
          <cell r="B1986" t="str">
            <v>RUPTURED VOID REPAIR</v>
          </cell>
          <cell r="C1986" t="str">
            <v>SY</v>
          </cell>
        </row>
        <row r="1987">
          <cell r="A1987" t="str">
            <v>502.3215.S</v>
          </cell>
          <cell r="B1987" t="str">
            <v>PROTECTIVE SURFACE TREATMENT RESEAL</v>
          </cell>
          <cell r="C1987" t="str">
            <v>SY</v>
          </cell>
        </row>
        <row r="1988">
          <cell r="A1988" t="str">
            <v>503.0200.S</v>
          </cell>
          <cell r="B1988" t="str">
            <v>PRESTRESSED GIRDERS BOX (TYPE)</v>
          </cell>
          <cell r="C1988" t="str">
            <v>LF</v>
          </cell>
        </row>
        <row r="1989">
          <cell r="A1989" t="str">
            <v>503.0400.S</v>
          </cell>
          <cell r="B1989" t="str">
            <v>PRECAST PRESTRESSED CONCRETE DECK PANELS (STRUCTURE)</v>
          </cell>
          <cell r="C1989" t="str">
            <v>SF</v>
          </cell>
        </row>
        <row r="1990">
          <cell r="A1990" t="str">
            <v>503.1005.S</v>
          </cell>
          <cell r="B1990" t="str">
            <v>REMOVING AND RESETTING PRESTRESSED GIRDERS (STRUCTURE)</v>
          </cell>
          <cell r="C1990" t="str">
            <v>LS</v>
          </cell>
        </row>
        <row r="1991">
          <cell r="A1991" t="str">
            <v>504.1000.S</v>
          </cell>
          <cell r="B1991" t="str">
            <v>PRECAST CONCRETE WINGWALLS (STRUCTURE)</v>
          </cell>
          <cell r="C1991" t="str">
            <v>LS</v>
          </cell>
        </row>
        <row r="1992">
          <cell r="A1992" t="str">
            <v>504.2000.S</v>
          </cell>
          <cell r="B1992" t="str">
            <v>PRECAST CONCRETE BOX CULVERT (&lt;X&gt;FT X &lt;Y&gt;FT)</v>
          </cell>
          <cell r="C1992" t="str">
            <v>LF</v>
          </cell>
        </row>
        <row r="1993">
          <cell r="A1993" t="str">
            <v>505.1000.S</v>
          </cell>
          <cell r="B1993" t="str">
            <v>GROUTED BAR COUPLERS</v>
          </cell>
          <cell r="C1993" t="str">
            <v>EACH</v>
          </cell>
        </row>
        <row r="1994">
          <cell r="A1994" t="str">
            <v>505.0800.S</v>
          </cell>
          <cell r="B1994" t="str">
            <v>BAR STEEL REINFORCEMENT HS STAINLESS STRUCTURES</v>
          </cell>
          <cell r="C1994" t="str">
            <v>LB</v>
          </cell>
        </row>
        <row r="1995">
          <cell r="A1995" t="str">
            <v>505.0980.S</v>
          </cell>
          <cell r="B1995" t="str">
            <v>BAR COUPLERS STAINLESS (SIZE)</v>
          </cell>
          <cell r="C1995" t="str">
            <v>EACH</v>
          </cell>
        </row>
        <row r="1996">
          <cell r="A1996" t="str">
            <v>506.7050.S</v>
          </cell>
          <cell r="B1996" t="str">
            <v>REMOVING BEARINGS (STRUCTURE)</v>
          </cell>
          <cell r="C1996" t="str">
            <v>EACH</v>
          </cell>
        </row>
        <row r="1997">
          <cell r="A1997" t="str">
            <v>506.7060.S</v>
          </cell>
          <cell r="B1997" t="str">
            <v>BRIDGE JACKING (STRUCTURE)</v>
          </cell>
          <cell r="C1997" t="str">
            <v>LS</v>
          </cell>
        </row>
        <row r="1998">
          <cell r="A1998" t="str">
            <v>506.7070.S</v>
          </cell>
          <cell r="B1998" t="str">
            <v>HINGE REPLACEMENT</v>
          </cell>
          <cell r="C1998" t="str">
            <v>EACH</v>
          </cell>
        </row>
        <row r="1999">
          <cell r="A1999" t="str">
            <v>506.8005.S</v>
          </cell>
          <cell r="B1999" t="str">
            <v>PREFABRICATED STEEL TRUSS PEDESTRIAN BRIDGE (STRUCTURE) LRFD</v>
          </cell>
          <cell r="C1999" t="str">
            <v>LS</v>
          </cell>
        </row>
        <row r="2000">
          <cell r="A2000" t="str">
            <v>509.0400.S</v>
          </cell>
          <cell r="B2000" t="str">
            <v>CLEANING CONCRETE SURFACES</v>
          </cell>
          <cell r="C2000" t="str">
            <v>SY</v>
          </cell>
        </row>
        <row r="2001">
          <cell r="A2001" t="str">
            <v>509.9005.S</v>
          </cell>
          <cell r="B2001" t="str">
            <v>REMOVING CONCRETE MASONRY DECK OVERLAY</v>
          </cell>
          <cell r="C2001" t="str">
            <v>SY</v>
          </cell>
        </row>
        <row r="2002">
          <cell r="A2002" t="str">
            <v>509.9010.S</v>
          </cell>
          <cell r="B2002" t="str">
            <v>REMOVING ASPHALTIC CONCRETE DECK OVERLAY</v>
          </cell>
          <cell r="C2002" t="str">
            <v>SY</v>
          </cell>
        </row>
        <row r="2003">
          <cell r="A2003" t="str">
            <v>509.9020.S</v>
          </cell>
          <cell r="B2003" t="str">
            <v>EPOXY CRACK SEALING</v>
          </cell>
          <cell r="C2003" t="str">
            <v>LF</v>
          </cell>
        </row>
        <row r="2004">
          <cell r="A2004" t="str">
            <v>509.9025.S</v>
          </cell>
          <cell r="B2004" t="str">
            <v>EPOXY INJECTION CRACK REPAIR</v>
          </cell>
          <cell r="C2004" t="str">
            <v>LF</v>
          </cell>
        </row>
        <row r="2005">
          <cell r="A2005" t="str">
            <v>509.9026.S</v>
          </cell>
          <cell r="B2005" t="str">
            <v>CORED HOLES 2-INCH DIAMETER</v>
          </cell>
          <cell r="C2005" t="str">
            <v>EACH</v>
          </cell>
        </row>
        <row r="2006">
          <cell r="A2006" t="str">
            <v>509.5100.S</v>
          </cell>
          <cell r="B2006" t="str">
            <v>POLYMER OVERLAY</v>
          </cell>
          <cell r="C2006" t="str">
            <v>SY</v>
          </cell>
        </row>
        <row r="2007">
          <cell r="A2007" t="str">
            <v>509.3500.S</v>
          </cell>
          <cell r="B2007" t="str">
            <v>HMA OVERLAY POLYMER-MODIFIED</v>
          </cell>
          <cell r="C2007" t="str">
            <v>TON</v>
          </cell>
        </row>
        <row r="2008">
          <cell r="A2008" t="str">
            <v>509.9050.S</v>
          </cell>
          <cell r="B2008" t="str">
            <v>CLEANING PARAPETS</v>
          </cell>
          <cell r="C2008" t="str">
            <v>LF</v>
          </cell>
        </row>
        <row r="2009">
          <cell r="A2009" t="str">
            <v>513.2050.S</v>
          </cell>
          <cell r="B2009" t="str">
            <v>RAILING PIPE</v>
          </cell>
          <cell r="C2009" t="str">
            <v>LF</v>
          </cell>
        </row>
        <row r="2010">
          <cell r="A2010" t="str">
            <v>513.9005.S</v>
          </cell>
          <cell r="B2010" t="str">
            <v>REMOVING AND RESETTING TUBULAR RAILING (STRUCTURE)</v>
          </cell>
          <cell r="C2010" t="str">
            <v>LS</v>
          </cell>
        </row>
        <row r="2011">
          <cell r="A2011" t="str">
            <v>516.0600.S</v>
          </cell>
          <cell r="B2011" t="str">
            <v>SHEET MEMBRANE WATERPROOFING</v>
          </cell>
          <cell r="C2011" t="str">
            <v>SY</v>
          </cell>
        </row>
        <row r="2012">
          <cell r="A2012" t="str">
            <v>516.0610.S</v>
          </cell>
          <cell r="B2012" t="str">
            <v>SHEET MEMBRANE WATERPROOFING FOR TOP SLAB (STRUCTURE)</v>
          </cell>
          <cell r="C2012" t="str">
            <v>SY</v>
          </cell>
        </row>
        <row r="2013">
          <cell r="A2013" t="str">
            <v>517.0900.S</v>
          </cell>
          <cell r="B2013" t="str">
            <v>PREPARATION AND COATING OF TOP FLANGES (STRUCTURE)</v>
          </cell>
          <cell r="C2013" t="str">
            <v>LS</v>
          </cell>
        </row>
        <row r="2014">
          <cell r="A2014" t="str">
            <v>517.1000.S</v>
          </cell>
          <cell r="B2014" t="str">
            <v>STRUCTURE REPAINTING ORGANIC ZINC RICH SYSTEM (STRUCTURE)</v>
          </cell>
          <cell r="C2014" t="str">
            <v>LS</v>
          </cell>
        </row>
        <row r="2015">
          <cell r="A2015" t="str">
            <v>517.3000.S</v>
          </cell>
          <cell r="B2015" t="str">
            <v>STRUCTURE OVERCOATING CLEANING AND PRIMING (STRUCTURE)</v>
          </cell>
          <cell r="C2015" t="str">
            <v>LS</v>
          </cell>
        </row>
        <row r="2016">
          <cell r="A2016" t="str">
            <v>517.4000.S</v>
          </cell>
          <cell r="B2016" t="str">
            <v>CONTAINMENT AND COLLECTION OF WASTE MATERIALS (STRUCTURE)</v>
          </cell>
          <cell r="C2016" t="str">
            <v>LS</v>
          </cell>
        </row>
        <row r="2017">
          <cell r="A2017" t="str">
            <v>517.0650.S</v>
          </cell>
          <cell r="B2017" t="str">
            <v>PAINTING POLYSILOXANE SYSTEM (STRUCTURE)</v>
          </cell>
          <cell r="C2017" t="str">
            <v>LS</v>
          </cell>
        </row>
        <row r="2018">
          <cell r="A2018" t="str">
            <v>517.0700.S</v>
          </cell>
          <cell r="B2018" t="str">
            <v>PAINTING VINYL SYSTEM (STRUCTURE)</v>
          </cell>
          <cell r="C2018" t="str">
            <v>LS</v>
          </cell>
        </row>
        <row r="2019">
          <cell r="A2019" t="str">
            <v>517.1800.S</v>
          </cell>
          <cell r="B2019" t="str">
            <v>STRUCTURE REPAINTING RECYCLED ABRASIVE (STRUCTURE)</v>
          </cell>
          <cell r="C2019" t="str">
            <v>LS</v>
          </cell>
        </row>
        <row r="2020">
          <cell r="A2020" t="str">
            <v>517.6001.S</v>
          </cell>
          <cell r="B2020" t="str">
            <v>PORTABLE DECONTAMINATION FACILITY</v>
          </cell>
          <cell r="C2020" t="str">
            <v>EACH</v>
          </cell>
        </row>
        <row r="2021">
          <cell r="A2021" t="str">
            <v>517.4500.S</v>
          </cell>
          <cell r="B2021" t="str">
            <v>NEGATIVE PRESSURE CONTAINMENT AND COLLECTION OF WASTE MATERIALS (STRUCTURE)</v>
          </cell>
          <cell r="C2021" t="str">
            <v>LS</v>
          </cell>
        </row>
        <row r="2022">
          <cell r="A2022" t="str">
            <v>517.2000.S</v>
          </cell>
          <cell r="B2022" t="str">
            <v>PAINTING WARRANTED (STRUCTURE)</v>
          </cell>
          <cell r="C2022" t="str">
            <v>LS</v>
          </cell>
        </row>
        <row r="2023">
          <cell r="A2023" t="str">
            <v>517.1010.S</v>
          </cell>
          <cell r="B2023" t="str">
            <v>CONCRETE STAINING (STRUCTURE)</v>
          </cell>
          <cell r="C2023" t="str">
            <v>SF</v>
          </cell>
        </row>
        <row r="2024">
          <cell r="A2024" t="str">
            <v>517.1015.S</v>
          </cell>
          <cell r="B2024" t="str">
            <v>CONCRETE STAINING MULTI-COLOR (STRUCTURE)</v>
          </cell>
          <cell r="C2024" t="str">
            <v>SF</v>
          </cell>
        </row>
        <row r="2025">
          <cell r="A2025" t="str">
            <v>517.1050.S</v>
          </cell>
          <cell r="B2025" t="str">
            <v>ARCHITECTURAL SURFACE TREATMENT (STRUCTURE)</v>
          </cell>
          <cell r="C2025" t="str">
            <v>SF</v>
          </cell>
        </row>
        <row r="2026">
          <cell r="A2026" t="str">
            <v>520.9700.S</v>
          </cell>
          <cell r="B2026" t="str">
            <v>CULVERT PIPE LINERS (SIZE)</v>
          </cell>
          <cell r="C2026" t="str">
            <v>LF</v>
          </cell>
        </row>
        <row r="2027">
          <cell r="A2027" t="str">
            <v>520.9750.S</v>
          </cell>
          <cell r="B2027" t="str">
            <v>CLEANING CULVERT PIPES FOR LINEAR VERIFICATION</v>
          </cell>
          <cell r="C2027" t="str">
            <v>EACH</v>
          </cell>
        </row>
        <row r="2028">
          <cell r="A2028" t="str">
            <v>521.2005.S</v>
          </cell>
          <cell r="B2028" t="str">
            <v>SURFACE DRAIN PIPE CORRUGATED METAL SLOTTED (INCH)</v>
          </cell>
          <cell r="C2028" t="str">
            <v>LF</v>
          </cell>
        </row>
        <row r="2029">
          <cell r="A2029" t="str">
            <v>526.0200.S</v>
          </cell>
          <cell r="B2029" t="str">
            <v>TEMPORARY PEDESTRIAN STRUCTURE (STATION)</v>
          </cell>
          <cell r="C2029" t="str">
            <v>LS</v>
          </cell>
        </row>
        <row r="2030">
          <cell r="A2030" t="str">
            <v>531.0200.S</v>
          </cell>
          <cell r="B2030" t="str">
            <v>NOISE BARRIERS SINGLE-SIDED SOUND ABSORPTIVE (STRUCTURE)</v>
          </cell>
          <cell r="C2030" t="str">
            <v>SF</v>
          </cell>
        </row>
        <row r="2031">
          <cell r="A2031" t="str">
            <v>531.0300.S</v>
          </cell>
          <cell r="B2031" t="str">
            <v>NOISE BARRIERS DOUBLE-SIDED SOUND ABSORPTIVE (STRUCTURE)</v>
          </cell>
          <cell r="C2031" t="str">
            <v>SF</v>
          </cell>
        </row>
        <row r="2032">
          <cell r="A2032" t="str">
            <v>531.0400.S</v>
          </cell>
          <cell r="B2032" t="str">
            <v>NOISE BARRIERS NON-ABSORPTIVE (STRUCTURE)</v>
          </cell>
          <cell r="C2032" t="str">
            <v>SF</v>
          </cell>
        </row>
        <row r="2033">
          <cell r="A2033" t="str">
            <v>532.0900.S</v>
          </cell>
          <cell r="B2033" t="str">
            <v>WALL MODULAR BIN OR CRIB</v>
          </cell>
          <cell r="C2033" t="str">
            <v>SF</v>
          </cell>
        </row>
        <row r="2034">
          <cell r="A2034" t="str">
            <v>532.0800.S</v>
          </cell>
          <cell r="B2034" t="str">
            <v>WALL GABION</v>
          </cell>
          <cell r="C2034" t="str">
            <v>CY</v>
          </cell>
        </row>
        <row r="2035">
          <cell r="A2035" t="str">
            <v>532.0750.S</v>
          </cell>
          <cell r="B2035" t="str">
            <v>TEMPORARY WALL WIRE FACED MECHANICALLY STABILIZED EARTH</v>
          </cell>
          <cell r="C2035" t="str">
            <v>SF</v>
          </cell>
        </row>
        <row r="2036">
          <cell r="A2036" t="str">
            <v>532.1000.S</v>
          </cell>
          <cell r="B2036" t="str">
            <v>PRECAST PANELS FOR SOLDIER PILE WALLS</v>
          </cell>
          <cell r="C2036" t="str">
            <v>SF</v>
          </cell>
        </row>
        <row r="2037">
          <cell r="A2037" t="str">
            <v>601.0199.S</v>
          </cell>
          <cell r="B2037" t="str">
            <v>CONCRETE CURB PRECAST</v>
          </cell>
          <cell r="C2037" t="str">
            <v>EACH</v>
          </cell>
        </row>
        <row r="2038">
          <cell r="A2038" t="str">
            <v>604.9010.S</v>
          </cell>
          <cell r="B2038" t="str">
            <v>SLOPE PAVING REPAIR CRUSHED AGGREGATE</v>
          </cell>
          <cell r="C2038" t="str">
            <v>CY</v>
          </cell>
        </row>
        <row r="2039">
          <cell r="A2039" t="str">
            <v>604.9015.S</v>
          </cell>
          <cell r="B2039" t="str">
            <v>RESEAL CRUSHED AGGREGATE SLOPE PAVING</v>
          </cell>
          <cell r="C2039" t="str">
            <v>SY</v>
          </cell>
        </row>
        <row r="2040">
          <cell r="A2040" t="str">
            <v>606.1100.S</v>
          </cell>
          <cell r="B2040" t="str">
            <v>TRANSITION MAT</v>
          </cell>
          <cell r="C2040" t="str">
            <v>SY</v>
          </cell>
        </row>
        <row r="2041">
          <cell r="A2041" t="str">
            <v>611.8120.S</v>
          </cell>
          <cell r="B2041" t="str">
            <v>COVER PLATES TEMPORARY</v>
          </cell>
          <cell r="C2041" t="str">
            <v>EACH</v>
          </cell>
        </row>
        <row r="2042">
          <cell r="A2042" t="str">
            <v>611.9800.S</v>
          </cell>
          <cell r="B2042" t="str">
            <v>PIPE GRATES</v>
          </cell>
          <cell r="C2042" t="str">
            <v>EACH</v>
          </cell>
        </row>
        <row r="2043">
          <cell r="A2043" t="str">
            <v>611.9900.S</v>
          </cell>
          <cell r="B2043" t="str">
            <v>DRAIN SLOTTED VANE</v>
          </cell>
          <cell r="C2043" t="str">
            <v>EACH</v>
          </cell>
        </row>
        <row r="2044">
          <cell r="A2044" t="str">
            <v>612.0902.S</v>
          </cell>
          <cell r="B2044" t="str">
            <v>INSULATION BOARD POLYSTYRENE (INCH)</v>
          </cell>
          <cell r="C2044" t="str">
            <v>SY</v>
          </cell>
        </row>
        <row r="2045">
          <cell r="A2045" t="str">
            <v>613.1100.S</v>
          </cell>
          <cell r="B2045" t="str">
            <v>CABLE BARRIER TYPE 1</v>
          </cell>
          <cell r="C2045" t="str">
            <v>LF</v>
          </cell>
        </row>
        <row r="2046">
          <cell r="A2046" t="str">
            <v>613.1200.S</v>
          </cell>
          <cell r="B2046" t="str">
            <v>CABLE BARRIER END TERMINAL TYPE 1</v>
          </cell>
          <cell r="C2046" t="str">
            <v>EACH</v>
          </cell>
        </row>
        <row r="2047">
          <cell r="A2047" t="str">
            <v>616.0120.S</v>
          </cell>
          <cell r="B2047" t="str">
            <v>FENCING SMALL ANIMAL</v>
          </cell>
          <cell r="C2047" t="str">
            <v>LF</v>
          </cell>
        </row>
        <row r="2048">
          <cell r="A2048" t="str">
            <v>616.0600.S</v>
          </cell>
          <cell r="B2048" t="str">
            <v>FENCE TEMPORARY</v>
          </cell>
          <cell r="C2048" t="str">
            <v>LF</v>
          </cell>
        </row>
        <row r="2049">
          <cell r="A2049" t="str">
            <v>616.0700.S</v>
          </cell>
          <cell r="B2049" t="str">
            <v>FENCE SAFETY</v>
          </cell>
          <cell r="C2049" t="str">
            <v>LF</v>
          </cell>
        </row>
        <row r="2050">
          <cell r="A2050" t="str">
            <v>616.0350.S</v>
          </cell>
          <cell r="B2050" t="str">
            <v>GATES WOOD SINGLE LEAF (LENGTH) FT</v>
          </cell>
          <cell r="C2050" t="str">
            <v>EACH</v>
          </cell>
        </row>
        <row r="2051">
          <cell r="A2051" t="str">
            <v>616.0352.S</v>
          </cell>
          <cell r="B2051" t="str">
            <v>GATES WOOD DOUBLE LEAF (LENGTH) FT</v>
          </cell>
          <cell r="C2051" t="str">
            <v>EACH</v>
          </cell>
        </row>
        <row r="2052">
          <cell r="A2052" t="str">
            <v>616.0360.S</v>
          </cell>
          <cell r="B2052" t="str">
            <v>GATES PIPE SINGLE LEAF (LENGTH) FT</v>
          </cell>
          <cell r="C2052" t="str">
            <v>EACH</v>
          </cell>
        </row>
        <row r="2053">
          <cell r="A2053" t="str">
            <v>616.0800.S</v>
          </cell>
          <cell r="B2053" t="str">
            <v>FENCE TRACK CLEARANCE</v>
          </cell>
          <cell r="C2053" t="str">
            <v>LF</v>
          </cell>
        </row>
        <row r="2054">
          <cell r="A2054" t="str">
            <v>628.7515.S</v>
          </cell>
          <cell r="B2054" t="str">
            <v>STONE OR ROCK DITCH CHECKS</v>
          </cell>
          <cell r="C2054" t="str">
            <v>CY</v>
          </cell>
        </row>
        <row r="2055">
          <cell r="A2055" t="str">
            <v>635.9010.S</v>
          </cell>
          <cell r="B2055" t="str">
            <v>SIGN SUPPORTS SHORTEN STRUCTURAL STEEL</v>
          </cell>
          <cell r="C2055" t="str">
            <v>EACH</v>
          </cell>
        </row>
        <row r="2056">
          <cell r="A2056" t="str">
            <v>636.0050.S</v>
          </cell>
          <cell r="B2056" t="str">
            <v>FOUNDATION DRILLING</v>
          </cell>
          <cell r="C2056" t="str">
            <v>LF</v>
          </cell>
        </row>
        <row r="2057">
          <cell r="A2057" t="str">
            <v>640.0200.S</v>
          </cell>
          <cell r="B2057" t="str">
            <v>PLACING INDUSTRIAL (BYPRODUCT)</v>
          </cell>
          <cell r="C2057" t="str">
            <v>CY</v>
          </cell>
        </row>
        <row r="2058">
          <cell r="A2058" t="str">
            <v>640.0303.S</v>
          </cell>
          <cell r="B2058" t="str">
            <v>CLAY LINER</v>
          </cell>
          <cell r="C2058" t="str">
            <v>CY</v>
          </cell>
        </row>
        <row r="2059">
          <cell r="A2059" t="str">
            <v>640.1303.S</v>
          </cell>
          <cell r="B2059" t="str">
            <v>POND LINER CLAY</v>
          </cell>
          <cell r="C2059" t="str">
            <v>CY</v>
          </cell>
        </row>
        <row r="2060">
          <cell r="A2060" t="str">
            <v>640.1305.S</v>
          </cell>
          <cell r="B2060" t="str">
            <v>CLAY COVER</v>
          </cell>
          <cell r="C2060" t="str">
            <v>CY</v>
          </cell>
        </row>
        <row r="2061">
          <cell r="A2061" t="str">
            <v>640.0250.S</v>
          </cell>
          <cell r="B2061" t="str">
            <v>HAULING INDUSTRIAL (BYPRODUCT)</v>
          </cell>
          <cell r="C2061" t="str">
            <v>TON</v>
          </cell>
        </row>
        <row r="2062">
          <cell r="A2062" t="str">
            <v>640.0270.S</v>
          </cell>
          <cell r="B2062" t="str">
            <v>MAINTENANCE OF CELLS (BYPRODUCT)</v>
          </cell>
          <cell r="C2062" t="str">
            <v>HR</v>
          </cell>
        </row>
        <row r="2063">
          <cell r="A2063" t="str">
            <v>640.0400.S</v>
          </cell>
          <cell r="B2063" t="str">
            <v>BASIN LYSIMETER</v>
          </cell>
          <cell r="C2063" t="str">
            <v>EACH</v>
          </cell>
        </row>
        <row r="2064">
          <cell r="A2064" t="str">
            <v>640.0500.S</v>
          </cell>
          <cell r="B2064" t="str">
            <v>HEAD MONITORING WELL</v>
          </cell>
          <cell r="C2064" t="str">
            <v>EACH</v>
          </cell>
        </row>
        <row r="2065">
          <cell r="A2065" t="str">
            <v>643.0200.S</v>
          </cell>
          <cell r="B2065" t="str">
            <v>TRAFFIC CONTROL SURVEILLANCE AND MAINTENANCE (PROJECT)</v>
          </cell>
          <cell r="C2065" t="str">
            <v>DAY</v>
          </cell>
        </row>
        <row r="2066">
          <cell r="A2066" t="str">
            <v>643.0310.S</v>
          </cell>
          <cell r="B2066" t="str">
            <v>TEMPORARY PORTABLE RUMBLE STRIPS</v>
          </cell>
          <cell r="C2066" t="str">
            <v>LS</v>
          </cell>
        </row>
        <row r="2067">
          <cell r="A2067" t="str">
            <v>643.1017.S</v>
          </cell>
          <cell r="B2067" t="str">
            <v>TRAFFIC CONTROL CONES 42-INCH</v>
          </cell>
          <cell r="C2067" t="str">
            <v>DAY</v>
          </cell>
        </row>
        <row r="2068">
          <cell r="A2068" t="str">
            <v>643.1055.S</v>
          </cell>
          <cell r="B2068" t="str">
            <v>TRUCK OR TRAILER-MOUNTED ATTENUATOR</v>
          </cell>
          <cell r="C2068" t="str">
            <v>DAY</v>
          </cell>
        </row>
        <row r="2069">
          <cell r="A2069" t="str">
            <v>644.1410.S</v>
          </cell>
          <cell r="B2069" t="str">
            <v>TEMPORARY PEDESTRIAN SURFACE ASPHALT</v>
          </cell>
          <cell r="C2069" t="str">
            <v>SF</v>
          </cell>
        </row>
        <row r="2070">
          <cell r="A2070" t="str">
            <v>644.1420.S</v>
          </cell>
          <cell r="B2070" t="str">
            <v>TEMPORARY PEDESTRIAN SURFACE PLYWOOD</v>
          </cell>
          <cell r="C2070" t="str">
            <v>SF</v>
          </cell>
        </row>
        <row r="2071">
          <cell r="A2071" t="str">
            <v>644.1430.S</v>
          </cell>
          <cell r="B2071" t="str">
            <v>TEMPORARY PEDESTRIAN SURFACE PLATE</v>
          </cell>
          <cell r="C2071" t="str">
            <v>SF</v>
          </cell>
        </row>
        <row r="2072">
          <cell r="A2072" t="str">
            <v>644.1601.S</v>
          </cell>
          <cell r="B2072" t="str">
            <v>TEMPORARY CURB RAMP</v>
          </cell>
          <cell r="C2072" t="str">
            <v>EACH</v>
          </cell>
        </row>
        <row r="2073">
          <cell r="A2073" t="str">
            <v>644.1616.S</v>
          </cell>
          <cell r="B2073" t="str">
            <v>TEMPORARY PEDESTRIAN SAFETY FENCE</v>
          </cell>
          <cell r="C2073" t="str">
            <v>LF</v>
          </cell>
        </row>
        <row r="2074">
          <cell r="A2074" t="str">
            <v>646.0107.S</v>
          </cell>
          <cell r="B2074" t="str">
            <v>PAVEMENT MARKING GROOVED EPOXY 4-INCH</v>
          </cell>
          <cell r="C2074" t="str">
            <v>LF</v>
          </cell>
        </row>
        <row r="2075">
          <cell r="A2075" t="str">
            <v>646.0127.S</v>
          </cell>
          <cell r="B2075" t="str">
            <v>PAVEMENT MARKING GROOVED EPOXY 8-INCH</v>
          </cell>
          <cell r="C2075" t="str">
            <v>LF</v>
          </cell>
        </row>
        <row r="2076">
          <cell r="A2076" t="str">
            <v>646.0690.S</v>
          </cell>
          <cell r="B2076" t="str">
            <v>REMOVING PAVEMENT MARKINGS WATER BLASTING</v>
          </cell>
          <cell r="C2076" t="str">
            <v>LF</v>
          </cell>
        </row>
        <row r="2077">
          <cell r="A2077" t="str">
            <v>646.0900.S</v>
          </cell>
          <cell r="B2077" t="str">
            <v>PAVEMENT MARKINGS LATE SEASON</v>
          </cell>
          <cell r="C2077" t="str">
            <v>LF</v>
          </cell>
        </row>
        <row r="2078">
          <cell r="A2078" t="str">
            <v>646.0881.S</v>
          </cell>
          <cell r="B2078" t="str">
            <v>PAVEMENT MARKING GROOVED WET REFLECTIVE TAPE 4-INCH</v>
          </cell>
          <cell r="C2078" t="str">
            <v>LF</v>
          </cell>
        </row>
        <row r="2079">
          <cell r="A2079" t="str">
            <v>646.0883.S</v>
          </cell>
          <cell r="B2079" t="str">
            <v>PAVEMENT MARKING GROOVED WET REFLECTIVE TAPE 8-INCH</v>
          </cell>
          <cell r="C2079" t="str">
            <v>LF</v>
          </cell>
        </row>
        <row r="2080">
          <cell r="A2080" t="str">
            <v>646.0841.S</v>
          </cell>
          <cell r="B2080" t="str">
            <v>PAVEMENT MARKING GROOVED WET REFLECTIVE CONTRAST TAPE 4-INCH</v>
          </cell>
          <cell r="C2080" t="str">
            <v>LF</v>
          </cell>
        </row>
        <row r="2081">
          <cell r="A2081" t="str">
            <v>646.0842.S</v>
          </cell>
          <cell r="B2081" t="str">
            <v>PAVEMENT MARKING GROOVED CONTRAST WET REFLECTIVE EPOXY 4-INCH</v>
          </cell>
          <cell r="C2081" t="str">
            <v>LF</v>
          </cell>
        </row>
        <row r="2082">
          <cell r="A2082" t="str">
            <v>646.0843.S</v>
          </cell>
          <cell r="B2082" t="str">
            <v>PAVEMENT MARKING GROOVED WET REFLECTIVE CONTRAST TAPE 8-INCH</v>
          </cell>
          <cell r="C2082" t="str">
            <v>LF</v>
          </cell>
        </row>
        <row r="2083">
          <cell r="A2083" t="str">
            <v>646.0844.S</v>
          </cell>
          <cell r="B2083" t="str">
            <v>PAVEMENT MARKING GROOVED CONTRAST WET REFLECTIVE EPOXY 8-INCH</v>
          </cell>
          <cell r="C2083" t="str">
            <v>LF</v>
          </cell>
        </row>
        <row r="2084">
          <cell r="A2084" t="str">
            <v>646.2304.S</v>
          </cell>
          <cell r="B2084" t="str">
            <v>PAVEMENT MARKING GROOVED WET REFLECTIVE EPOXY 4-INCH</v>
          </cell>
          <cell r="C2084" t="str">
            <v>LF</v>
          </cell>
        </row>
        <row r="2085">
          <cell r="A2085" t="str">
            <v>646.2308.S</v>
          </cell>
          <cell r="B2085" t="str">
            <v>PAVEMENT MARKING GROOVED WET REFLECTIVE EPOXY 8-INCH</v>
          </cell>
          <cell r="C2085" t="str">
            <v>LF</v>
          </cell>
        </row>
        <row r="2086">
          <cell r="A2086" t="str">
            <v>646.0101.S</v>
          </cell>
          <cell r="B2086" t="str">
            <v>PAVEMENT MARKING PAINT HIGH BUILD 4-INCH</v>
          </cell>
          <cell r="C2086" t="str">
            <v>LF</v>
          </cell>
        </row>
        <row r="2087">
          <cell r="A2087" t="str">
            <v>646.0121.S</v>
          </cell>
          <cell r="B2087" t="str">
            <v>PAVEMENT MARKING PAINT HIGH BUILD 8-INCH</v>
          </cell>
          <cell r="C2087" t="str">
            <v>LF</v>
          </cell>
        </row>
        <row r="2088">
          <cell r="A2088" t="str">
            <v>646.0805.S</v>
          </cell>
          <cell r="B2088" t="str">
            <v>PAVEMENT MARKING OUTFALL</v>
          </cell>
          <cell r="C2088" t="str">
            <v>EACH</v>
          </cell>
        </row>
        <row r="2089">
          <cell r="A2089" t="str">
            <v>646.0790.S</v>
          </cell>
          <cell r="B2089" t="str">
            <v>REMOVING RAISED PAVEMENT MARKERS</v>
          </cell>
          <cell r="C2089" t="str">
            <v>EACH</v>
          </cell>
        </row>
        <row r="2090">
          <cell r="A2090" t="str">
            <v>647.8106.S</v>
          </cell>
          <cell r="B2090" t="str">
            <v>PAVEMENT MARKINGS FOR WARRANTY PROJECTS EPOXY 6-INCH</v>
          </cell>
          <cell r="C2090" t="str">
            <v>EACH</v>
          </cell>
        </row>
        <row r="2091">
          <cell r="A2091" t="str">
            <v>647.0990.S</v>
          </cell>
          <cell r="B2091" t="str">
            <v>REMOVING SPECIAL PAVEMENT MARKINGS WATER BLASTING</v>
          </cell>
          <cell r="C2091" t="str">
            <v>EACH</v>
          </cell>
        </row>
        <row r="2092">
          <cell r="A2092" t="str">
            <v>651.1000.S</v>
          </cell>
          <cell r="B2092" t="str">
            <v>SIGNAL CONTROLLER TRAINING</v>
          </cell>
          <cell r="C2092" t="str">
            <v>LS</v>
          </cell>
        </row>
        <row r="2093">
          <cell r="A2093" t="str">
            <v>652.0700.S</v>
          </cell>
          <cell r="B2093" t="str">
            <v>INSTALL CONDUIT INTO EXISTING ITEM</v>
          </cell>
          <cell r="C2093" t="str">
            <v>EACH</v>
          </cell>
        </row>
        <row r="2094">
          <cell r="A2094" t="str">
            <v>657.6005.S</v>
          </cell>
          <cell r="B2094" t="str">
            <v>ANCHOR ASSEMBLIES LIGHT POLES ON STRUCTURES</v>
          </cell>
          <cell r="C2094" t="str">
            <v>EACH</v>
          </cell>
        </row>
        <row r="2095">
          <cell r="A2095" t="str">
            <v>658.0190.S</v>
          </cell>
          <cell r="B2095" t="str">
            <v>TRAFFIC SIGNAL FACE-LED STATE FURNISHED</v>
          </cell>
          <cell r="C2095" t="str">
            <v>EACH</v>
          </cell>
        </row>
        <row r="2096">
          <cell r="A2096" t="str">
            <v>658.0420.S</v>
          </cell>
          <cell r="B2096" t="str">
            <v>PEDESTRIAN SIGNAL FACE-LED STATE FURNISHED</v>
          </cell>
          <cell r="C2096" t="str">
            <v>EACH</v>
          </cell>
        </row>
        <row r="2097">
          <cell r="A2097" t="str">
            <v>662.1024.S</v>
          </cell>
          <cell r="B2097" t="str">
            <v>RAMP CLOSURE GATES HARDWIRED 24-FT</v>
          </cell>
          <cell r="C2097" t="str">
            <v>EACH</v>
          </cell>
        </row>
        <row r="2098">
          <cell r="A2098" t="str">
            <v>662.1026.S</v>
          </cell>
          <cell r="B2098" t="str">
            <v>RAMP CLOSURE GATES HARDWIRED 26-FT</v>
          </cell>
          <cell r="C2098" t="str">
            <v>EACH</v>
          </cell>
        </row>
        <row r="2099">
          <cell r="A2099" t="str">
            <v>662.1028.S</v>
          </cell>
          <cell r="B2099" t="str">
            <v>RAMP CLOSURE GATES HARDWIRED 28-FT</v>
          </cell>
          <cell r="C2099" t="str">
            <v>EACH</v>
          </cell>
        </row>
        <row r="2100">
          <cell r="A2100" t="str">
            <v>662.1030.S</v>
          </cell>
          <cell r="B2100" t="str">
            <v>RAMP CLOSURE GATES HARDWIRED 30-FT</v>
          </cell>
          <cell r="C2100" t="str">
            <v>EACH</v>
          </cell>
        </row>
        <row r="2101">
          <cell r="A2101" t="str">
            <v>662.1032.S</v>
          </cell>
          <cell r="B2101" t="str">
            <v>RAMP CLOSURE GATES HARDWIRED 32-FT</v>
          </cell>
          <cell r="C2101" t="str">
            <v>EACH</v>
          </cell>
        </row>
        <row r="2102">
          <cell r="A2102" t="str">
            <v>662.1037.S</v>
          </cell>
          <cell r="B2102" t="str">
            <v>RAMP CLOSURE GATES HARDWIRED 37-FT</v>
          </cell>
          <cell r="C2102" t="str">
            <v>EACH</v>
          </cell>
        </row>
        <row r="2103">
          <cell r="A2103" t="str">
            <v>662.1040.S</v>
          </cell>
          <cell r="B2103" t="str">
            <v>RAMP CLOSURE GATES HARDWIRED 40-FT</v>
          </cell>
          <cell r="C2103" t="str">
            <v>EACH</v>
          </cell>
        </row>
        <row r="2104">
          <cell r="A2104" t="str">
            <v>662.3024.S</v>
          </cell>
          <cell r="B2104" t="str">
            <v>RAMP CLOSURE GATE ARMS STOCKPILE 24-FT</v>
          </cell>
          <cell r="C2104" t="str">
            <v>EACH</v>
          </cell>
        </row>
        <row r="2105">
          <cell r="A2105" t="str">
            <v>662.3026.S</v>
          </cell>
          <cell r="B2105" t="str">
            <v>RAMP CLOSURE GATE ARMS STOCKPILE 26-FT</v>
          </cell>
          <cell r="C2105" t="str">
            <v>EACH</v>
          </cell>
        </row>
        <row r="2106">
          <cell r="A2106" t="str">
            <v>662.3028.S</v>
          </cell>
          <cell r="B2106" t="str">
            <v>RAMP CLOSURE GATE ARMS STOCKPILE 28-FT</v>
          </cell>
          <cell r="C2106" t="str">
            <v>EACH</v>
          </cell>
        </row>
        <row r="2107">
          <cell r="A2107" t="str">
            <v>662.3030.S</v>
          </cell>
          <cell r="B2107" t="str">
            <v>RAMP CLOSURE GATE ARMS STOCKPILE 30-FT</v>
          </cell>
          <cell r="C2107" t="str">
            <v>EACH</v>
          </cell>
        </row>
        <row r="2108">
          <cell r="A2108" t="str">
            <v>662.3032.S</v>
          </cell>
          <cell r="B2108" t="str">
            <v>RAMP CLOSURE GATE ARMS STOCKPILE 32-FT</v>
          </cell>
          <cell r="C2108" t="str">
            <v>EACH</v>
          </cell>
        </row>
        <row r="2109">
          <cell r="A2109" t="str">
            <v>662.3037.S</v>
          </cell>
          <cell r="B2109" t="str">
            <v>RAMP CLOSURE GATE ARMS STOCKPILE 37-FT</v>
          </cell>
          <cell r="C2109" t="str">
            <v>EACH</v>
          </cell>
        </row>
        <row r="2110">
          <cell r="A2110" t="str">
            <v>662.3040.S</v>
          </cell>
          <cell r="B2110" t="str">
            <v>RAMP CLOSURE GATE ARMS STOCKPILE 40-FT</v>
          </cell>
          <cell r="C2110" t="str">
            <v>EACH</v>
          </cell>
        </row>
        <row r="2111">
          <cell r="A2111" t="str">
            <v>662.4000.S</v>
          </cell>
          <cell r="B2111" t="str">
            <v>RAMP CLOSURE GATE FLASHERS STOCKPILE</v>
          </cell>
          <cell r="C2111" t="str">
            <v>EACH</v>
          </cell>
        </row>
        <row r="2112">
          <cell r="A2112" t="str">
            <v>662.2024.S</v>
          </cell>
          <cell r="B2112" t="str">
            <v>RAMP CLOSURE GATES SOLAR 24-FT</v>
          </cell>
          <cell r="C2112" t="str">
            <v>EACH</v>
          </cell>
        </row>
        <row r="2113">
          <cell r="A2113" t="str">
            <v>662.2026.S</v>
          </cell>
          <cell r="B2113" t="str">
            <v>RAMP CLOSURE GATES SOLAR 26-FT</v>
          </cell>
          <cell r="C2113" t="str">
            <v>EACH</v>
          </cell>
        </row>
        <row r="2114">
          <cell r="A2114" t="str">
            <v>662.2028.S</v>
          </cell>
          <cell r="B2114" t="str">
            <v>RAMP CLOSURE GATES SOLAR 28-FT</v>
          </cell>
          <cell r="C2114" t="str">
            <v>EACH</v>
          </cell>
        </row>
        <row r="2115">
          <cell r="A2115" t="str">
            <v>662.2030.S</v>
          </cell>
          <cell r="B2115" t="str">
            <v>RAMP CLOSURE GATES SOLAR 30-FT</v>
          </cell>
          <cell r="C2115" t="str">
            <v>EACH</v>
          </cell>
        </row>
        <row r="2116">
          <cell r="A2116" t="str">
            <v>662.2032.S</v>
          </cell>
          <cell r="B2116" t="str">
            <v>RAMP CLOSURE GATES SOLAR 32-FT</v>
          </cell>
          <cell r="C2116" t="str">
            <v>EACH</v>
          </cell>
        </row>
        <row r="2117">
          <cell r="A2117" t="str">
            <v>662.2037.S</v>
          </cell>
          <cell r="B2117" t="str">
            <v>RAMP CLOSURE GATES SOLAR 37-FT</v>
          </cell>
          <cell r="C2117" t="str">
            <v>EACH</v>
          </cell>
        </row>
        <row r="2118">
          <cell r="A2118" t="str">
            <v>662.2040.S</v>
          </cell>
          <cell r="B2118" t="str">
            <v>RAMP CLOSURE GATES SOLAR 40-FT</v>
          </cell>
          <cell r="C2118" t="str">
            <v>EACH</v>
          </cell>
        </row>
        <row r="2119">
          <cell r="A2119" t="str">
            <v>662.6020.S</v>
          </cell>
          <cell r="B2119" t="str">
            <v>RAMP CLOSURE BARRICADE RACK 2-UNIT</v>
          </cell>
          <cell r="C2119" t="str">
            <v>EACH</v>
          </cell>
        </row>
        <row r="2120">
          <cell r="A2120" t="str">
            <v>662.6030.S</v>
          </cell>
          <cell r="B2120" t="str">
            <v>RAMP CLOSURE BARRICADE RACK 3-UNIT</v>
          </cell>
          <cell r="C2120" t="str">
            <v>EACH</v>
          </cell>
        </row>
        <row r="2121">
          <cell r="A2121" t="str">
            <v>673.0200.S</v>
          </cell>
          <cell r="B2121" t="str">
            <v>INSTALL ITS FIELD CABINET</v>
          </cell>
          <cell r="C2121" t="str">
            <v>EACH</v>
          </cell>
        </row>
        <row r="2122">
          <cell r="A2122" t="str">
            <v>673.0225.S</v>
          </cell>
          <cell r="B2122" t="str">
            <v>INSTALL POLE MOUNTED CABINET</v>
          </cell>
          <cell r="C2122" t="str">
            <v>EACH</v>
          </cell>
        </row>
        <row r="2123">
          <cell r="A2123" t="str">
            <v>675.0400.S</v>
          </cell>
          <cell r="B2123" t="str">
            <v>INSTALL ETHERNET SWITCH</v>
          </cell>
          <cell r="C2123" t="str">
            <v>EACH</v>
          </cell>
        </row>
        <row r="2124">
          <cell r="A2124" t="str">
            <v>676.9001.S</v>
          </cell>
          <cell r="B2124" t="str">
            <v>REMOVING ADVANCE FLASHER ASSEMBLIES TYPE 1</v>
          </cell>
          <cell r="C2124" t="str">
            <v>EACH</v>
          </cell>
        </row>
        <row r="2125">
          <cell r="A2125" t="str">
            <v>676.9002.S</v>
          </cell>
          <cell r="B2125" t="str">
            <v>REMOVING ADVANCE FLASHER ASSEMBLIES TYPE 2</v>
          </cell>
          <cell r="C2125" t="str">
            <v>EACH</v>
          </cell>
        </row>
        <row r="2126">
          <cell r="A2126" t="str">
            <v>677.0300.S</v>
          </cell>
          <cell r="B2126" t="str">
            <v>INSTALL VIDEO ENCODER</v>
          </cell>
          <cell r="C2126" t="str">
            <v>EACH</v>
          </cell>
        </row>
        <row r="2127">
          <cell r="A2127" t="str">
            <v>677.0400.S</v>
          </cell>
          <cell r="B2127" t="str">
            <v>INSTALL VIDEO IMAGE DETECTOR CARD</v>
          </cell>
          <cell r="C2127" t="str">
            <v>EACH</v>
          </cell>
        </row>
        <row r="2128">
          <cell r="A2128" t="str">
            <v>677.0500.S</v>
          </cell>
          <cell r="B2128" t="str">
            <v>INSTALL VIDEO DETECTION CAMERA</v>
          </cell>
          <cell r="C2128" t="str">
            <v>EACH</v>
          </cell>
        </row>
        <row r="2129">
          <cell r="A2129" t="str">
            <v>677.0600.S</v>
          </cell>
          <cell r="B2129" t="str">
            <v>INSTALL VIDEO DETECTION PROCESSOR</v>
          </cell>
          <cell r="C2129" t="str">
            <v>EACH</v>
          </cell>
        </row>
        <row r="2130">
          <cell r="A2130" t="str">
            <v>677.9050.S</v>
          </cell>
          <cell r="B2130" t="str">
            <v>SALVAGE 50-FOOT CAMERA POLE WITH LOWERING SYSTEM</v>
          </cell>
          <cell r="C2130" t="str">
            <v>EACH</v>
          </cell>
        </row>
        <row r="2131">
          <cell r="A2131" t="str">
            <v>677.9080.S</v>
          </cell>
          <cell r="B2131" t="str">
            <v>SALVAGE 80-FOOT CAMERA POLE WITH LOWERING SYSTEM</v>
          </cell>
          <cell r="C2131" t="str">
            <v>EACH</v>
          </cell>
        </row>
        <row r="2132">
          <cell r="A2132" t="str">
            <v>677.9051.S</v>
          </cell>
          <cell r="B2132" t="str">
            <v>REMOVING 50-FOOT CAMERA POLE</v>
          </cell>
          <cell r="C2132" t="str">
            <v>EACH</v>
          </cell>
        </row>
        <row r="2133">
          <cell r="A2133" t="str">
            <v>677.9081.S</v>
          </cell>
          <cell r="B2133" t="str">
            <v>REMOVING 80-FOOT CAMERA POLE</v>
          </cell>
          <cell r="C2133" t="str">
            <v>EACH</v>
          </cell>
        </row>
        <row r="2134">
          <cell r="A2134" t="str">
            <v>677.9200.S</v>
          </cell>
          <cell r="B2134" t="str">
            <v>REMOVING CCTV CAMERA</v>
          </cell>
          <cell r="C2134" t="str">
            <v>EACH</v>
          </cell>
        </row>
        <row r="2135">
          <cell r="A2135" t="str">
            <v>678.0100.S</v>
          </cell>
          <cell r="B2135" t="str">
            <v>INSTALL OVERHEAD FREEWAY DMS FULL MATRIX</v>
          </cell>
          <cell r="C2135" t="str">
            <v>EACH</v>
          </cell>
        </row>
        <row r="2136">
          <cell r="A2136" t="str">
            <v>999.1000.S</v>
          </cell>
          <cell r="B2136" t="str">
            <v>SEISMOGRAPH</v>
          </cell>
          <cell r="C2136" t="str">
            <v>LS</v>
          </cell>
        </row>
        <row r="2137">
          <cell r="A2137" t="str">
            <v>999.1500.S</v>
          </cell>
          <cell r="B2137" t="str">
            <v>CRACK AND DAMAGE SURVEY (LOCATION)</v>
          </cell>
          <cell r="C2137" t="str">
            <v>LS</v>
          </cell>
        </row>
        <row r="2138">
          <cell r="A2138" t="str">
            <v>999.1800.S</v>
          </cell>
          <cell r="B2138" t="str">
            <v>PICNIC TABLES SINGLE PEDESTAL</v>
          </cell>
          <cell r="C2138" t="str">
            <v>EACH</v>
          </cell>
        </row>
        <row r="2139">
          <cell r="A2139" t="str">
            <v>999.1950.S</v>
          </cell>
          <cell r="B2139" t="str">
            <v>BICYCLE RACK ASPHALT OR CONCRETE-MOUNTED</v>
          </cell>
          <cell r="C2139" t="str">
            <v>EACH</v>
          </cell>
        </row>
        <row r="2170">
          <cell r="A2170" t="str">
            <v>SPV ITEMS</v>
          </cell>
          <cell r="B2170"/>
          <cell r="C2170"/>
        </row>
        <row r="2342">
          <cell r="A2342"/>
          <cell r="B2342"/>
          <cell r="C2342"/>
        </row>
        <row r="2404">
          <cell r="A2404" t="str">
            <v>ITEMS LINE 2501 AND BELOW ARE NOT INCLUDED IN THE VLOOKUP RANGE IN THE QUANTITY TABLE TEMPLATES</v>
          </cell>
          <cell r="B2404"/>
          <cell r="C2404"/>
        </row>
        <row r="2405">
          <cell r="A2405"/>
          <cell r="B2405"/>
          <cell r="C2405"/>
        </row>
        <row r="2406">
          <cell r="A2406"/>
          <cell r="B2406"/>
          <cell r="C2406"/>
        </row>
        <row r="2414">
          <cell r="A2414"/>
          <cell r="B2414"/>
          <cell r="C2414"/>
        </row>
        <row r="2470">
          <cell r="A2470"/>
          <cell r="B2470"/>
          <cell r="C2470"/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H26"/>
  <sheetViews>
    <sheetView showGridLines="0" workbookViewId="0">
      <selection activeCell="C16" sqref="C16"/>
    </sheetView>
  </sheetViews>
  <sheetFormatPr defaultColWidth="8.85546875" defaultRowHeight="14.25" x14ac:dyDescent="0.2"/>
  <cols>
    <col min="1" max="1" width="10.7109375" style="1" customWidth="1"/>
    <col min="2" max="2" width="7.28515625" style="1" bestFit="1" customWidth="1"/>
    <col min="3" max="3" width="7.140625" style="1" bestFit="1" customWidth="1"/>
    <col min="4" max="4" width="50.7109375" style="9" customWidth="1"/>
    <col min="5" max="5" width="10.7109375" style="1" customWidth="1"/>
    <col min="6" max="6" width="7.28515625" style="1" bestFit="1" customWidth="1"/>
    <col min="7" max="7" width="4.5703125" style="1" bestFit="1" customWidth="1"/>
    <col min="8" max="8" width="50.7109375" style="1" customWidth="1"/>
    <col min="9" max="9" width="10.7109375" style="1" customWidth="1"/>
    <col min="10" max="16384" width="8.85546875" style="1"/>
  </cols>
  <sheetData>
    <row r="1" spans="1:8" x14ac:dyDescent="0.2">
      <c r="A1" s="187" t="s">
        <v>11</v>
      </c>
      <c r="B1" s="187"/>
      <c r="C1" s="187"/>
      <c r="D1" s="187"/>
      <c r="E1" s="187" t="s">
        <v>12</v>
      </c>
      <c r="F1" s="187"/>
      <c r="G1" s="187"/>
      <c r="H1" s="187"/>
    </row>
    <row r="2" spans="1:8" x14ac:dyDescent="0.2">
      <c r="A2" s="2"/>
      <c r="B2" s="3" t="s">
        <v>1</v>
      </c>
      <c r="C2" s="3" t="s">
        <v>2</v>
      </c>
      <c r="D2" s="4" t="s">
        <v>3</v>
      </c>
      <c r="E2" s="2"/>
      <c r="F2" s="3" t="s">
        <v>1</v>
      </c>
      <c r="G2" s="3" t="s">
        <v>2</v>
      </c>
      <c r="H2" s="3" t="s">
        <v>3</v>
      </c>
    </row>
    <row r="3" spans="1:8" x14ac:dyDescent="0.2">
      <c r="A3" s="2" t="s">
        <v>7</v>
      </c>
      <c r="B3" s="5" t="s">
        <v>13</v>
      </c>
      <c r="C3" s="6">
        <v>42388</v>
      </c>
      <c r="D3" s="7" t="s">
        <v>15</v>
      </c>
      <c r="E3" s="2" t="s">
        <v>7</v>
      </c>
      <c r="F3" s="5"/>
      <c r="G3" s="6"/>
      <c r="H3" s="5"/>
    </row>
    <row r="4" spans="1:8" x14ac:dyDescent="0.2">
      <c r="A4" s="2" t="s">
        <v>8</v>
      </c>
      <c r="B4" s="5" t="s">
        <v>13</v>
      </c>
      <c r="C4" s="6">
        <v>42639</v>
      </c>
      <c r="D4" s="7" t="s">
        <v>50</v>
      </c>
      <c r="E4" s="2" t="s">
        <v>8</v>
      </c>
      <c r="F4" s="5"/>
      <c r="G4" s="6"/>
      <c r="H4" s="5"/>
    </row>
    <row r="5" spans="1:8" x14ac:dyDescent="0.2">
      <c r="A5" s="2" t="s">
        <v>8</v>
      </c>
      <c r="B5" s="5"/>
      <c r="C5" s="5"/>
      <c r="D5" s="7"/>
      <c r="E5" s="2" t="s">
        <v>8</v>
      </c>
      <c r="F5" s="5"/>
      <c r="G5" s="5"/>
      <c r="H5" s="5"/>
    </row>
    <row r="26" spans="1:5" x14ac:dyDescent="0.2">
      <c r="A26" s="8" t="s">
        <v>14</v>
      </c>
      <c r="E26" s="8" t="s">
        <v>48</v>
      </c>
    </row>
  </sheetData>
  <mergeCells count="2">
    <mergeCell ref="A1:D1"/>
    <mergeCell ref="E1:H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5"/>
  <dimension ref="A1:AB180"/>
  <sheetViews>
    <sheetView showGridLines="0" tabSelected="1" zoomScaleNormal="100" workbookViewId="0">
      <selection activeCell="AJ28" sqref="AJ28"/>
    </sheetView>
  </sheetViews>
  <sheetFormatPr defaultColWidth="8.85546875" defaultRowHeight="11.25" x14ac:dyDescent="0.2"/>
  <cols>
    <col min="1" max="1" width="10.7109375" style="10" customWidth="1"/>
    <col min="2" max="2" width="11.42578125" style="10" customWidth="1"/>
    <col min="3" max="3" width="6.7109375" style="11" bestFit="1" customWidth="1"/>
    <col min="4" max="4" width="2.7109375" style="11" bestFit="1" customWidth="1"/>
    <col min="5" max="5" width="6.7109375" style="11" bestFit="1" customWidth="1"/>
    <col min="6" max="6" width="12.85546875" style="10" customWidth="1"/>
    <col min="7" max="7" width="16.140625" style="10" customWidth="1"/>
    <col min="8" max="8" width="13.28515625" style="10" customWidth="1"/>
    <col min="9" max="9" width="13.42578125" style="10" customWidth="1"/>
    <col min="10" max="10" width="13.28515625" style="10" customWidth="1"/>
    <col min="11" max="15" width="13.28515625" style="10" hidden="1" customWidth="1"/>
    <col min="16" max="16" width="13.28515625" style="10" customWidth="1"/>
    <col min="17" max="17" width="13.28515625" style="10" hidden="1" customWidth="1"/>
    <col min="18" max="19" width="13.28515625" style="10" customWidth="1"/>
    <col min="20" max="20" width="15.5703125" style="10" customWidth="1"/>
    <col min="21" max="21" width="13.28515625" style="10" customWidth="1"/>
    <col min="22" max="22" width="13.28515625" style="10" hidden="1" customWidth="1"/>
    <col min="23" max="23" width="20.140625" style="10" customWidth="1"/>
    <col min="24" max="24" width="10.7109375" style="10" customWidth="1"/>
    <col min="25" max="25" width="5.7109375" style="12" customWidth="1"/>
    <col min="26" max="26" width="28.5703125" style="12" bestFit="1" customWidth="1"/>
    <col min="27" max="27" width="6.85546875" style="12" bestFit="1" customWidth="1"/>
    <col min="28" max="28" width="4.140625" style="12" bestFit="1" customWidth="1"/>
    <col min="29" max="29" width="5.7109375" style="12" customWidth="1"/>
    <col min="30" max="16384" width="8.85546875" style="12"/>
  </cols>
  <sheetData>
    <row r="1" spans="1:28" ht="10.9" customHeight="1" x14ac:dyDescent="0.2">
      <c r="Z1" s="188" t="s">
        <v>0</v>
      </c>
      <c r="AA1" s="189"/>
      <c r="AB1" s="190"/>
    </row>
    <row r="2" spans="1:28" s="48" customFormat="1" ht="12.75" x14ac:dyDescent="0.2">
      <c r="A2" s="47"/>
      <c r="B2" s="191" t="s">
        <v>20</v>
      </c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47"/>
      <c r="Z2" s="145" t="s">
        <v>4</v>
      </c>
      <c r="AA2" s="145" t="s">
        <v>5</v>
      </c>
      <c r="AB2" s="145" t="s">
        <v>6</v>
      </c>
    </row>
    <row r="3" spans="1:28" s="147" customFormat="1" ht="12.75" x14ac:dyDescent="0.2">
      <c r="A3" s="47"/>
      <c r="B3" s="146"/>
      <c r="C3" s="146"/>
      <c r="D3" s="146"/>
      <c r="E3" s="146"/>
      <c r="F3" s="148"/>
      <c r="G3" s="197" t="s">
        <v>113</v>
      </c>
      <c r="H3" s="197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47"/>
      <c r="Z3" s="139"/>
      <c r="AA3" s="139"/>
      <c r="AB3" s="139"/>
    </row>
    <row r="4" spans="1:28" ht="24" customHeight="1" x14ac:dyDescent="0.2">
      <c r="B4" s="40"/>
      <c r="C4" s="35"/>
      <c r="D4" s="36"/>
      <c r="E4" s="37"/>
      <c r="F4" s="40"/>
      <c r="G4" s="140"/>
      <c r="H4" s="194" t="s">
        <v>18</v>
      </c>
      <c r="I4" s="195" t="s">
        <v>114</v>
      </c>
      <c r="J4" s="195" t="s">
        <v>115</v>
      </c>
      <c r="K4" s="141">
        <v>205.04</v>
      </c>
      <c r="L4" s="141">
        <v>205.02</v>
      </c>
      <c r="M4" s="195" t="s">
        <v>23</v>
      </c>
      <c r="N4" s="195" t="s">
        <v>17</v>
      </c>
      <c r="O4" s="195" t="s">
        <v>21</v>
      </c>
      <c r="P4" s="203" t="s">
        <v>120</v>
      </c>
      <c r="Q4" s="195" t="s">
        <v>22</v>
      </c>
      <c r="R4" s="195" t="s">
        <v>119</v>
      </c>
      <c r="S4" s="195" t="s">
        <v>118</v>
      </c>
      <c r="T4" s="195" t="s">
        <v>117</v>
      </c>
      <c r="U4" s="195" t="s">
        <v>122</v>
      </c>
      <c r="V4" s="39"/>
      <c r="W4" s="195" t="s">
        <v>51</v>
      </c>
      <c r="Z4" s="142" t="s">
        <v>30</v>
      </c>
      <c r="AA4" s="143">
        <v>1.25</v>
      </c>
      <c r="AB4" s="144" t="s">
        <v>36</v>
      </c>
    </row>
    <row r="5" spans="1:28" ht="10.9" customHeight="1" x14ac:dyDescent="0.2">
      <c r="B5" s="41"/>
      <c r="C5" s="43"/>
      <c r="E5" s="44"/>
      <c r="F5" s="41"/>
      <c r="G5" s="194" t="s">
        <v>111</v>
      </c>
      <c r="H5" s="194"/>
      <c r="I5" s="194"/>
      <c r="J5" s="194"/>
      <c r="K5" s="194" t="str">
        <f>VLOOKUP(K4,'[1]BID ITEMS'!$A$3:$C$2500,2,FALSE)</f>
        <v>EXCAVATION MARSH</v>
      </c>
      <c r="L5" s="194" t="str">
        <f>VLOOKUP(L4,'[1]BID ITEMS'!$A$3:$C$2500,2,FALSE)</f>
        <v>EXCAVATION ROCK</v>
      </c>
      <c r="M5" s="196"/>
      <c r="N5" s="196"/>
      <c r="O5" s="196"/>
      <c r="P5" s="204"/>
      <c r="Q5" s="196"/>
      <c r="R5" s="194"/>
      <c r="S5" s="196"/>
      <c r="T5" s="194"/>
      <c r="U5" s="194"/>
      <c r="V5" s="194" t="s">
        <v>116</v>
      </c>
      <c r="W5" s="198"/>
      <c r="Z5" s="5" t="s">
        <v>31</v>
      </c>
      <c r="AA5" s="13">
        <v>1.1000000000000001</v>
      </c>
      <c r="AB5" s="14" t="s">
        <v>36</v>
      </c>
    </row>
    <row r="6" spans="1:28" ht="14.25" customHeight="1" x14ac:dyDescent="0.2">
      <c r="B6" s="41"/>
      <c r="C6" s="43"/>
      <c r="E6" s="44"/>
      <c r="F6" s="41"/>
      <c r="G6" s="194"/>
      <c r="H6" s="194"/>
      <c r="I6" s="194"/>
      <c r="J6" s="194"/>
      <c r="K6" s="194"/>
      <c r="L6" s="194"/>
      <c r="M6" s="40" t="s">
        <v>37</v>
      </c>
      <c r="N6" s="40" t="s">
        <v>37</v>
      </c>
      <c r="O6" s="40" t="s">
        <v>37</v>
      </c>
      <c r="P6" s="40" t="s">
        <v>37</v>
      </c>
      <c r="Q6" s="40" t="s">
        <v>37</v>
      </c>
      <c r="R6" s="194"/>
      <c r="S6" s="40" t="s">
        <v>37</v>
      </c>
      <c r="T6" s="194"/>
      <c r="U6" s="194"/>
      <c r="V6" s="194"/>
      <c r="W6" s="198"/>
      <c r="Z6" s="5" t="s">
        <v>32</v>
      </c>
      <c r="AA6" s="13">
        <v>1</v>
      </c>
      <c r="AB6" s="14" t="s">
        <v>36</v>
      </c>
    </row>
    <row r="7" spans="1:28" ht="10.9" customHeight="1" x14ac:dyDescent="0.2">
      <c r="B7" s="42" t="s">
        <v>29</v>
      </c>
      <c r="C7" s="45" t="s">
        <v>10</v>
      </c>
      <c r="D7" s="26" t="s">
        <v>26</v>
      </c>
      <c r="E7" s="46" t="s">
        <v>10</v>
      </c>
      <c r="F7" s="42" t="s">
        <v>9</v>
      </c>
      <c r="G7" s="42" t="s">
        <v>19</v>
      </c>
      <c r="H7" s="42" t="s">
        <v>19</v>
      </c>
      <c r="I7" s="42" t="s">
        <v>19</v>
      </c>
      <c r="J7" s="196"/>
      <c r="K7" s="196"/>
      <c r="L7" s="196"/>
      <c r="M7" s="38">
        <f>$AA$7</f>
        <v>0.6</v>
      </c>
      <c r="N7" s="38">
        <f>$AA$9</f>
        <v>0.8</v>
      </c>
      <c r="O7" s="38">
        <f>$AA$6</f>
        <v>1</v>
      </c>
      <c r="P7" s="38">
        <f>$AA$8</f>
        <v>1</v>
      </c>
      <c r="Q7" s="38">
        <f>$AA$5</f>
        <v>1.1000000000000001</v>
      </c>
      <c r="R7" s="196"/>
      <c r="S7" s="38">
        <f>$AA$4</f>
        <v>1.25</v>
      </c>
      <c r="T7" s="196"/>
      <c r="U7" s="196"/>
      <c r="V7" s="196"/>
      <c r="W7" s="199"/>
      <c r="Z7" s="5" t="s">
        <v>33</v>
      </c>
      <c r="AA7" s="13">
        <v>0.6</v>
      </c>
      <c r="AB7" s="14" t="s">
        <v>36</v>
      </c>
    </row>
    <row r="8" spans="1:28" ht="10.9" customHeight="1" x14ac:dyDescent="0.2">
      <c r="B8" s="15"/>
      <c r="C8" s="16"/>
      <c r="E8" s="16"/>
      <c r="F8" s="17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50"/>
      <c r="V8" s="18"/>
      <c r="W8" s="19"/>
      <c r="Z8" s="5" t="s">
        <v>34</v>
      </c>
      <c r="AA8" s="13">
        <v>1</v>
      </c>
      <c r="AB8" s="5" t="s">
        <v>36</v>
      </c>
    </row>
    <row r="9" spans="1:28" ht="10.9" customHeight="1" x14ac:dyDescent="0.2">
      <c r="B9" s="20" t="s">
        <v>96</v>
      </c>
      <c r="C9" s="16"/>
      <c r="E9" s="16"/>
      <c r="F9" s="11" t="s">
        <v>108</v>
      </c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151"/>
      <c r="V9" s="21"/>
      <c r="W9" s="22"/>
      <c r="Z9" s="5" t="s">
        <v>35</v>
      </c>
      <c r="AA9" s="13">
        <v>0.8</v>
      </c>
      <c r="AB9" s="5" t="s">
        <v>36</v>
      </c>
    </row>
    <row r="10" spans="1:28" ht="10.9" customHeight="1" x14ac:dyDescent="0.2">
      <c r="B10" s="20"/>
      <c r="C10" s="16">
        <f>'EB STH 60'!A7</f>
        <v>10000</v>
      </c>
      <c r="D10" s="11" t="s">
        <v>27</v>
      </c>
      <c r="E10" s="16">
        <f>'EB STH 60'!A42</f>
        <v>11750</v>
      </c>
      <c r="G10" s="21">
        <f>'EB STH 60'!O46</f>
        <v>7293.0627348938106</v>
      </c>
      <c r="H10" s="21">
        <v>0</v>
      </c>
      <c r="I10" s="21">
        <f>'EB STH 60'!J46</f>
        <v>1296.2962962962961</v>
      </c>
      <c r="J10" s="21">
        <f>G10-I10</f>
        <v>5996.7664385975149</v>
      </c>
      <c r="K10" s="21" t="e">
        <f>#REF!</f>
        <v>#REF!</v>
      </c>
      <c r="L10" s="21" t="e">
        <f>#REF!</f>
        <v>#REF!</v>
      </c>
      <c r="M10" s="21" t="e">
        <f>K10*M7</f>
        <v>#REF!</v>
      </c>
      <c r="N10" s="21">
        <f>H10*N7</f>
        <v>0</v>
      </c>
      <c r="O10" s="21" t="e">
        <f>K10*O7</f>
        <v>#REF!</v>
      </c>
      <c r="P10" s="21">
        <f>H10*P7</f>
        <v>0</v>
      </c>
      <c r="Q10" s="21" t="e">
        <f>L10*Q7</f>
        <v>#REF!</v>
      </c>
      <c r="R10" s="21">
        <f>'EB STH 60'!P46</f>
        <v>1682.018728824148</v>
      </c>
      <c r="S10" s="21">
        <f>(R10)*$S$7</f>
        <v>2102.5234110301849</v>
      </c>
      <c r="T10" s="21">
        <f>J10-P10-S10</f>
        <v>3894.24302756733</v>
      </c>
      <c r="U10" s="172">
        <f>T10</f>
        <v>3894.24302756733</v>
      </c>
      <c r="V10" s="21"/>
      <c r="W10" s="22"/>
      <c r="Z10" s="5"/>
      <c r="AA10" s="5"/>
      <c r="AB10" s="5"/>
    </row>
    <row r="11" spans="1:28" ht="10.9" customHeight="1" x14ac:dyDescent="0.2">
      <c r="B11" s="20"/>
      <c r="C11" s="16">
        <v>10683</v>
      </c>
      <c r="D11" s="11" t="s">
        <v>27</v>
      </c>
      <c r="E11" s="16">
        <v>10783</v>
      </c>
      <c r="G11" s="21">
        <v>0</v>
      </c>
      <c r="H11" s="21">
        <v>0</v>
      </c>
      <c r="I11" s="21">
        <v>0</v>
      </c>
      <c r="J11" s="21">
        <v>0</v>
      </c>
      <c r="K11" s="21"/>
      <c r="L11" s="21"/>
      <c r="M11" s="21"/>
      <c r="N11" s="21"/>
      <c r="O11" s="21"/>
      <c r="P11" s="21">
        <v>0</v>
      </c>
      <c r="Q11" s="21"/>
      <c r="R11" s="21">
        <f>'asphaltic removals'!J3</f>
        <v>2</v>
      </c>
      <c r="S11" s="21">
        <f>(R11)*$S$7</f>
        <v>2.5</v>
      </c>
      <c r="T11" s="21">
        <f>J11-P11-S11</f>
        <v>-2.5</v>
      </c>
      <c r="U11" s="172" t="s">
        <v>112</v>
      </c>
      <c r="V11" s="21"/>
      <c r="W11" s="22" t="s">
        <v>124</v>
      </c>
      <c r="Z11" s="5"/>
      <c r="AA11" s="5"/>
      <c r="AB11" s="5"/>
    </row>
    <row r="12" spans="1:28" ht="10.9" customHeight="1" x14ac:dyDescent="0.2">
      <c r="B12" s="20"/>
      <c r="C12" s="16">
        <v>10949</v>
      </c>
      <c r="D12" s="158" t="s">
        <v>27</v>
      </c>
      <c r="E12" s="16">
        <v>11096</v>
      </c>
      <c r="G12" s="21">
        <v>0</v>
      </c>
      <c r="H12" s="21">
        <v>0</v>
      </c>
      <c r="I12" s="21">
        <v>0</v>
      </c>
      <c r="J12" s="21">
        <v>0</v>
      </c>
      <c r="K12" s="21"/>
      <c r="L12" s="21"/>
      <c r="M12" s="21"/>
      <c r="N12" s="21"/>
      <c r="O12" s="21"/>
      <c r="P12" s="21">
        <v>0</v>
      </c>
      <c r="Q12" s="21"/>
      <c r="R12" s="21">
        <f>'asphaltic removals'!J4</f>
        <v>18</v>
      </c>
      <c r="S12" s="21">
        <f>(R12)*$S$7</f>
        <v>22.5</v>
      </c>
      <c r="T12" s="21">
        <f>J12-P12-S12</f>
        <v>-22.5</v>
      </c>
      <c r="U12" s="173" t="s">
        <v>112</v>
      </c>
      <c r="V12" s="21"/>
      <c r="W12" s="22" t="s">
        <v>124</v>
      </c>
      <c r="Z12" s="5"/>
      <c r="AA12" s="5"/>
      <c r="AB12" s="5"/>
    </row>
    <row r="13" spans="1:28" ht="10.9" customHeight="1" x14ac:dyDescent="0.2">
      <c r="B13" s="15"/>
      <c r="C13" s="32"/>
      <c r="D13" s="36"/>
      <c r="E13" s="32"/>
      <c r="F13" s="17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50"/>
      <c r="V13" s="18"/>
      <c r="W13" s="19"/>
      <c r="Y13" s="23"/>
    </row>
    <row r="14" spans="1:28" ht="10.9" customHeight="1" x14ac:dyDescent="0.2">
      <c r="B14" s="20" t="s">
        <v>97</v>
      </c>
      <c r="C14" s="16"/>
      <c r="E14" s="16"/>
      <c r="F14" s="11" t="s">
        <v>109</v>
      </c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151"/>
      <c r="V14" s="21"/>
      <c r="W14" s="22"/>
      <c r="Y14" s="23"/>
    </row>
    <row r="15" spans="1:28" ht="10.9" customHeight="1" x14ac:dyDescent="0.2">
      <c r="B15" s="20"/>
      <c r="C15" s="16">
        <f>'NB CTH Y'!A7</f>
        <v>20000</v>
      </c>
      <c r="D15" s="11" t="s">
        <v>27</v>
      </c>
      <c r="E15" s="16">
        <f>'NB CTH Y'!A37</f>
        <v>21658.7859262891</v>
      </c>
      <c r="G15" s="21">
        <f>'NB CTH Y'!I41</f>
        <v>6340.8960295195611</v>
      </c>
      <c r="H15" s="21">
        <v>0</v>
      </c>
      <c r="I15" s="21">
        <f>'NB CTH Y'!J41</f>
        <v>921.58473104029224</v>
      </c>
      <c r="J15" s="21">
        <f>G15-I15</f>
        <v>5419.3112984792688</v>
      </c>
      <c r="K15" s="21"/>
      <c r="L15" s="21"/>
      <c r="M15" s="21"/>
      <c r="N15" s="21"/>
      <c r="O15" s="21"/>
      <c r="P15" s="21">
        <f>H15*$P$7</f>
        <v>0</v>
      </c>
      <c r="Q15" s="21"/>
      <c r="R15" s="21">
        <f>'NB CTH Y'!K41</f>
        <v>734.99511706869259</v>
      </c>
      <c r="S15" s="21">
        <f>'NB CTH Y'!P41</f>
        <v>918.74389633586543</v>
      </c>
      <c r="T15" s="21">
        <f>J15-S15</f>
        <v>4500.5674021434033</v>
      </c>
      <c r="U15" s="172">
        <f>T15</f>
        <v>4500.5674021434033</v>
      </c>
      <c r="V15" s="21"/>
      <c r="W15" s="22"/>
      <c r="Y15" s="23"/>
    </row>
    <row r="16" spans="1:28" ht="10.9" customHeight="1" x14ac:dyDescent="0.2">
      <c r="B16" s="20"/>
      <c r="C16" s="16">
        <v>20919</v>
      </c>
      <c r="D16" s="158" t="s">
        <v>27</v>
      </c>
      <c r="E16" s="16">
        <v>20978</v>
      </c>
      <c r="G16" s="21">
        <v>0</v>
      </c>
      <c r="H16" s="21">
        <v>0</v>
      </c>
      <c r="I16" s="21">
        <v>0</v>
      </c>
      <c r="J16" s="21">
        <v>0</v>
      </c>
      <c r="K16" s="21"/>
      <c r="L16" s="21"/>
      <c r="M16" s="21"/>
      <c r="N16" s="21"/>
      <c r="O16" s="21"/>
      <c r="P16" s="21">
        <v>0</v>
      </c>
      <c r="Q16" s="21"/>
      <c r="R16" s="21">
        <f>'asphaltic removals'!J5</f>
        <v>8</v>
      </c>
      <c r="S16" s="21">
        <f>(R16)*$S$7</f>
        <v>10</v>
      </c>
      <c r="T16" s="21">
        <f>J16-S16</f>
        <v>-10</v>
      </c>
      <c r="U16" s="173" t="s">
        <v>112</v>
      </c>
      <c r="V16" s="21"/>
      <c r="W16" s="22" t="s">
        <v>124</v>
      </c>
      <c r="Y16" s="23"/>
    </row>
    <row r="17" spans="1:28" ht="10.9" customHeight="1" x14ac:dyDescent="0.2">
      <c r="B17" s="15"/>
      <c r="C17" s="32"/>
      <c r="D17" s="36"/>
      <c r="E17" s="32"/>
      <c r="F17" s="17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50"/>
      <c r="V17" s="18"/>
      <c r="W17" s="19"/>
      <c r="Y17" s="23"/>
      <c r="Z17" s="24"/>
      <c r="AA17" s="23"/>
      <c r="AB17" s="23"/>
    </row>
    <row r="18" spans="1:28" ht="10.9" customHeight="1" x14ac:dyDescent="0.2">
      <c r="B18" s="20" t="s">
        <v>98</v>
      </c>
      <c r="C18" s="16"/>
      <c r="E18" s="16"/>
      <c r="F18" s="11" t="s">
        <v>110</v>
      </c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151"/>
      <c r="V18" s="21"/>
      <c r="W18" s="22"/>
      <c r="Y18" s="23"/>
      <c r="Z18" s="24"/>
      <c r="AA18" s="23"/>
      <c r="AB18" s="23"/>
    </row>
    <row r="19" spans="1:28" ht="10.9" customHeight="1" x14ac:dyDescent="0.2">
      <c r="B19" s="20"/>
      <c r="C19" s="16">
        <v>100</v>
      </c>
      <c r="D19" s="11" t="s">
        <v>27</v>
      </c>
      <c r="E19" s="16">
        <v>446</v>
      </c>
      <c r="G19" s="21">
        <f>'RAB Circle'!I15</f>
        <v>632.89035152764279</v>
      </c>
      <c r="H19" s="21">
        <v>0</v>
      </c>
      <c r="I19" s="21">
        <f>'RAB Circle'!J15</f>
        <v>197.53086419747689</v>
      </c>
      <c r="J19" s="21">
        <f>G19-I19</f>
        <v>435.3594873301659</v>
      </c>
      <c r="K19" s="21"/>
      <c r="L19" s="21"/>
      <c r="M19" s="21"/>
      <c r="N19" s="21"/>
      <c r="O19" s="21"/>
      <c r="P19" s="21">
        <f>H19*$P$7</f>
        <v>0</v>
      </c>
      <c r="Q19" s="21"/>
      <c r="R19" s="21">
        <f>'RAB Circle'!K15</f>
        <v>3187.0545385671817</v>
      </c>
      <c r="S19" s="21">
        <f>'RAB Circle'!P15</f>
        <v>4511.9096334335081</v>
      </c>
      <c r="T19" s="21">
        <f>J19-S19</f>
        <v>-4076.5501461033423</v>
      </c>
      <c r="U19" s="172" t="s">
        <v>112</v>
      </c>
      <c r="V19" s="21"/>
      <c r="W19" s="22"/>
      <c r="Y19" s="23"/>
      <c r="Z19" s="24"/>
      <c r="AA19" s="23"/>
      <c r="AB19" s="23"/>
    </row>
    <row r="20" spans="1:28" ht="10.9" customHeight="1" x14ac:dyDescent="0.2">
      <c r="B20" s="20"/>
      <c r="C20" s="16">
        <v>100</v>
      </c>
      <c r="D20" s="158" t="s">
        <v>27</v>
      </c>
      <c r="E20" s="16">
        <v>446</v>
      </c>
      <c r="G20" s="21">
        <v>0</v>
      </c>
      <c r="H20" s="21">
        <v>0</v>
      </c>
      <c r="I20" s="21">
        <v>0</v>
      </c>
      <c r="J20" s="21">
        <v>0</v>
      </c>
      <c r="K20" s="21"/>
      <c r="L20" s="21"/>
      <c r="M20" s="21"/>
      <c r="N20" s="21"/>
      <c r="O20" s="21"/>
      <c r="P20" s="21">
        <v>0</v>
      </c>
      <c r="Q20" s="21"/>
      <c r="R20" s="21">
        <f>'asphaltic removals'!J6</f>
        <v>244</v>
      </c>
      <c r="S20" s="21">
        <f>(R20)*$S$7</f>
        <v>305</v>
      </c>
      <c r="T20" s="21">
        <f>J20-S20</f>
        <v>-305</v>
      </c>
      <c r="U20" s="173" t="s">
        <v>112</v>
      </c>
      <c r="V20" s="21"/>
      <c r="W20" s="22" t="s">
        <v>124</v>
      </c>
      <c r="Y20" s="23"/>
      <c r="Z20" s="24"/>
      <c r="AA20" s="23"/>
      <c r="AB20" s="23"/>
    </row>
    <row r="21" spans="1:28" ht="10.9" customHeight="1" x14ac:dyDescent="0.2">
      <c r="B21" s="33" t="s">
        <v>24</v>
      </c>
      <c r="C21" s="34"/>
      <c r="D21" s="34"/>
      <c r="E21" s="34"/>
      <c r="F21" s="34"/>
      <c r="G21" s="30">
        <f>G10+G15+G19</f>
        <v>14266.849115941015</v>
      </c>
      <c r="H21" s="30">
        <f>H10+H15+H19</f>
        <v>0</v>
      </c>
      <c r="I21" s="30">
        <f>I10+I15+I19</f>
        <v>2415.4118915340655</v>
      </c>
      <c r="J21" s="30">
        <f>J10+J15+J19</f>
        <v>11851.437224406949</v>
      </c>
      <c r="K21" s="30">
        <f>SUM(K18:K19)</f>
        <v>0</v>
      </c>
      <c r="L21" s="30">
        <f>SUM(L18:L19)</f>
        <v>0</v>
      </c>
      <c r="M21" s="30">
        <f>SUM(M18:M19)</f>
        <v>0</v>
      </c>
      <c r="N21" s="30">
        <f>SUM(N18:N19)</f>
        <v>0</v>
      </c>
      <c r="O21" s="30">
        <f>SUM(O18:O19)</f>
        <v>0</v>
      </c>
      <c r="P21" s="30">
        <f>H21*$P$7</f>
        <v>0</v>
      </c>
      <c r="Q21" s="30">
        <f>SUM(Q18:Q19)</f>
        <v>0</v>
      </c>
      <c r="R21" s="30">
        <f>R10+R15+R19</f>
        <v>5604.0683844600226</v>
      </c>
      <c r="S21" s="30">
        <f>SUM(S10:S20)</f>
        <v>7873.176940799558</v>
      </c>
      <c r="T21" s="30">
        <f>SUM(T10:T20)</f>
        <v>3978.2602836073911</v>
      </c>
      <c r="U21" s="153">
        <f>T21</f>
        <v>3978.2602836073911</v>
      </c>
      <c r="V21" s="30"/>
      <c r="W21" s="31"/>
      <c r="Y21" s="23"/>
      <c r="Z21" s="24"/>
      <c r="AA21" s="23"/>
      <c r="AB21" s="23"/>
    </row>
    <row r="22" spans="1:28" ht="10.9" customHeight="1" x14ac:dyDescent="0.2">
      <c r="B22" s="20"/>
      <c r="C22" s="16"/>
      <c r="E22" s="16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150"/>
      <c r="V22" s="21"/>
      <c r="W22" s="22"/>
      <c r="Y22" s="23"/>
      <c r="Z22" s="24"/>
      <c r="AA22" s="23"/>
      <c r="AB22" s="23"/>
    </row>
    <row r="23" spans="1:28" ht="10.9" customHeight="1" x14ac:dyDescent="0.2">
      <c r="B23" s="25"/>
      <c r="C23" s="200" t="s">
        <v>103</v>
      </c>
      <c r="D23" s="200"/>
      <c r="E23" s="200"/>
      <c r="F23" s="27"/>
      <c r="G23" s="149" t="s">
        <v>112</v>
      </c>
      <c r="H23" s="28">
        <v>200</v>
      </c>
      <c r="I23" s="154" t="s">
        <v>112</v>
      </c>
      <c r="J23" s="154" t="s">
        <v>112</v>
      </c>
      <c r="K23" s="28"/>
      <c r="L23" s="28"/>
      <c r="M23" s="28"/>
      <c r="N23" s="28"/>
      <c r="O23" s="28"/>
      <c r="P23" s="21">
        <f>H23*$P$7</f>
        <v>200</v>
      </c>
      <c r="Q23" s="28"/>
      <c r="R23" s="154" t="s">
        <v>112</v>
      </c>
      <c r="S23" s="154" t="s">
        <v>112</v>
      </c>
      <c r="T23" s="157">
        <v>200</v>
      </c>
      <c r="U23" s="152">
        <f>H23</f>
        <v>200</v>
      </c>
      <c r="V23" s="28"/>
      <c r="W23" s="29"/>
      <c r="Y23" s="23"/>
      <c r="Z23" s="24"/>
      <c r="AA23" s="23"/>
      <c r="AB23" s="23"/>
    </row>
    <row r="24" spans="1:28" ht="10.9" customHeight="1" x14ac:dyDescent="0.2">
      <c r="B24" s="192" t="s">
        <v>25</v>
      </c>
      <c r="C24" s="193"/>
      <c r="D24" s="193"/>
      <c r="E24" s="193"/>
      <c r="F24" s="193"/>
      <c r="G24" s="30">
        <f>G21</f>
        <v>14266.849115941015</v>
      </c>
      <c r="H24" s="30">
        <f>H23</f>
        <v>200</v>
      </c>
      <c r="I24" s="30">
        <f>I10+I15+I19</f>
        <v>2415.4118915340655</v>
      </c>
      <c r="J24" s="30">
        <f>J10+J15+J19</f>
        <v>11851.437224406949</v>
      </c>
      <c r="K24" s="30" t="e">
        <f>SUM(#REF!,#REF!,K21)</f>
        <v>#REF!</v>
      </c>
      <c r="L24" s="30" t="e">
        <f>SUM(#REF!,#REF!,L21)</f>
        <v>#REF!</v>
      </c>
      <c r="M24" s="30" t="e">
        <f>SUM(#REF!,#REF!,M21)</f>
        <v>#REF!</v>
      </c>
      <c r="N24" s="30" t="e">
        <f>SUM(#REF!,#REF!,N21)</f>
        <v>#REF!</v>
      </c>
      <c r="O24" s="30" t="e">
        <f>SUM(#REF!,#REF!,O21)</f>
        <v>#REF!</v>
      </c>
      <c r="P24" s="30">
        <f>P23</f>
        <v>200</v>
      </c>
      <c r="Q24" s="30" t="e">
        <f>SUM(#REF!,#REF!,Q21)</f>
        <v>#REF!</v>
      </c>
      <c r="R24" s="30">
        <f>R10+R15+R19</f>
        <v>5604.0683844600226</v>
      </c>
      <c r="S24" s="30">
        <f>S21</f>
        <v>7873.176940799558</v>
      </c>
      <c r="T24" s="30">
        <f>T23+T21</f>
        <v>4178.2602836073911</v>
      </c>
      <c r="U24" s="153">
        <f>U21+U23</f>
        <v>4178.2602836073911</v>
      </c>
      <c r="V24" s="30"/>
      <c r="W24" s="31"/>
      <c r="Y24" s="23"/>
      <c r="Z24" s="24"/>
      <c r="AA24" s="23"/>
      <c r="AB24" s="23"/>
    </row>
    <row r="25" spans="1:28" ht="10.9" customHeight="1" x14ac:dyDescent="0.2">
      <c r="A25" s="12"/>
      <c r="B25" s="12"/>
      <c r="C25" s="12"/>
      <c r="D25" s="12"/>
      <c r="E25" s="12"/>
      <c r="F25" s="12"/>
      <c r="G25" s="201">
        <f>G24+H24</f>
        <v>14466.849115941015</v>
      </c>
      <c r="H25" s="20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Y25" s="23"/>
      <c r="Z25" s="24"/>
      <c r="AA25" s="23"/>
      <c r="AB25" s="23"/>
    </row>
    <row r="26" spans="1:28" ht="10.9" customHeight="1" x14ac:dyDescent="0.2">
      <c r="A26" s="12"/>
      <c r="B26" s="12"/>
      <c r="C26" s="12"/>
      <c r="D26" s="12"/>
      <c r="E26" s="12"/>
      <c r="F26" s="12"/>
      <c r="G26" s="155"/>
      <c r="H26" s="156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Y26" s="23"/>
      <c r="Z26" s="24"/>
      <c r="AA26" s="23"/>
      <c r="AB26" s="23"/>
    </row>
    <row r="27" spans="1:28" ht="10.9" customHeight="1" x14ac:dyDescent="0.2">
      <c r="B27" s="10" t="s">
        <v>28</v>
      </c>
      <c r="Y27" s="23"/>
      <c r="Z27" s="24"/>
      <c r="AA27" s="23"/>
      <c r="AB27" s="23"/>
    </row>
    <row r="28" spans="1:28" ht="10.9" customHeight="1" x14ac:dyDescent="0.2">
      <c r="B28" s="10" t="s">
        <v>47</v>
      </c>
      <c r="Y28" s="23"/>
      <c r="Z28" s="24"/>
      <c r="AA28" s="23"/>
      <c r="AB28" s="23"/>
    </row>
    <row r="29" spans="1:28" ht="10.9" customHeight="1" x14ac:dyDescent="0.2">
      <c r="B29" s="10" t="s">
        <v>49</v>
      </c>
      <c r="Y29" s="23"/>
      <c r="Z29" s="24"/>
      <c r="AA29" s="23"/>
      <c r="AB29" s="23"/>
    </row>
    <row r="30" spans="1:28" ht="10.9" customHeight="1" x14ac:dyDescent="0.2">
      <c r="B30" s="10" t="s">
        <v>104</v>
      </c>
      <c r="Y30" s="23"/>
      <c r="Z30" s="24"/>
      <c r="AA30" s="23"/>
      <c r="AB30" s="23"/>
    </row>
    <row r="31" spans="1:28" ht="10.9" customHeight="1" x14ac:dyDescent="0.2">
      <c r="B31" s="10" t="s">
        <v>105</v>
      </c>
      <c r="Y31" s="23"/>
      <c r="Z31" s="24"/>
      <c r="AA31" s="23"/>
      <c r="AB31" s="23"/>
    </row>
    <row r="32" spans="1:28" ht="10.9" customHeight="1" x14ac:dyDescent="0.2">
      <c r="B32" s="10" t="s">
        <v>121</v>
      </c>
    </row>
    <row r="33" spans="2:2" ht="10.9" customHeight="1" x14ac:dyDescent="0.2">
      <c r="B33" s="10" t="s">
        <v>106</v>
      </c>
    </row>
    <row r="34" spans="2:2" ht="10.9" customHeight="1" x14ac:dyDescent="0.2">
      <c r="B34" s="10" t="s">
        <v>144</v>
      </c>
    </row>
    <row r="35" spans="2:2" ht="10.9" customHeight="1" x14ac:dyDescent="0.2">
      <c r="B35" s="10" t="s">
        <v>107</v>
      </c>
    </row>
    <row r="36" spans="2:2" ht="10.9" customHeight="1" x14ac:dyDescent="0.2">
      <c r="B36" s="10" t="s">
        <v>123</v>
      </c>
    </row>
    <row r="37" spans="2:2" ht="10.9" customHeight="1" x14ac:dyDescent="0.2">
      <c r="B37" s="10" t="s">
        <v>145</v>
      </c>
    </row>
    <row r="38" spans="2:2" ht="10.9" customHeight="1" x14ac:dyDescent="0.2"/>
    <row r="39" spans="2:2" ht="10.9" customHeight="1" x14ac:dyDescent="0.2"/>
    <row r="40" spans="2:2" ht="10.9" customHeight="1" x14ac:dyDescent="0.2"/>
    <row r="41" spans="2:2" ht="10.9" customHeight="1" x14ac:dyDescent="0.2"/>
    <row r="42" spans="2:2" ht="10.9" customHeight="1" x14ac:dyDescent="0.2"/>
    <row r="43" spans="2:2" ht="10.9" customHeight="1" x14ac:dyDescent="0.2"/>
    <row r="44" spans="2:2" ht="10.9" customHeight="1" x14ac:dyDescent="0.2"/>
    <row r="45" spans="2:2" ht="10.9" customHeight="1" x14ac:dyDescent="0.2"/>
    <row r="46" spans="2:2" ht="10.9" customHeight="1" x14ac:dyDescent="0.2"/>
    <row r="47" spans="2:2" ht="10.9" customHeight="1" x14ac:dyDescent="0.2"/>
    <row r="48" spans="2:2" ht="10.9" customHeight="1" x14ac:dyDescent="0.2"/>
    <row r="49" ht="10.9" customHeight="1" x14ac:dyDescent="0.2"/>
    <row r="50" ht="10.9" customHeight="1" x14ac:dyDescent="0.2"/>
    <row r="51" ht="10.9" customHeight="1" x14ac:dyDescent="0.2"/>
    <row r="52" ht="10.9" customHeight="1" x14ac:dyDescent="0.2"/>
    <row r="53" ht="10.9" customHeight="1" x14ac:dyDescent="0.2"/>
    <row r="54" ht="10.9" customHeight="1" x14ac:dyDescent="0.2"/>
    <row r="55" ht="10.9" customHeight="1" x14ac:dyDescent="0.2"/>
    <row r="56" ht="10.9" customHeight="1" x14ac:dyDescent="0.2"/>
    <row r="57" ht="10.9" customHeight="1" x14ac:dyDescent="0.2"/>
    <row r="58" ht="10.9" customHeight="1" x14ac:dyDescent="0.2"/>
    <row r="59" ht="10.9" customHeight="1" x14ac:dyDescent="0.2"/>
    <row r="60" ht="10.9" customHeight="1" x14ac:dyDescent="0.2"/>
    <row r="61" ht="10.9" customHeight="1" x14ac:dyDescent="0.2"/>
    <row r="62" ht="10.9" customHeight="1" x14ac:dyDescent="0.2"/>
    <row r="63" ht="10.9" customHeight="1" x14ac:dyDescent="0.2"/>
    <row r="64" ht="10.9" customHeight="1" x14ac:dyDescent="0.2"/>
    <row r="65" ht="10.9" customHeight="1" x14ac:dyDescent="0.2"/>
    <row r="66" ht="10.9" customHeight="1" x14ac:dyDescent="0.2"/>
    <row r="67" ht="10.9" customHeight="1" x14ac:dyDescent="0.2"/>
    <row r="68" ht="10.9" customHeight="1" x14ac:dyDescent="0.2"/>
    <row r="69" ht="10.9" customHeight="1" x14ac:dyDescent="0.2"/>
    <row r="70" ht="10.9" customHeight="1" x14ac:dyDescent="0.2"/>
    <row r="71" ht="10.9" customHeight="1" x14ac:dyDescent="0.2"/>
    <row r="72" ht="10.9" customHeight="1" x14ac:dyDescent="0.2"/>
    <row r="73" ht="10.9" customHeight="1" x14ac:dyDescent="0.2"/>
    <row r="74" ht="10.9" customHeight="1" x14ac:dyDescent="0.2"/>
    <row r="75" ht="10.9" customHeight="1" x14ac:dyDescent="0.2"/>
    <row r="76" ht="10.9" customHeight="1" x14ac:dyDescent="0.2"/>
    <row r="77" ht="10.9" customHeight="1" x14ac:dyDescent="0.2"/>
    <row r="78" ht="10.9" customHeight="1" x14ac:dyDescent="0.2"/>
    <row r="79" ht="10.9" customHeight="1" x14ac:dyDescent="0.2"/>
    <row r="80" ht="10.9" customHeight="1" x14ac:dyDescent="0.2"/>
    <row r="81" ht="10.9" customHeight="1" x14ac:dyDescent="0.2"/>
    <row r="82" ht="10.9" customHeight="1" x14ac:dyDescent="0.2"/>
    <row r="83" ht="10.9" customHeight="1" x14ac:dyDescent="0.2"/>
    <row r="84" ht="10.9" customHeight="1" x14ac:dyDescent="0.2"/>
    <row r="85" ht="10.9" customHeight="1" x14ac:dyDescent="0.2"/>
    <row r="86" ht="10.9" customHeight="1" x14ac:dyDescent="0.2"/>
    <row r="87" ht="10.9" customHeight="1" x14ac:dyDescent="0.2"/>
    <row r="88" ht="10.9" customHeight="1" x14ac:dyDescent="0.2"/>
    <row r="89" ht="10.9" customHeight="1" x14ac:dyDescent="0.2"/>
    <row r="90" ht="10.9" customHeight="1" x14ac:dyDescent="0.2"/>
    <row r="91" ht="10.9" customHeight="1" x14ac:dyDescent="0.2"/>
    <row r="92" ht="10.9" customHeight="1" x14ac:dyDescent="0.2"/>
    <row r="93" ht="10.9" customHeight="1" x14ac:dyDescent="0.2"/>
    <row r="94" ht="10.9" customHeight="1" x14ac:dyDescent="0.2"/>
    <row r="95" ht="10.9" customHeight="1" x14ac:dyDescent="0.2"/>
    <row r="96" ht="10.9" customHeight="1" x14ac:dyDescent="0.2"/>
    <row r="97" ht="10.9" customHeight="1" x14ac:dyDescent="0.2"/>
    <row r="98" ht="10.9" customHeight="1" x14ac:dyDescent="0.2"/>
    <row r="99" ht="10.9" customHeight="1" x14ac:dyDescent="0.2"/>
    <row r="100" ht="10.9" customHeight="1" x14ac:dyDescent="0.2"/>
    <row r="101" ht="10.9" customHeight="1" x14ac:dyDescent="0.2"/>
    <row r="102" ht="10.9" customHeight="1" x14ac:dyDescent="0.2"/>
    <row r="103" ht="10.9" customHeight="1" x14ac:dyDescent="0.2"/>
    <row r="104" ht="10.9" customHeight="1" x14ac:dyDescent="0.2"/>
    <row r="105" ht="10.9" customHeight="1" x14ac:dyDescent="0.2"/>
    <row r="106" ht="10.9" customHeight="1" x14ac:dyDescent="0.2"/>
    <row r="107" ht="10.9" customHeight="1" x14ac:dyDescent="0.2"/>
    <row r="108" ht="10.9" customHeight="1" x14ac:dyDescent="0.2"/>
    <row r="109" ht="10.9" customHeight="1" x14ac:dyDescent="0.2"/>
    <row r="110" ht="10.9" customHeight="1" x14ac:dyDescent="0.2"/>
    <row r="111" ht="10.9" customHeight="1" x14ac:dyDescent="0.2"/>
    <row r="112" ht="10.9" customHeight="1" x14ac:dyDescent="0.2"/>
    <row r="113" ht="10.9" customHeight="1" x14ac:dyDescent="0.2"/>
    <row r="114" ht="10.9" customHeight="1" x14ac:dyDescent="0.2"/>
    <row r="115" ht="10.9" customHeight="1" x14ac:dyDescent="0.2"/>
    <row r="116" ht="10.9" customHeight="1" x14ac:dyDescent="0.2"/>
    <row r="117" ht="10.9" customHeight="1" x14ac:dyDescent="0.2"/>
    <row r="118" ht="10.9" customHeight="1" x14ac:dyDescent="0.2"/>
    <row r="119" ht="10.9" customHeight="1" x14ac:dyDescent="0.2"/>
    <row r="120" ht="10.9" customHeight="1" x14ac:dyDescent="0.2"/>
    <row r="121" ht="10.9" customHeight="1" x14ac:dyDescent="0.2"/>
    <row r="122" ht="10.9" customHeight="1" x14ac:dyDescent="0.2"/>
    <row r="123" ht="10.9" customHeight="1" x14ac:dyDescent="0.2"/>
    <row r="124" ht="10.9" customHeight="1" x14ac:dyDescent="0.2"/>
    <row r="125" ht="10.9" customHeight="1" x14ac:dyDescent="0.2"/>
    <row r="126" ht="10.9" customHeight="1" x14ac:dyDescent="0.2"/>
    <row r="127" ht="10.9" customHeight="1" x14ac:dyDescent="0.2"/>
    <row r="128" ht="10.9" customHeight="1" x14ac:dyDescent="0.2"/>
    <row r="129" ht="10.9" customHeight="1" x14ac:dyDescent="0.2"/>
    <row r="130" ht="10.9" customHeight="1" x14ac:dyDescent="0.2"/>
    <row r="131" ht="10.9" customHeight="1" x14ac:dyDescent="0.2"/>
    <row r="132" ht="10.9" customHeight="1" x14ac:dyDescent="0.2"/>
    <row r="133" ht="10.9" customHeight="1" x14ac:dyDescent="0.2"/>
    <row r="134" ht="10.9" customHeight="1" x14ac:dyDescent="0.2"/>
    <row r="135" ht="10.9" customHeight="1" x14ac:dyDescent="0.2"/>
    <row r="136" ht="10.9" customHeight="1" x14ac:dyDescent="0.2"/>
    <row r="137" ht="10.9" customHeight="1" x14ac:dyDescent="0.2"/>
    <row r="138" ht="10.9" customHeight="1" x14ac:dyDescent="0.2"/>
    <row r="139" ht="10.9" customHeight="1" x14ac:dyDescent="0.2"/>
    <row r="140" ht="10.9" customHeight="1" x14ac:dyDescent="0.2"/>
    <row r="141" ht="10.9" customHeight="1" x14ac:dyDescent="0.2"/>
    <row r="142" ht="10.9" customHeight="1" x14ac:dyDescent="0.2"/>
    <row r="143" ht="10.9" customHeight="1" x14ac:dyDescent="0.2"/>
    <row r="144" ht="10.9" customHeight="1" x14ac:dyDescent="0.2"/>
    <row r="145" ht="10.9" customHeight="1" x14ac:dyDescent="0.2"/>
    <row r="146" ht="10.9" customHeight="1" x14ac:dyDescent="0.2"/>
    <row r="147" ht="10.9" customHeight="1" x14ac:dyDescent="0.2"/>
    <row r="148" ht="10.9" customHeight="1" x14ac:dyDescent="0.2"/>
    <row r="149" ht="10.9" customHeight="1" x14ac:dyDescent="0.2"/>
    <row r="150" ht="10.9" customHeight="1" x14ac:dyDescent="0.2"/>
    <row r="151" ht="10.9" customHeight="1" x14ac:dyDescent="0.2"/>
    <row r="152" ht="10.9" customHeight="1" x14ac:dyDescent="0.2"/>
    <row r="153" ht="10.9" customHeight="1" x14ac:dyDescent="0.2"/>
    <row r="154" ht="10.9" customHeight="1" x14ac:dyDescent="0.2"/>
    <row r="155" ht="10.9" customHeight="1" x14ac:dyDescent="0.2"/>
    <row r="156" ht="10.9" customHeight="1" x14ac:dyDescent="0.2"/>
    <row r="157" ht="10.9" customHeight="1" x14ac:dyDescent="0.2"/>
    <row r="158" ht="10.9" customHeight="1" x14ac:dyDescent="0.2"/>
    <row r="159" ht="10.9" customHeight="1" x14ac:dyDescent="0.2"/>
    <row r="160" ht="10.9" customHeight="1" x14ac:dyDescent="0.2"/>
    <row r="161" ht="10.9" customHeight="1" x14ac:dyDescent="0.2"/>
    <row r="162" ht="10.9" customHeight="1" x14ac:dyDescent="0.2"/>
    <row r="163" ht="10.9" customHeight="1" x14ac:dyDescent="0.2"/>
    <row r="164" ht="10.9" customHeight="1" x14ac:dyDescent="0.2"/>
    <row r="165" ht="10.9" customHeight="1" x14ac:dyDescent="0.2"/>
    <row r="166" ht="10.9" customHeight="1" x14ac:dyDescent="0.2"/>
    <row r="167" ht="10.9" customHeight="1" x14ac:dyDescent="0.2"/>
    <row r="168" ht="10.9" customHeight="1" x14ac:dyDescent="0.2"/>
    <row r="169" ht="10.9" customHeight="1" x14ac:dyDescent="0.2"/>
    <row r="170" ht="10.9" customHeight="1" x14ac:dyDescent="0.2"/>
    <row r="171" ht="10.9" customHeight="1" x14ac:dyDescent="0.2"/>
    <row r="172" ht="10.9" customHeight="1" x14ac:dyDescent="0.2"/>
    <row r="173" ht="10.9" customHeight="1" x14ac:dyDescent="0.2"/>
    <row r="174" ht="10.9" customHeight="1" x14ac:dyDescent="0.2"/>
    <row r="175" ht="10.9" customHeight="1" x14ac:dyDescent="0.2"/>
    <row r="176" ht="10.9" customHeight="1" x14ac:dyDescent="0.2"/>
    <row r="177" ht="10.9" customHeight="1" x14ac:dyDescent="0.2"/>
    <row r="178" ht="10.9" customHeight="1" x14ac:dyDescent="0.2"/>
    <row r="179" ht="10.9" customHeight="1" x14ac:dyDescent="0.2"/>
    <row r="180" ht="10.9" customHeight="1" x14ac:dyDescent="0.2"/>
  </sheetData>
  <mergeCells count="23">
    <mergeCell ref="G25:H25"/>
    <mergeCell ref="U4:U7"/>
    <mergeCell ref="T4:T7"/>
    <mergeCell ref="L5:L7"/>
    <mergeCell ref="S4:S5"/>
    <mergeCell ref="J4:J7"/>
    <mergeCell ref="R4:R7"/>
    <mergeCell ref="Q4:Q5"/>
    <mergeCell ref="P4:P5"/>
    <mergeCell ref="O4:O5"/>
    <mergeCell ref="N4:N5"/>
    <mergeCell ref="M4:M5"/>
    <mergeCell ref="Z1:AB1"/>
    <mergeCell ref="B2:W2"/>
    <mergeCell ref="B24:F24"/>
    <mergeCell ref="G5:G6"/>
    <mergeCell ref="H4:H6"/>
    <mergeCell ref="I4:I6"/>
    <mergeCell ref="K5:K7"/>
    <mergeCell ref="V5:V7"/>
    <mergeCell ref="G3:H3"/>
    <mergeCell ref="W4:W7"/>
    <mergeCell ref="C23:E23"/>
  </mergeCells>
  <pageMargins left="0.7" right="0.7" top="0.75" bottom="0.75" header="0.3" footer="0.3"/>
  <pageSetup orientation="portrait" r:id="rId1"/>
  <drawing r:id="rId2"/>
  <legacyDrawing r:id="rId3"/>
  <controls>
    <mc:AlternateContent xmlns:mc="http://schemas.openxmlformats.org/markup-compatibility/2006">
      <mc:Choice Requires="x14">
        <control shapeId="2049" r:id="rId4" name="CommandButton1">
          <controlPr autoLine="0" autoPict="0" r:id="rId5">
            <anchor moveWithCells="1">
              <from>
                <xdr:col>24</xdr:col>
                <xdr:colOff>0</xdr:colOff>
                <xdr:row>12</xdr:row>
                <xdr:rowOff>0</xdr:rowOff>
              </from>
              <to>
                <xdr:col>25</xdr:col>
                <xdr:colOff>533400</xdr:colOff>
                <xdr:row>14</xdr:row>
                <xdr:rowOff>38100</xdr:rowOff>
              </to>
            </anchor>
          </controlPr>
        </control>
      </mc:Choice>
      <mc:Fallback>
        <control shapeId="2049" r:id="rId4" name="CommandButton1"/>
      </mc:Fallback>
    </mc:AlternateContent>
    <mc:AlternateContent xmlns:mc="http://schemas.openxmlformats.org/markup-compatibility/2006">
      <mc:Choice Requires="x14">
        <control shapeId="2050" r:id="rId6" name="CommandButton2">
          <controlPr autoLine="0" autoPict="0" r:id="rId7">
            <anchor moveWithCells="1">
              <from>
                <xdr:col>24</xdr:col>
                <xdr:colOff>0</xdr:colOff>
                <xdr:row>12</xdr:row>
                <xdr:rowOff>0</xdr:rowOff>
              </from>
              <to>
                <xdr:col>25</xdr:col>
                <xdr:colOff>533400</xdr:colOff>
                <xdr:row>14</xdr:row>
                <xdr:rowOff>38100</xdr:rowOff>
              </to>
            </anchor>
          </controlPr>
        </control>
      </mc:Choice>
      <mc:Fallback>
        <control shapeId="2050" r:id="rId6" name="CommandButton2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4090"/>
  <sheetViews>
    <sheetView workbookViewId="0">
      <selection activeCell="D42" sqref="D42"/>
    </sheetView>
  </sheetViews>
  <sheetFormatPr defaultColWidth="26.28515625" defaultRowHeight="12.75" x14ac:dyDescent="0.2"/>
  <cols>
    <col min="1" max="1" width="11.5703125" style="102" bestFit="1" customWidth="1"/>
    <col min="2" max="2" width="8.5703125" style="102" bestFit="1" customWidth="1"/>
    <col min="3" max="3" width="12.42578125" style="102" bestFit="1" customWidth="1"/>
    <col min="4" max="4" width="17.7109375" style="102" bestFit="1" customWidth="1"/>
    <col min="5" max="5" width="5.5703125" style="102" bestFit="1" customWidth="1"/>
    <col min="6" max="6" width="10.140625" style="102" hidden="1" customWidth="1"/>
    <col min="7" max="7" width="9.28515625" style="102" hidden="1" customWidth="1"/>
    <col min="8" max="8" width="4.7109375" style="102" hidden="1" customWidth="1"/>
    <col min="9" max="9" width="34" style="102" bestFit="1" customWidth="1"/>
    <col min="10" max="10" width="17.7109375" style="102" bestFit="1" customWidth="1"/>
    <col min="11" max="11" width="6.7109375" style="102" bestFit="1" customWidth="1"/>
    <col min="12" max="12" width="10.140625" style="102" hidden="1" customWidth="1"/>
    <col min="13" max="13" width="9.28515625" style="102" hidden="1" customWidth="1"/>
    <col min="14" max="14" width="4.7109375" style="102" hidden="1" customWidth="1"/>
    <col min="15" max="15" width="21.42578125" style="102" bestFit="1" customWidth="1"/>
    <col min="16" max="16" width="9.7109375" style="102" bestFit="1" customWidth="1"/>
    <col min="17" max="17" width="13.28515625" style="102" hidden="1" customWidth="1"/>
    <col min="18" max="18" width="9.7109375" style="102" hidden="1" customWidth="1"/>
    <col min="19" max="19" width="11.5703125" style="102" hidden="1" customWidth="1"/>
    <col min="20" max="20" width="15.28515625" style="89" hidden="1" customWidth="1"/>
    <col min="21" max="21" width="13.140625" style="89" hidden="1" customWidth="1"/>
    <col min="22" max="22" width="16.5703125" style="89" customWidth="1"/>
    <col min="23" max="23" width="35.140625" style="86" bestFit="1" customWidth="1"/>
    <col min="24" max="24" width="26.28515625" style="86"/>
    <col min="25" max="25" width="26.28515625" style="86" bestFit="1"/>
    <col min="26" max="33" width="26.28515625" style="86"/>
    <col min="34" max="255" width="26.28515625" style="87"/>
    <col min="256" max="256" width="9.7109375" style="87" bestFit="1" customWidth="1"/>
    <col min="257" max="257" width="11.5703125" style="87" bestFit="1" customWidth="1"/>
    <col min="258" max="258" width="8.5703125" style="87" bestFit="1" customWidth="1"/>
    <col min="259" max="259" width="12.42578125" style="87" bestFit="1" customWidth="1"/>
    <col min="260" max="260" width="17.7109375" style="87" bestFit="1" customWidth="1"/>
    <col min="261" max="261" width="5.5703125" style="87" bestFit="1" customWidth="1"/>
    <col min="262" max="262" width="10.140625" style="87" bestFit="1" customWidth="1"/>
    <col min="263" max="263" width="9.28515625" style="87" bestFit="1" customWidth="1"/>
    <col min="264" max="264" width="4.7109375" style="87" bestFit="1" customWidth="1"/>
    <col min="265" max="265" width="34" style="87" bestFit="1" customWidth="1"/>
    <col min="266" max="266" width="17.7109375" style="87" bestFit="1" customWidth="1"/>
    <col min="267" max="267" width="6.7109375" style="87" bestFit="1" customWidth="1"/>
    <col min="268" max="268" width="10.140625" style="87" bestFit="1" customWidth="1"/>
    <col min="269" max="269" width="9.28515625" style="87" bestFit="1" customWidth="1"/>
    <col min="270" max="270" width="4.7109375" style="87" bestFit="1" customWidth="1"/>
    <col min="271" max="271" width="21.42578125" style="87" bestFit="1" customWidth="1"/>
    <col min="272" max="272" width="9.7109375" style="87" bestFit="1" customWidth="1"/>
    <col min="273" max="273" width="13.28515625" style="87" bestFit="1" customWidth="1"/>
    <col min="274" max="274" width="9.7109375" style="87" bestFit="1" customWidth="1"/>
    <col min="275" max="275" width="11.5703125" style="87" bestFit="1" customWidth="1"/>
    <col min="276" max="276" width="15.28515625" style="87" bestFit="1" customWidth="1"/>
    <col min="277" max="277" width="13.140625" style="87" bestFit="1" customWidth="1"/>
    <col min="278" max="278" width="13.7109375" style="87" bestFit="1" customWidth="1"/>
    <col min="279" max="279" width="35.140625" style="87" bestFit="1" customWidth="1"/>
    <col min="280" max="280" width="26.28515625" style="87"/>
    <col min="281" max="281" width="26.28515625" style="87" bestFit="1"/>
    <col min="282" max="511" width="26.28515625" style="87"/>
    <col min="512" max="512" width="9.7109375" style="87" bestFit="1" customWidth="1"/>
    <col min="513" max="513" width="11.5703125" style="87" bestFit="1" customWidth="1"/>
    <col min="514" max="514" width="8.5703125" style="87" bestFit="1" customWidth="1"/>
    <col min="515" max="515" width="12.42578125" style="87" bestFit="1" customWidth="1"/>
    <col min="516" max="516" width="17.7109375" style="87" bestFit="1" customWidth="1"/>
    <col min="517" max="517" width="5.5703125" style="87" bestFit="1" customWidth="1"/>
    <col min="518" max="518" width="10.140625" style="87" bestFit="1" customWidth="1"/>
    <col min="519" max="519" width="9.28515625" style="87" bestFit="1" customWidth="1"/>
    <col min="520" max="520" width="4.7109375" style="87" bestFit="1" customWidth="1"/>
    <col min="521" max="521" width="34" style="87" bestFit="1" customWidth="1"/>
    <col min="522" max="522" width="17.7109375" style="87" bestFit="1" customWidth="1"/>
    <col min="523" max="523" width="6.7109375" style="87" bestFit="1" customWidth="1"/>
    <col min="524" max="524" width="10.140625" style="87" bestFit="1" customWidth="1"/>
    <col min="525" max="525" width="9.28515625" style="87" bestFit="1" customWidth="1"/>
    <col min="526" max="526" width="4.7109375" style="87" bestFit="1" customWidth="1"/>
    <col min="527" max="527" width="21.42578125" style="87" bestFit="1" customWidth="1"/>
    <col min="528" max="528" width="9.7109375" style="87" bestFit="1" customWidth="1"/>
    <col min="529" max="529" width="13.28515625" style="87" bestFit="1" customWidth="1"/>
    <col min="530" max="530" width="9.7109375" style="87" bestFit="1" customWidth="1"/>
    <col min="531" max="531" width="11.5703125" style="87" bestFit="1" customWidth="1"/>
    <col min="532" max="532" width="15.28515625" style="87" bestFit="1" customWidth="1"/>
    <col min="533" max="533" width="13.140625" style="87" bestFit="1" customWidth="1"/>
    <col min="534" max="534" width="13.7109375" style="87" bestFit="1" customWidth="1"/>
    <col min="535" max="535" width="35.140625" style="87" bestFit="1" customWidth="1"/>
    <col min="536" max="536" width="26.28515625" style="87"/>
    <col min="537" max="537" width="26.28515625" style="87" bestFit="1"/>
    <col min="538" max="767" width="26.28515625" style="87"/>
    <col min="768" max="768" width="9.7109375" style="87" bestFit="1" customWidth="1"/>
    <col min="769" max="769" width="11.5703125" style="87" bestFit="1" customWidth="1"/>
    <col min="770" max="770" width="8.5703125" style="87" bestFit="1" customWidth="1"/>
    <col min="771" max="771" width="12.42578125" style="87" bestFit="1" customWidth="1"/>
    <col min="772" max="772" width="17.7109375" style="87" bestFit="1" customWidth="1"/>
    <col min="773" max="773" width="5.5703125" style="87" bestFit="1" customWidth="1"/>
    <col min="774" max="774" width="10.140625" style="87" bestFit="1" customWidth="1"/>
    <col min="775" max="775" width="9.28515625" style="87" bestFit="1" customWidth="1"/>
    <col min="776" max="776" width="4.7109375" style="87" bestFit="1" customWidth="1"/>
    <col min="777" max="777" width="34" style="87" bestFit="1" customWidth="1"/>
    <col min="778" max="778" width="17.7109375" style="87" bestFit="1" customWidth="1"/>
    <col min="779" max="779" width="6.7109375" style="87" bestFit="1" customWidth="1"/>
    <col min="780" max="780" width="10.140625" style="87" bestFit="1" customWidth="1"/>
    <col min="781" max="781" width="9.28515625" style="87" bestFit="1" customWidth="1"/>
    <col min="782" max="782" width="4.7109375" style="87" bestFit="1" customWidth="1"/>
    <col min="783" max="783" width="21.42578125" style="87" bestFit="1" customWidth="1"/>
    <col min="784" max="784" width="9.7109375" style="87" bestFit="1" customWidth="1"/>
    <col min="785" max="785" width="13.28515625" style="87" bestFit="1" customWidth="1"/>
    <col min="786" max="786" width="9.7109375" style="87" bestFit="1" customWidth="1"/>
    <col min="787" max="787" width="11.5703125" style="87" bestFit="1" customWidth="1"/>
    <col min="788" max="788" width="15.28515625" style="87" bestFit="1" customWidth="1"/>
    <col min="789" max="789" width="13.140625" style="87" bestFit="1" customWidth="1"/>
    <col min="790" max="790" width="13.7109375" style="87" bestFit="1" customWidth="1"/>
    <col min="791" max="791" width="35.140625" style="87" bestFit="1" customWidth="1"/>
    <col min="792" max="792" width="26.28515625" style="87"/>
    <col min="793" max="793" width="26.28515625" style="87" bestFit="1"/>
    <col min="794" max="1023" width="26.28515625" style="87"/>
    <col min="1024" max="1024" width="9.7109375" style="87" bestFit="1" customWidth="1"/>
    <col min="1025" max="1025" width="11.5703125" style="87" bestFit="1" customWidth="1"/>
    <col min="1026" max="1026" width="8.5703125" style="87" bestFit="1" customWidth="1"/>
    <col min="1027" max="1027" width="12.42578125" style="87" bestFit="1" customWidth="1"/>
    <col min="1028" max="1028" width="17.7109375" style="87" bestFit="1" customWidth="1"/>
    <col min="1029" max="1029" width="5.5703125" style="87" bestFit="1" customWidth="1"/>
    <col min="1030" max="1030" width="10.140625" style="87" bestFit="1" customWidth="1"/>
    <col min="1031" max="1031" width="9.28515625" style="87" bestFit="1" customWidth="1"/>
    <col min="1032" max="1032" width="4.7109375" style="87" bestFit="1" customWidth="1"/>
    <col min="1033" max="1033" width="34" style="87" bestFit="1" customWidth="1"/>
    <col min="1034" max="1034" width="17.7109375" style="87" bestFit="1" customWidth="1"/>
    <col min="1035" max="1035" width="6.7109375" style="87" bestFit="1" customWidth="1"/>
    <col min="1036" max="1036" width="10.140625" style="87" bestFit="1" customWidth="1"/>
    <col min="1037" max="1037" width="9.28515625" style="87" bestFit="1" customWidth="1"/>
    <col min="1038" max="1038" width="4.7109375" style="87" bestFit="1" customWidth="1"/>
    <col min="1039" max="1039" width="21.42578125" style="87" bestFit="1" customWidth="1"/>
    <col min="1040" max="1040" width="9.7109375" style="87" bestFit="1" customWidth="1"/>
    <col min="1041" max="1041" width="13.28515625" style="87" bestFit="1" customWidth="1"/>
    <col min="1042" max="1042" width="9.7109375" style="87" bestFit="1" customWidth="1"/>
    <col min="1043" max="1043" width="11.5703125" style="87" bestFit="1" customWidth="1"/>
    <col min="1044" max="1044" width="15.28515625" style="87" bestFit="1" customWidth="1"/>
    <col min="1045" max="1045" width="13.140625" style="87" bestFit="1" customWidth="1"/>
    <col min="1046" max="1046" width="13.7109375" style="87" bestFit="1" customWidth="1"/>
    <col min="1047" max="1047" width="35.140625" style="87" bestFit="1" customWidth="1"/>
    <col min="1048" max="1048" width="26.28515625" style="87"/>
    <col min="1049" max="1049" width="26.28515625" style="87" bestFit="1"/>
    <col min="1050" max="1279" width="26.28515625" style="87"/>
    <col min="1280" max="1280" width="9.7109375" style="87" bestFit="1" customWidth="1"/>
    <col min="1281" max="1281" width="11.5703125" style="87" bestFit="1" customWidth="1"/>
    <col min="1282" max="1282" width="8.5703125" style="87" bestFit="1" customWidth="1"/>
    <col min="1283" max="1283" width="12.42578125" style="87" bestFit="1" customWidth="1"/>
    <col min="1284" max="1284" width="17.7109375" style="87" bestFit="1" customWidth="1"/>
    <col min="1285" max="1285" width="5.5703125" style="87" bestFit="1" customWidth="1"/>
    <col min="1286" max="1286" width="10.140625" style="87" bestFit="1" customWidth="1"/>
    <col min="1287" max="1287" width="9.28515625" style="87" bestFit="1" customWidth="1"/>
    <col min="1288" max="1288" width="4.7109375" style="87" bestFit="1" customWidth="1"/>
    <col min="1289" max="1289" width="34" style="87" bestFit="1" customWidth="1"/>
    <col min="1290" max="1290" width="17.7109375" style="87" bestFit="1" customWidth="1"/>
    <col min="1291" max="1291" width="6.7109375" style="87" bestFit="1" customWidth="1"/>
    <col min="1292" max="1292" width="10.140625" style="87" bestFit="1" customWidth="1"/>
    <col min="1293" max="1293" width="9.28515625" style="87" bestFit="1" customWidth="1"/>
    <col min="1294" max="1294" width="4.7109375" style="87" bestFit="1" customWidth="1"/>
    <col min="1295" max="1295" width="21.42578125" style="87" bestFit="1" customWidth="1"/>
    <col min="1296" max="1296" width="9.7109375" style="87" bestFit="1" customWidth="1"/>
    <col min="1297" max="1297" width="13.28515625" style="87" bestFit="1" customWidth="1"/>
    <col min="1298" max="1298" width="9.7109375" style="87" bestFit="1" customWidth="1"/>
    <col min="1299" max="1299" width="11.5703125" style="87" bestFit="1" customWidth="1"/>
    <col min="1300" max="1300" width="15.28515625" style="87" bestFit="1" customWidth="1"/>
    <col min="1301" max="1301" width="13.140625" style="87" bestFit="1" customWidth="1"/>
    <col min="1302" max="1302" width="13.7109375" style="87" bestFit="1" customWidth="1"/>
    <col min="1303" max="1303" width="35.140625" style="87" bestFit="1" customWidth="1"/>
    <col min="1304" max="1304" width="26.28515625" style="87"/>
    <col min="1305" max="1305" width="26.28515625" style="87" bestFit="1"/>
    <col min="1306" max="1535" width="26.28515625" style="87"/>
    <col min="1536" max="1536" width="9.7109375" style="87" bestFit="1" customWidth="1"/>
    <col min="1537" max="1537" width="11.5703125" style="87" bestFit="1" customWidth="1"/>
    <col min="1538" max="1538" width="8.5703125" style="87" bestFit="1" customWidth="1"/>
    <col min="1539" max="1539" width="12.42578125" style="87" bestFit="1" customWidth="1"/>
    <col min="1540" max="1540" width="17.7109375" style="87" bestFit="1" customWidth="1"/>
    <col min="1541" max="1541" width="5.5703125" style="87" bestFit="1" customWidth="1"/>
    <col min="1542" max="1542" width="10.140625" style="87" bestFit="1" customWidth="1"/>
    <col min="1543" max="1543" width="9.28515625" style="87" bestFit="1" customWidth="1"/>
    <col min="1544" max="1544" width="4.7109375" style="87" bestFit="1" customWidth="1"/>
    <col min="1545" max="1545" width="34" style="87" bestFit="1" customWidth="1"/>
    <col min="1546" max="1546" width="17.7109375" style="87" bestFit="1" customWidth="1"/>
    <col min="1547" max="1547" width="6.7109375" style="87" bestFit="1" customWidth="1"/>
    <col min="1548" max="1548" width="10.140625" style="87" bestFit="1" customWidth="1"/>
    <col min="1549" max="1549" width="9.28515625" style="87" bestFit="1" customWidth="1"/>
    <col min="1550" max="1550" width="4.7109375" style="87" bestFit="1" customWidth="1"/>
    <col min="1551" max="1551" width="21.42578125" style="87" bestFit="1" customWidth="1"/>
    <col min="1552" max="1552" width="9.7109375" style="87" bestFit="1" customWidth="1"/>
    <col min="1553" max="1553" width="13.28515625" style="87" bestFit="1" customWidth="1"/>
    <col min="1554" max="1554" width="9.7109375" style="87" bestFit="1" customWidth="1"/>
    <col min="1555" max="1555" width="11.5703125" style="87" bestFit="1" customWidth="1"/>
    <col min="1556" max="1556" width="15.28515625" style="87" bestFit="1" customWidth="1"/>
    <col min="1557" max="1557" width="13.140625" style="87" bestFit="1" customWidth="1"/>
    <col min="1558" max="1558" width="13.7109375" style="87" bestFit="1" customWidth="1"/>
    <col min="1559" max="1559" width="35.140625" style="87" bestFit="1" customWidth="1"/>
    <col min="1560" max="1560" width="26.28515625" style="87"/>
    <col min="1561" max="1561" width="26.28515625" style="87" bestFit="1"/>
    <col min="1562" max="1791" width="26.28515625" style="87"/>
    <col min="1792" max="1792" width="9.7109375" style="87" bestFit="1" customWidth="1"/>
    <col min="1793" max="1793" width="11.5703125" style="87" bestFit="1" customWidth="1"/>
    <col min="1794" max="1794" width="8.5703125" style="87" bestFit="1" customWidth="1"/>
    <col min="1795" max="1795" width="12.42578125" style="87" bestFit="1" customWidth="1"/>
    <col min="1796" max="1796" width="17.7109375" style="87" bestFit="1" customWidth="1"/>
    <col min="1797" max="1797" width="5.5703125" style="87" bestFit="1" customWidth="1"/>
    <col min="1798" max="1798" width="10.140625" style="87" bestFit="1" customWidth="1"/>
    <col min="1799" max="1799" width="9.28515625" style="87" bestFit="1" customWidth="1"/>
    <col min="1800" max="1800" width="4.7109375" style="87" bestFit="1" customWidth="1"/>
    <col min="1801" max="1801" width="34" style="87" bestFit="1" customWidth="1"/>
    <col min="1802" max="1802" width="17.7109375" style="87" bestFit="1" customWidth="1"/>
    <col min="1803" max="1803" width="6.7109375" style="87" bestFit="1" customWidth="1"/>
    <col min="1804" max="1804" width="10.140625" style="87" bestFit="1" customWidth="1"/>
    <col min="1805" max="1805" width="9.28515625" style="87" bestFit="1" customWidth="1"/>
    <col min="1806" max="1806" width="4.7109375" style="87" bestFit="1" customWidth="1"/>
    <col min="1807" max="1807" width="21.42578125" style="87" bestFit="1" customWidth="1"/>
    <col min="1808" max="1808" width="9.7109375" style="87" bestFit="1" customWidth="1"/>
    <col min="1809" max="1809" width="13.28515625" style="87" bestFit="1" customWidth="1"/>
    <col min="1810" max="1810" width="9.7109375" style="87" bestFit="1" customWidth="1"/>
    <col min="1811" max="1811" width="11.5703125" style="87" bestFit="1" customWidth="1"/>
    <col min="1812" max="1812" width="15.28515625" style="87" bestFit="1" customWidth="1"/>
    <col min="1813" max="1813" width="13.140625" style="87" bestFit="1" customWidth="1"/>
    <col min="1814" max="1814" width="13.7109375" style="87" bestFit="1" customWidth="1"/>
    <col min="1815" max="1815" width="35.140625" style="87" bestFit="1" customWidth="1"/>
    <col min="1816" max="1816" width="26.28515625" style="87"/>
    <col min="1817" max="1817" width="26.28515625" style="87" bestFit="1"/>
    <col min="1818" max="2047" width="26.28515625" style="87"/>
    <col min="2048" max="2048" width="9.7109375" style="87" bestFit="1" customWidth="1"/>
    <col min="2049" max="2049" width="11.5703125" style="87" bestFit="1" customWidth="1"/>
    <col min="2050" max="2050" width="8.5703125" style="87" bestFit="1" customWidth="1"/>
    <col min="2051" max="2051" width="12.42578125" style="87" bestFit="1" customWidth="1"/>
    <col min="2052" max="2052" width="17.7109375" style="87" bestFit="1" customWidth="1"/>
    <col min="2053" max="2053" width="5.5703125" style="87" bestFit="1" customWidth="1"/>
    <col min="2054" max="2054" width="10.140625" style="87" bestFit="1" customWidth="1"/>
    <col min="2055" max="2055" width="9.28515625" style="87" bestFit="1" customWidth="1"/>
    <col min="2056" max="2056" width="4.7109375" style="87" bestFit="1" customWidth="1"/>
    <col min="2057" max="2057" width="34" style="87" bestFit="1" customWidth="1"/>
    <col min="2058" max="2058" width="17.7109375" style="87" bestFit="1" customWidth="1"/>
    <col min="2059" max="2059" width="6.7109375" style="87" bestFit="1" customWidth="1"/>
    <col min="2060" max="2060" width="10.140625" style="87" bestFit="1" customWidth="1"/>
    <col min="2061" max="2061" width="9.28515625" style="87" bestFit="1" customWidth="1"/>
    <col min="2062" max="2062" width="4.7109375" style="87" bestFit="1" customWidth="1"/>
    <col min="2063" max="2063" width="21.42578125" style="87" bestFit="1" customWidth="1"/>
    <col min="2064" max="2064" width="9.7109375" style="87" bestFit="1" customWidth="1"/>
    <col min="2065" max="2065" width="13.28515625" style="87" bestFit="1" customWidth="1"/>
    <col min="2066" max="2066" width="9.7109375" style="87" bestFit="1" customWidth="1"/>
    <col min="2067" max="2067" width="11.5703125" style="87" bestFit="1" customWidth="1"/>
    <col min="2068" max="2068" width="15.28515625" style="87" bestFit="1" customWidth="1"/>
    <col min="2069" max="2069" width="13.140625" style="87" bestFit="1" customWidth="1"/>
    <col min="2070" max="2070" width="13.7109375" style="87" bestFit="1" customWidth="1"/>
    <col min="2071" max="2071" width="35.140625" style="87" bestFit="1" customWidth="1"/>
    <col min="2072" max="2072" width="26.28515625" style="87"/>
    <col min="2073" max="2073" width="26.28515625" style="87" bestFit="1"/>
    <col min="2074" max="2303" width="26.28515625" style="87"/>
    <col min="2304" max="2304" width="9.7109375" style="87" bestFit="1" customWidth="1"/>
    <col min="2305" max="2305" width="11.5703125" style="87" bestFit="1" customWidth="1"/>
    <col min="2306" max="2306" width="8.5703125" style="87" bestFit="1" customWidth="1"/>
    <col min="2307" max="2307" width="12.42578125" style="87" bestFit="1" customWidth="1"/>
    <col min="2308" max="2308" width="17.7109375" style="87" bestFit="1" customWidth="1"/>
    <col min="2309" max="2309" width="5.5703125" style="87" bestFit="1" customWidth="1"/>
    <col min="2310" max="2310" width="10.140625" style="87" bestFit="1" customWidth="1"/>
    <col min="2311" max="2311" width="9.28515625" style="87" bestFit="1" customWidth="1"/>
    <col min="2312" max="2312" width="4.7109375" style="87" bestFit="1" customWidth="1"/>
    <col min="2313" max="2313" width="34" style="87" bestFit="1" customWidth="1"/>
    <col min="2314" max="2314" width="17.7109375" style="87" bestFit="1" customWidth="1"/>
    <col min="2315" max="2315" width="6.7109375" style="87" bestFit="1" customWidth="1"/>
    <col min="2316" max="2316" width="10.140625" style="87" bestFit="1" customWidth="1"/>
    <col min="2317" max="2317" width="9.28515625" style="87" bestFit="1" customWidth="1"/>
    <col min="2318" max="2318" width="4.7109375" style="87" bestFit="1" customWidth="1"/>
    <col min="2319" max="2319" width="21.42578125" style="87" bestFit="1" customWidth="1"/>
    <col min="2320" max="2320" width="9.7109375" style="87" bestFit="1" customWidth="1"/>
    <col min="2321" max="2321" width="13.28515625" style="87" bestFit="1" customWidth="1"/>
    <col min="2322" max="2322" width="9.7109375" style="87" bestFit="1" customWidth="1"/>
    <col min="2323" max="2323" width="11.5703125" style="87" bestFit="1" customWidth="1"/>
    <col min="2324" max="2324" width="15.28515625" style="87" bestFit="1" customWidth="1"/>
    <col min="2325" max="2325" width="13.140625" style="87" bestFit="1" customWidth="1"/>
    <col min="2326" max="2326" width="13.7109375" style="87" bestFit="1" customWidth="1"/>
    <col min="2327" max="2327" width="35.140625" style="87" bestFit="1" customWidth="1"/>
    <col min="2328" max="2328" width="26.28515625" style="87"/>
    <col min="2329" max="2329" width="26.28515625" style="87" bestFit="1"/>
    <col min="2330" max="2559" width="26.28515625" style="87"/>
    <col min="2560" max="2560" width="9.7109375" style="87" bestFit="1" customWidth="1"/>
    <col min="2561" max="2561" width="11.5703125" style="87" bestFit="1" customWidth="1"/>
    <col min="2562" max="2562" width="8.5703125" style="87" bestFit="1" customWidth="1"/>
    <col min="2563" max="2563" width="12.42578125" style="87" bestFit="1" customWidth="1"/>
    <col min="2564" max="2564" width="17.7109375" style="87" bestFit="1" customWidth="1"/>
    <col min="2565" max="2565" width="5.5703125" style="87" bestFit="1" customWidth="1"/>
    <col min="2566" max="2566" width="10.140625" style="87" bestFit="1" customWidth="1"/>
    <col min="2567" max="2567" width="9.28515625" style="87" bestFit="1" customWidth="1"/>
    <col min="2568" max="2568" width="4.7109375" style="87" bestFit="1" customWidth="1"/>
    <col min="2569" max="2569" width="34" style="87" bestFit="1" customWidth="1"/>
    <col min="2570" max="2570" width="17.7109375" style="87" bestFit="1" customWidth="1"/>
    <col min="2571" max="2571" width="6.7109375" style="87" bestFit="1" customWidth="1"/>
    <col min="2572" max="2572" width="10.140625" style="87" bestFit="1" customWidth="1"/>
    <col min="2573" max="2573" width="9.28515625" style="87" bestFit="1" customWidth="1"/>
    <col min="2574" max="2574" width="4.7109375" style="87" bestFit="1" customWidth="1"/>
    <col min="2575" max="2575" width="21.42578125" style="87" bestFit="1" customWidth="1"/>
    <col min="2576" max="2576" width="9.7109375" style="87" bestFit="1" customWidth="1"/>
    <col min="2577" max="2577" width="13.28515625" style="87" bestFit="1" customWidth="1"/>
    <col min="2578" max="2578" width="9.7109375" style="87" bestFit="1" customWidth="1"/>
    <col min="2579" max="2579" width="11.5703125" style="87" bestFit="1" customWidth="1"/>
    <col min="2580" max="2580" width="15.28515625" style="87" bestFit="1" customWidth="1"/>
    <col min="2581" max="2581" width="13.140625" style="87" bestFit="1" customWidth="1"/>
    <col min="2582" max="2582" width="13.7109375" style="87" bestFit="1" customWidth="1"/>
    <col min="2583" max="2583" width="35.140625" style="87" bestFit="1" customWidth="1"/>
    <col min="2584" max="2584" width="26.28515625" style="87"/>
    <col min="2585" max="2585" width="26.28515625" style="87" bestFit="1"/>
    <col min="2586" max="2815" width="26.28515625" style="87"/>
    <col min="2816" max="2816" width="9.7109375" style="87" bestFit="1" customWidth="1"/>
    <col min="2817" max="2817" width="11.5703125" style="87" bestFit="1" customWidth="1"/>
    <col min="2818" max="2818" width="8.5703125" style="87" bestFit="1" customWidth="1"/>
    <col min="2819" max="2819" width="12.42578125" style="87" bestFit="1" customWidth="1"/>
    <col min="2820" max="2820" width="17.7109375" style="87" bestFit="1" customWidth="1"/>
    <col min="2821" max="2821" width="5.5703125" style="87" bestFit="1" customWidth="1"/>
    <col min="2822" max="2822" width="10.140625" style="87" bestFit="1" customWidth="1"/>
    <col min="2823" max="2823" width="9.28515625" style="87" bestFit="1" customWidth="1"/>
    <col min="2824" max="2824" width="4.7109375" style="87" bestFit="1" customWidth="1"/>
    <col min="2825" max="2825" width="34" style="87" bestFit="1" customWidth="1"/>
    <col min="2826" max="2826" width="17.7109375" style="87" bestFit="1" customWidth="1"/>
    <col min="2827" max="2827" width="6.7109375" style="87" bestFit="1" customWidth="1"/>
    <col min="2828" max="2828" width="10.140625" style="87" bestFit="1" customWidth="1"/>
    <col min="2829" max="2829" width="9.28515625" style="87" bestFit="1" customWidth="1"/>
    <col min="2830" max="2830" width="4.7109375" style="87" bestFit="1" customWidth="1"/>
    <col min="2831" max="2831" width="21.42578125" style="87" bestFit="1" customWidth="1"/>
    <col min="2832" max="2832" width="9.7109375" style="87" bestFit="1" customWidth="1"/>
    <col min="2833" max="2833" width="13.28515625" style="87" bestFit="1" customWidth="1"/>
    <col min="2834" max="2834" width="9.7109375" style="87" bestFit="1" customWidth="1"/>
    <col min="2835" max="2835" width="11.5703125" style="87" bestFit="1" customWidth="1"/>
    <col min="2836" max="2836" width="15.28515625" style="87" bestFit="1" customWidth="1"/>
    <col min="2837" max="2837" width="13.140625" style="87" bestFit="1" customWidth="1"/>
    <col min="2838" max="2838" width="13.7109375" style="87" bestFit="1" customWidth="1"/>
    <col min="2839" max="2839" width="35.140625" style="87" bestFit="1" customWidth="1"/>
    <col min="2840" max="2840" width="26.28515625" style="87"/>
    <col min="2841" max="2841" width="26.28515625" style="87" bestFit="1"/>
    <col min="2842" max="3071" width="26.28515625" style="87"/>
    <col min="3072" max="3072" width="9.7109375" style="87" bestFit="1" customWidth="1"/>
    <col min="3073" max="3073" width="11.5703125" style="87" bestFit="1" customWidth="1"/>
    <col min="3074" max="3074" width="8.5703125" style="87" bestFit="1" customWidth="1"/>
    <col min="3075" max="3075" width="12.42578125" style="87" bestFit="1" customWidth="1"/>
    <col min="3076" max="3076" width="17.7109375" style="87" bestFit="1" customWidth="1"/>
    <col min="3077" max="3077" width="5.5703125" style="87" bestFit="1" customWidth="1"/>
    <col min="3078" max="3078" width="10.140625" style="87" bestFit="1" customWidth="1"/>
    <col min="3079" max="3079" width="9.28515625" style="87" bestFit="1" customWidth="1"/>
    <col min="3080" max="3080" width="4.7109375" style="87" bestFit="1" customWidth="1"/>
    <col min="3081" max="3081" width="34" style="87" bestFit="1" customWidth="1"/>
    <col min="3082" max="3082" width="17.7109375" style="87" bestFit="1" customWidth="1"/>
    <col min="3083" max="3083" width="6.7109375" style="87" bestFit="1" customWidth="1"/>
    <col min="3084" max="3084" width="10.140625" style="87" bestFit="1" customWidth="1"/>
    <col min="3085" max="3085" width="9.28515625" style="87" bestFit="1" customWidth="1"/>
    <col min="3086" max="3086" width="4.7109375" style="87" bestFit="1" customWidth="1"/>
    <col min="3087" max="3087" width="21.42578125" style="87" bestFit="1" customWidth="1"/>
    <col min="3088" max="3088" width="9.7109375" style="87" bestFit="1" customWidth="1"/>
    <col min="3089" max="3089" width="13.28515625" style="87" bestFit="1" customWidth="1"/>
    <col min="3090" max="3090" width="9.7109375" style="87" bestFit="1" customWidth="1"/>
    <col min="3091" max="3091" width="11.5703125" style="87" bestFit="1" customWidth="1"/>
    <col min="3092" max="3092" width="15.28515625" style="87" bestFit="1" customWidth="1"/>
    <col min="3093" max="3093" width="13.140625" style="87" bestFit="1" customWidth="1"/>
    <col min="3094" max="3094" width="13.7109375" style="87" bestFit="1" customWidth="1"/>
    <col min="3095" max="3095" width="35.140625" style="87" bestFit="1" customWidth="1"/>
    <col min="3096" max="3096" width="26.28515625" style="87"/>
    <col min="3097" max="3097" width="26.28515625" style="87" bestFit="1"/>
    <col min="3098" max="3327" width="26.28515625" style="87"/>
    <col min="3328" max="3328" width="9.7109375" style="87" bestFit="1" customWidth="1"/>
    <col min="3329" max="3329" width="11.5703125" style="87" bestFit="1" customWidth="1"/>
    <col min="3330" max="3330" width="8.5703125" style="87" bestFit="1" customWidth="1"/>
    <col min="3331" max="3331" width="12.42578125" style="87" bestFit="1" customWidth="1"/>
    <col min="3332" max="3332" width="17.7109375" style="87" bestFit="1" customWidth="1"/>
    <col min="3333" max="3333" width="5.5703125" style="87" bestFit="1" customWidth="1"/>
    <col min="3334" max="3334" width="10.140625" style="87" bestFit="1" customWidth="1"/>
    <col min="3335" max="3335" width="9.28515625" style="87" bestFit="1" customWidth="1"/>
    <col min="3336" max="3336" width="4.7109375" style="87" bestFit="1" customWidth="1"/>
    <col min="3337" max="3337" width="34" style="87" bestFit="1" customWidth="1"/>
    <col min="3338" max="3338" width="17.7109375" style="87" bestFit="1" customWidth="1"/>
    <col min="3339" max="3339" width="6.7109375" style="87" bestFit="1" customWidth="1"/>
    <col min="3340" max="3340" width="10.140625" style="87" bestFit="1" customWidth="1"/>
    <col min="3341" max="3341" width="9.28515625" style="87" bestFit="1" customWidth="1"/>
    <col min="3342" max="3342" width="4.7109375" style="87" bestFit="1" customWidth="1"/>
    <col min="3343" max="3343" width="21.42578125" style="87" bestFit="1" customWidth="1"/>
    <col min="3344" max="3344" width="9.7109375" style="87" bestFit="1" customWidth="1"/>
    <col min="3345" max="3345" width="13.28515625" style="87" bestFit="1" customWidth="1"/>
    <col min="3346" max="3346" width="9.7109375" style="87" bestFit="1" customWidth="1"/>
    <col min="3347" max="3347" width="11.5703125" style="87" bestFit="1" customWidth="1"/>
    <col min="3348" max="3348" width="15.28515625" style="87" bestFit="1" customWidth="1"/>
    <col min="3349" max="3349" width="13.140625" style="87" bestFit="1" customWidth="1"/>
    <col min="3350" max="3350" width="13.7109375" style="87" bestFit="1" customWidth="1"/>
    <col min="3351" max="3351" width="35.140625" style="87" bestFit="1" customWidth="1"/>
    <col min="3352" max="3352" width="26.28515625" style="87"/>
    <col min="3353" max="3353" width="26.28515625" style="87" bestFit="1"/>
    <col min="3354" max="3583" width="26.28515625" style="87"/>
    <col min="3584" max="3584" width="9.7109375" style="87" bestFit="1" customWidth="1"/>
    <col min="3585" max="3585" width="11.5703125" style="87" bestFit="1" customWidth="1"/>
    <col min="3586" max="3586" width="8.5703125" style="87" bestFit="1" customWidth="1"/>
    <col min="3587" max="3587" width="12.42578125" style="87" bestFit="1" customWidth="1"/>
    <col min="3588" max="3588" width="17.7109375" style="87" bestFit="1" customWidth="1"/>
    <col min="3589" max="3589" width="5.5703125" style="87" bestFit="1" customWidth="1"/>
    <col min="3590" max="3590" width="10.140625" style="87" bestFit="1" customWidth="1"/>
    <col min="3591" max="3591" width="9.28515625" style="87" bestFit="1" customWidth="1"/>
    <col min="3592" max="3592" width="4.7109375" style="87" bestFit="1" customWidth="1"/>
    <col min="3593" max="3593" width="34" style="87" bestFit="1" customWidth="1"/>
    <col min="3594" max="3594" width="17.7109375" style="87" bestFit="1" customWidth="1"/>
    <col min="3595" max="3595" width="6.7109375" style="87" bestFit="1" customWidth="1"/>
    <col min="3596" max="3596" width="10.140625" style="87" bestFit="1" customWidth="1"/>
    <col min="3597" max="3597" width="9.28515625" style="87" bestFit="1" customWidth="1"/>
    <col min="3598" max="3598" width="4.7109375" style="87" bestFit="1" customWidth="1"/>
    <col min="3599" max="3599" width="21.42578125" style="87" bestFit="1" customWidth="1"/>
    <col min="3600" max="3600" width="9.7109375" style="87" bestFit="1" customWidth="1"/>
    <col min="3601" max="3601" width="13.28515625" style="87" bestFit="1" customWidth="1"/>
    <col min="3602" max="3602" width="9.7109375" style="87" bestFit="1" customWidth="1"/>
    <col min="3603" max="3603" width="11.5703125" style="87" bestFit="1" customWidth="1"/>
    <col min="3604" max="3604" width="15.28515625" style="87" bestFit="1" customWidth="1"/>
    <col min="3605" max="3605" width="13.140625" style="87" bestFit="1" customWidth="1"/>
    <col min="3606" max="3606" width="13.7109375" style="87" bestFit="1" customWidth="1"/>
    <col min="3607" max="3607" width="35.140625" style="87" bestFit="1" customWidth="1"/>
    <col min="3608" max="3608" width="26.28515625" style="87"/>
    <col min="3609" max="3609" width="26.28515625" style="87" bestFit="1"/>
    <col min="3610" max="3839" width="26.28515625" style="87"/>
    <col min="3840" max="3840" width="9.7109375" style="87" bestFit="1" customWidth="1"/>
    <col min="3841" max="3841" width="11.5703125" style="87" bestFit="1" customWidth="1"/>
    <col min="3842" max="3842" width="8.5703125" style="87" bestFit="1" customWidth="1"/>
    <col min="3843" max="3843" width="12.42578125" style="87" bestFit="1" customWidth="1"/>
    <col min="3844" max="3844" width="17.7109375" style="87" bestFit="1" customWidth="1"/>
    <col min="3845" max="3845" width="5.5703125" style="87" bestFit="1" customWidth="1"/>
    <col min="3846" max="3846" width="10.140625" style="87" bestFit="1" customWidth="1"/>
    <col min="3847" max="3847" width="9.28515625" style="87" bestFit="1" customWidth="1"/>
    <col min="3848" max="3848" width="4.7109375" style="87" bestFit="1" customWidth="1"/>
    <col min="3849" max="3849" width="34" style="87" bestFit="1" customWidth="1"/>
    <col min="3850" max="3850" width="17.7109375" style="87" bestFit="1" customWidth="1"/>
    <col min="3851" max="3851" width="6.7109375" style="87" bestFit="1" customWidth="1"/>
    <col min="3852" max="3852" width="10.140625" style="87" bestFit="1" customWidth="1"/>
    <col min="3853" max="3853" width="9.28515625" style="87" bestFit="1" customWidth="1"/>
    <col min="3854" max="3854" width="4.7109375" style="87" bestFit="1" customWidth="1"/>
    <col min="3855" max="3855" width="21.42578125" style="87" bestFit="1" customWidth="1"/>
    <col min="3856" max="3856" width="9.7109375" style="87" bestFit="1" customWidth="1"/>
    <col min="3857" max="3857" width="13.28515625" style="87" bestFit="1" customWidth="1"/>
    <col min="3858" max="3858" width="9.7109375" style="87" bestFit="1" customWidth="1"/>
    <col min="3859" max="3859" width="11.5703125" style="87" bestFit="1" customWidth="1"/>
    <col min="3860" max="3860" width="15.28515625" style="87" bestFit="1" customWidth="1"/>
    <col min="3861" max="3861" width="13.140625" style="87" bestFit="1" customWidth="1"/>
    <col min="3862" max="3862" width="13.7109375" style="87" bestFit="1" customWidth="1"/>
    <col min="3863" max="3863" width="35.140625" style="87" bestFit="1" customWidth="1"/>
    <col min="3864" max="3864" width="26.28515625" style="87"/>
    <col min="3865" max="3865" width="26.28515625" style="87" bestFit="1"/>
    <col min="3866" max="4095" width="26.28515625" style="87"/>
    <col min="4096" max="4096" width="9.7109375" style="87" bestFit="1" customWidth="1"/>
    <col min="4097" max="4097" width="11.5703125" style="87" bestFit="1" customWidth="1"/>
    <col min="4098" max="4098" width="8.5703125" style="87" bestFit="1" customWidth="1"/>
    <col min="4099" max="4099" width="12.42578125" style="87" bestFit="1" customWidth="1"/>
    <col min="4100" max="4100" width="17.7109375" style="87" bestFit="1" customWidth="1"/>
    <col min="4101" max="4101" width="5.5703125" style="87" bestFit="1" customWidth="1"/>
    <col min="4102" max="4102" width="10.140625" style="87" bestFit="1" customWidth="1"/>
    <col min="4103" max="4103" width="9.28515625" style="87" bestFit="1" customWidth="1"/>
    <col min="4104" max="4104" width="4.7109375" style="87" bestFit="1" customWidth="1"/>
    <col min="4105" max="4105" width="34" style="87" bestFit="1" customWidth="1"/>
    <col min="4106" max="4106" width="17.7109375" style="87" bestFit="1" customWidth="1"/>
    <col min="4107" max="4107" width="6.7109375" style="87" bestFit="1" customWidth="1"/>
    <col min="4108" max="4108" width="10.140625" style="87" bestFit="1" customWidth="1"/>
    <col min="4109" max="4109" width="9.28515625" style="87" bestFit="1" customWidth="1"/>
    <col min="4110" max="4110" width="4.7109375" style="87" bestFit="1" customWidth="1"/>
    <col min="4111" max="4111" width="21.42578125" style="87" bestFit="1" customWidth="1"/>
    <col min="4112" max="4112" width="9.7109375" style="87" bestFit="1" customWidth="1"/>
    <col min="4113" max="4113" width="13.28515625" style="87" bestFit="1" customWidth="1"/>
    <col min="4114" max="4114" width="9.7109375" style="87" bestFit="1" customWidth="1"/>
    <col min="4115" max="4115" width="11.5703125" style="87" bestFit="1" customWidth="1"/>
    <col min="4116" max="4116" width="15.28515625" style="87" bestFit="1" customWidth="1"/>
    <col min="4117" max="4117" width="13.140625" style="87" bestFit="1" customWidth="1"/>
    <col min="4118" max="4118" width="13.7109375" style="87" bestFit="1" customWidth="1"/>
    <col min="4119" max="4119" width="35.140625" style="87" bestFit="1" customWidth="1"/>
    <col min="4120" max="4120" width="26.28515625" style="87"/>
    <col min="4121" max="4121" width="26.28515625" style="87" bestFit="1"/>
    <col min="4122" max="4351" width="26.28515625" style="87"/>
    <col min="4352" max="4352" width="9.7109375" style="87" bestFit="1" customWidth="1"/>
    <col min="4353" max="4353" width="11.5703125" style="87" bestFit="1" customWidth="1"/>
    <col min="4354" max="4354" width="8.5703125" style="87" bestFit="1" customWidth="1"/>
    <col min="4355" max="4355" width="12.42578125" style="87" bestFit="1" customWidth="1"/>
    <col min="4356" max="4356" width="17.7109375" style="87" bestFit="1" customWidth="1"/>
    <col min="4357" max="4357" width="5.5703125" style="87" bestFit="1" customWidth="1"/>
    <col min="4358" max="4358" width="10.140625" style="87" bestFit="1" customWidth="1"/>
    <col min="4359" max="4359" width="9.28515625" style="87" bestFit="1" customWidth="1"/>
    <col min="4360" max="4360" width="4.7109375" style="87" bestFit="1" customWidth="1"/>
    <col min="4361" max="4361" width="34" style="87" bestFit="1" customWidth="1"/>
    <col min="4362" max="4362" width="17.7109375" style="87" bestFit="1" customWidth="1"/>
    <col min="4363" max="4363" width="6.7109375" style="87" bestFit="1" customWidth="1"/>
    <col min="4364" max="4364" width="10.140625" style="87" bestFit="1" customWidth="1"/>
    <col min="4365" max="4365" width="9.28515625" style="87" bestFit="1" customWidth="1"/>
    <col min="4366" max="4366" width="4.7109375" style="87" bestFit="1" customWidth="1"/>
    <col min="4367" max="4367" width="21.42578125" style="87" bestFit="1" customWidth="1"/>
    <col min="4368" max="4368" width="9.7109375" style="87" bestFit="1" customWidth="1"/>
    <col min="4369" max="4369" width="13.28515625" style="87" bestFit="1" customWidth="1"/>
    <col min="4370" max="4370" width="9.7109375" style="87" bestFit="1" customWidth="1"/>
    <col min="4371" max="4371" width="11.5703125" style="87" bestFit="1" customWidth="1"/>
    <col min="4372" max="4372" width="15.28515625" style="87" bestFit="1" customWidth="1"/>
    <col min="4373" max="4373" width="13.140625" style="87" bestFit="1" customWidth="1"/>
    <col min="4374" max="4374" width="13.7109375" style="87" bestFit="1" customWidth="1"/>
    <col min="4375" max="4375" width="35.140625" style="87" bestFit="1" customWidth="1"/>
    <col min="4376" max="4376" width="26.28515625" style="87"/>
    <col min="4377" max="4377" width="26.28515625" style="87" bestFit="1"/>
    <col min="4378" max="4607" width="26.28515625" style="87"/>
    <col min="4608" max="4608" width="9.7109375" style="87" bestFit="1" customWidth="1"/>
    <col min="4609" max="4609" width="11.5703125" style="87" bestFit="1" customWidth="1"/>
    <col min="4610" max="4610" width="8.5703125" style="87" bestFit="1" customWidth="1"/>
    <col min="4611" max="4611" width="12.42578125" style="87" bestFit="1" customWidth="1"/>
    <col min="4612" max="4612" width="17.7109375" style="87" bestFit="1" customWidth="1"/>
    <col min="4613" max="4613" width="5.5703125" style="87" bestFit="1" customWidth="1"/>
    <col min="4614" max="4614" width="10.140625" style="87" bestFit="1" customWidth="1"/>
    <col min="4615" max="4615" width="9.28515625" style="87" bestFit="1" customWidth="1"/>
    <col min="4616" max="4616" width="4.7109375" style="87" bestFit="1" customWidth="1"/>
    <col min="4617" max="4617" width="34" style="87" bestFit="1" customWidth="1"/>
    <col min="4618" max="4618" width="17.7109375" style="87" bestFit="1" customWidth="1"/>
    <col min="4619" max="4619" width="6.7109375" style="87" bestFit="1" customWidth="1"/>
    <col min="4620" max="4620" width="10.140625" style="87" bestFit="1" customWidth="1"/>
    <col min="4621" max="4621" width="9.28515625" style="87" bestFit="1" customWidth="1"/>
    <col min="4622" max="4622" width="4.7109375" style="87" bestFit="1" customWidth="1"/>
    <col min="4623" max="4623" width="21.42578125" style="87" bestFit="1" customWidth="1"/>
    <col min="4624" max="4624" width="9.7109375" style="87" bestFit="1" customWidth="1"/>
    <col min="4625" max="4625" width="13.28515625" style="87" bestFit="1" customWidth="1"/>
    <col min="4626" max="4626" width="9.7109375" style="87" bestFit="1" customWidth="1"/>
    <col min="4627" max="4627" width="11.5703125" style="87" bestFit="1" customWidth="1"/>
    <col min="4628" max="4628" width="15.28515625" style="87" bestFit="1" customWidth="1"/>
    <col min="4629" max="4629" width="13.140625" style="87" bestFit="1" customWidth="1"/>
    <col min="4630" max="4630" width="13.7109375" style="87" bestFit="1" customWidth="1"/>
    <col min="4631" max="4631" width="35.140625" style="87" bestFit="1" customWidth="1"/>
    <col min="4632" max="4632" width="26.28515625" style="87"/>
    <col min="4633" max="4633" width="26.28515625" style="87" bestFit="1"/>
    <col min="4634" max="4863" width="26.28515625" style="87"/>
    <col min="4864" max="4864" width="9.7109375" style="87" bestFit="1" customWidth="1"/>
    <col min="4865" max="4865" width="11.5703125" style="87" bestFit="1" customWidth="1"/>
    <col min="4866" max="4866" width="8.5703125" style="87" bestFit="1" customWidth="1"/>
    <col min="4867" max="4867" width="12.42578125" style="87" bestFit="1" customWidth="1"/>
    <col min="4868" max="4868" width="17.7109375" style="87" bestFit="1" customWidth="1"/>
    <col min="4869" max="4869" width="5.5703125" style="87" bestFit="1" customWidth="1"/>
    <col min="4870" max="4870" width="10.140625" style="87" bestFit="1" customWidth="1"/>
    <col min="4871" max="4871" width="9.28515625" style="87" bestFit="1" customWidth="1"/>
    <col min="4872" max="4872" width="4.7109375" style="87" bestFit="1" customWidth="1"/>
    <col min="4873" max="4873" width="34" style="87" bestFit="1" customWidth="1"/>
    <col min="4874" max="4874" width="17.7109375" style="87" bestFit="1" customWidth="1"/>
    <col min="4875" max="4875" width="6.7109375" style="87" bestFit="1" customWidth="1"/>
    <col min="4876" max="4876" width="10.140625" style="87" bestFit="1" customWidth="1"/>
    <col min="4877" max="4877" width="9.28515625" style="87" bestFit="1" customWidth="1"/>
    <col min="4878" max="4878" width="4.7109375" style="87" bestFit="1" customWidth="1"/>
    <col min="4879" max="4879" width="21.42578125" style="87" bestFit="1" customWidth="1"/>
    <col min="4880" max="4880" width="9.7109375" style="87" bestFit="1" customWidth="1"/>
    <col min="4881" max="4881" width="13.28515625" style="87" bestFit="1" customWidth="1"/>
    <col min="4882" max="4882" width="9.7109375" style="87" bestFit="1" customWidth="1"/>
    <col min="4883" max="4883" width="11.5703125" style="87" bestFit="1" customWidth="1"/>
    <col min="4884" max="4884" width="15.28515625" style="87" bestFit="1" customWidth="1"/>
    <col min="4885" max="4885" width="13.140625" style="87" bestFit="1" customWidth="1"/>
    <col min="4886" max="4886" width="13.7109375" style="87" bestFit="1" customWidth="1"/>
    <col min="4887" max="4887" width="35.140625" style="87" bestFit="1" customWidth="1"/>
    <col min="4888" max="4888" width="26.28515625" style="87"/>
    <col min="4889" max="4889" width="26.28515625" style="87" bestFit="1"/>
    <col min="4890" max="5119" width="26.28515625" style="87"/>
    <col min="5120" max="5120" width="9.7109375" style="87" bestFit="1" customWidth="1"/>
    <col min="5121" max="5121" width="11.5703125" style="87" bestFit="1" customWidth="1"/>
    <col min="5122" max="5122" width="8.5703125" style="87" bestFit="1" customWidth="1"/>
    <col min="5123" max="5123" width="12.42578125" style="87" bestFit="1" customWidth="1"/>
    <col min="5124" max="5124" width="17.7109375" style="87" bestFit="1" customWidth="1"/>
    <col min="5125" max="5125" width="5.5703125" style="87" bestFit="1" customWidth="1"/>
    <col min="5126" max="5126" width="10.140625" style="87" bestFit="1" customWidth="1"/>
    <col min="5127" max="5127" width="9.28515625" style="87" bestFit="1" customWidth="1"/>
    <col min="5128" max="5128" width="4.7109375" style="87" bestFit="1" customWidth="1"/>
    <col min="5129" max="5129" width="34" style="87" bestFit="1" customWidth="1"/>
    <col min="5130" max="5130" width="17.7109375" style="87" bestFit="1" customWidth="1"/>
    <col min="5131" max="5131" width="6.7109375" style="87" bestFit="1" customWidth="1"/>
    <col min="5132" max="5132" width="10.140625" style="87" bestFit="1" customWidth="1"/>
    <col min="5133" max="5133" width="9.28515625" style="87" bestFit="1" customWidth="1"/>
    <col min="5134" max="5134" width="4.7109375" style="87" bestFit="1" customWidth="1"/>
    <col min="5135" max="5135" width="21.42578125" style="87" bestFit="1" customWidth="1"/>
    <col min="5136" max="5136" width="9.7109375" style="87" bestFit="1" customWidth="1"/>
    <col min="5137" max="5137" width="13.28515625" style="87" bestFit="1" customWidth="1"/>
    <col min="5138" max="5138" width="9.7109375" style="87" bestFit="1" customWidth="1"/>
    <col min="5139" max="5139" width="11.5703125" style="87" bestFit="1" customWidth="1"/>
    <col min="5140" max="5140" width="15.28515625" style="87" bestFit="1" customWidth="1"/>
    <col min="5141" max="5141" width="13.140625" style="87" bestFit="1" customWidth="1"/>
    <col min="5142" max="5142" width="13.7109375" style="87" bestFit="1" customWidth="1"/>
    <col min="5143" max="5143" width="35.140625" style="87" bestFit="1" customWidth="1"/>
    <col min="5144" max="5144" width="26.28515625" style="87"/>
    <col min="5145" max="5145" width="26.28515625" style="87" bestFit="1"/>
    <col min="5146" max="5375" width="26.28515625" style="87"/>
    <col min="5376" max="5376" width="9.7109375" style="87" bestFit="1" customWidth="1"/>
    <col min="5377" max="5377" width="11.5703125" style="87" bestFit="1" customWidth="1"/>
    <col min="5378" max="5378" width="8.5703125" style="87" bestFit="1" customWidth="1"/>
    <col min="5379" max="5379" width="12.42578125" style="87" bestFit="1" customWidth="1"/>
    <col min="5380" max="5380" width="17.7109375" style="87" bestFit="1" customWidth="1"/>
    <col min="5381" max="5381" width="5.5703125" style="87" bestFit="1" customWidth="1"/>
    <col min="5382" max="5382" width="10.140625" style="87" bestFit="1" customWidth="1"/>
    <col min="5383" max="5383" width="9.28515625" style="87" bestFit="1" customWidth="1"/>
    <col min="5384" max="5384" width="4.7109375" style="87" bestFit="1" customWidth="1"/>
    <col min="5385" max="5385" width="34" style="87" bestFit="1" customWidth="1"/>
    <col min="5386" max="5386" width="17.7109375" style="87" bestFit="1" customWidth="1"/>
    <col min="5387" max="5387" width="6.7109375" style="87" bestFit="1" customWidth="1"/>
    <col min="5388" max="5388" width="10.140625" style="87" bestFit="1" customWidth="1"/>
    <col min="5389" max="5389" width="9.28515625" style="87" bestFit="1" customWidth="1"/>
    <col min="5390" max="5390" width="4.7109375" style="87" bestFit="1" customWidth="1"/>
    <col min="5391" max="5391" width="21.42578125" style="87" bestFit="1" customWidth="1"/>
    <col min="5392" max="5392" width="9.7109375" style="87" bestFit="1" customWidth="1"/>
    <col min="5393" max="5393" width="13.28515625" style="87" bestFit="1" customWidth="1"/>
    <col min="5394" max="5394" width="9.7109375" style="87" bestFit="1" customWidth="1"/>
    <col min="5395" max="5395" width="11.5703125" style="87" bestFit="1" customWidth="1"/>
    <col min="5396" max="5396" width="15.28515625" style="87" bestFit="1" customWidth="1"/>
    <col min="5397" max="5397" width="13.140625" style="87" bestFit="1" customWidth="1"/>
    <col min="5398" max="5398" width="13.7109375" style="87" bestFit="1" customWidth="1"/>
    <col min="5399" max="5399" width="35.140625" style="87" bestFit="1" customWidth="1"/>
    <col min="5400" max="5400" width="26.28515625" style="87"/>
    <col min="5401" max="5401" width="26.28515625" style="87" bestFit="1"/>
    <col min="5402" max="5631" width="26.28515625" style="87"/>
    <col min="5632" max="5632" width="9.7109375" style="87" bestFit="1" customWidth="1"/>
    <col min="5633" max="5633" width="11.5703125" style="87" bestFit="1" customWidth="1"/>
    <col min="5634" max="5634" width="8.5703125" style="87" bestFit="1" customWidth="1"/>
    <col min="5635" max="5635" width="12.42578125" style="87" bestFit="1" customWidth="1"/>
    <col min="5636" max="5636" width="17.7109375" style="87" bestFit="1" customWidth="1"/>
    <col min="5637" max="5637" width="5.5703125" style="87" bestFit="1" customWidth="1"/>
    <col min="5638" max="5638" width="10.140625" style="87" bestFit="1" customWidth="1"/>
    <col min="5639" max="5639" width="9.28515625" style="87" bestFit="1" customWidth="1"/>
    <col min="5640" max="5640" width="4.7109375" style="87" bestFit="1" customWidth="1"/>
    <col min="5641" max="5641" width="34" style="87" bestFit="1" customWidth="1"/>
    <col min="5642" max="5642" width="17.7109375" style="87" bestFit="1" customWidth="1"/>
    <col min="5643" max="5643" width="6.7109375" style="87" bestFit="1" customWidth="1"/>
    <col min="5644" max="5644" width="10.140625" style="87" bestFit="1" customWidth="1"/>
    <col min="5645" max="5645" width="9.28515625" style="87" bestFit="1" customWidth="1"/>
    <col min="5646" max="5646" width="4.7109375" style="87" bestFit="1" customWidth="1"/>
    <col min="5647" max="5647" width="21.42578125" style="87" bestFit="1" customWidth="1"/>
    <col min="5648" max="5648" width="9.7109375" style="87" bestFit="1" customWidth="1"/>
    <col min="5649" max="5649" width="13.28515625" style="87" bestFit="1" customWidth="1"/>
    <col min="5650" max="5650" width="9.7109375" style="87" bestFit="1" customWidth="1"/>
    <col min="5651" max="5651" width="11.5703125" style="87" bestFit="1" customWidth="1"/>
    <col min="5652" max="5652" width="15.28515625" style="87" bestFit="1" customWidth="1"/>
    <col min="5653" max="5653" width="13.140625" style="87" bestFit="1" customWidth="1"/>
    <col min="5654" max="5654" width="13.7109375" style="87" bestFit="1" customWidth="1"/>
    <col min="5655" max="5655" width="35.140625" style="87" bestFit="1" customWidth="1"/>
    <col min="5656" max="5656" width="26.28515625" style="87"/>
    <col min="5657" max="5657" width="26.28515625" style="87" bestFit="1"/>
    <col min="5658" max="5887" width="26.28515625" style="87"/>
    <col min="5888" max="5888" width="9.7109375" style="87" bestFit="1" customWidth="1"/>
    <col min="5889" max="5889" width="11.5703125" style="87" bestFit="1" customWidth="1"/>
    <col min="5890" max="5890" width="8.5703125" style="87" bestFit="1" customWidth="1"/>
    <col min="5891" max="5891" width="12.42578125" style="87" bestFit="1" customWidth="1"/>
    <col min="5892" max="5892" width="17.7109375" style="87" bestFit="1" customWidth="1"/>
    <col min="5893" max="5893" width="5.5703125" style="87" bestFit="1" customWidth="1"/>
    <col min="5894" max="5894" width="10.140625" style="87" bestFit="1" customWidth="1"/>
    <col min="5895" max="5895" width="9.28515625" style="87" bestFit="1" customWidth="1"/>
    <col min="5896" max="5896" width="4.7109375" style="87" bestFit="1" customWidth="1"/>
    <col min="5897" max="5897" width="34" style="87" bestFit="1" customWidth="1"/>
    <col min="5898" max="5898" width="17.7109375" style="87" bestFit="1" customWidth="1"/>
    <col min="5899" max="5899" width="6.7109375" style="87" bestFit="1" customWidth="1"/>
    <col min="5900" max="5900" width="10.140625" style="87" bestFit="1" customWidth="1"/>
    <col min="5901" max="5901" width="9.28515625" style="87" bestFit="1" customWidth="1"/>
    <col min="5902" max="5902" width="4.7109375" style="87" bestFit="1" customWidth="1"/>
    <col min="5903" max="5903" width="21.42578125" style="87" bestFit="1" customWidth="1"/>
    <col min="5904" max="5904" width="9.7109375" style="87" bestFit="1" customWidth="1"/>
    <col min="5905" max="5905" width="13.28515625" style="87" bestFit="1" customWidth="1"/>
    <col min="5906" max="5906" width="9.7109375" style="87" bestFit="1" customWidth="1"/>
    <col min="5907" max="5907" width="11.5703125" style="87" bestFit="1" customWidth="1"/>
    <col min="5908" max="5908" width="15.28515625" style="87" bestFit="1" customWidth="1"/>
    <col min="5909" max="5909" width="13.140625" style="87" bestFit="1" customWidth="1"/>
    <col min="5910" max="5910" width="13.7109375" style="87" bestFit="1" customWidth="1"/>
    <col min="5911" max="5911" width="35.140625" style="87" bestFit="1" customWidth="1"/>
    <col min="5912" max="5912" width="26.28515625" style="87"/>
    <col min="5913" max="5913" width="26.28515625" style="87" bestFit="1"/>
    <col min="5914" max="6143" width="26.28515625" style="87"/>
    <col min="6144" max="6144" width="9.7109375" style="87" bestFit="1" customWidth="1"/>
    <col min="6145" max="6145" width="11.5703125" style="87" bestFit="1" customWidth="1"/>
    <col min="6146" max="6146" width="8.5703125" style="87" bestFit="1" customWidth="1"/>
    <col min="6147" max="6147" width="12.42578125" style="87" bestFit="1" customWidth="1"/>
    <col min="6148" max="6148" width="17.7109375" style="87" bestFit="1" customWidth="1"/>
    <col min="6149" max="6149" width="5.5703125" style="87" bestFit="1" customWidth="1"/>
    <col min="6150" max="6150" width="10.140625" style="87" bestFit="1" customWidth="1"/>
    <col min="6151" max="6151" width="9.28515625" style="87" bestFit="1" customWidth="1"/>
    <col min="6152" max="6152" width="4.7109375" style="87" bestFit="1" customWidth="1"/>
    <col min="6153" max="6153" width="34" style="87" bestFit="1" customWidth="1"/>
    <col min="6154" max="6154" width="17.7109375" style="87" bestFit="1" customWidth="1"/>
    <col min="6155" max="6155" width="6.7109375" style="87" bestFit="1" customWidth="1"/>
    <col min="6156" max="6156" width="10.140625" style="87" bestFit="1" customWidth="1"/>
    <col min="6157" max="6157" width="9.28515625" style="87" bestFit="1" customWidth="1"/>
    <col min="6158" max="6158" width="4.7109375" style="87" bestFit="1" customWidth="1"/>
    <col min="6159" max="6159" width="21.42578125" style="87" bestFit="1" customWidth="1"/>
    <col min="6160" max="6160" width="9.7109375" style="87" bestFit="1" customWidth="1"/>
    <col min="6161" max="6161" width="13.28515625" style="87" bestFit="1" customWidth="1"/>
    <col min="6162" max="6162" width="9.7109375" style="87" bestFit="1" customWidth="1"/>
    <col min="6163" max="6163" width="11.5703125" style="87" bestFit="1" customWidth="1"/>
    <col min="6164" max="6164" width="15.28515625" style="87" bestFit="1" customWidth="1"/>
    <col min="6165" max="6165" width="13.140625" style="87" bestFit="1" customWidth="1"/>
    <col min="6166" max="6166" width="13.7109375" style="87" bestFit="1" customWidth="1"/>
    <col min="6167" max="6167" width="35.140625" style="87" bestFit="1" customWidth="1"/>
    <col min="6168" max="6168" width="26.28515625" style="87"/>
    <col min="6169" max="6169" width="26.28515625" style="87" bestFit="1"/>
    <col min="6170" max="6399" width="26.28515625" style="87"/>
    <col min="6400" max="6400" width="9.7109375" style="87" bestFit="1" customWidth="1"/>
    <col min="6401" max="6401" width="11.5703125" style="87" bestFit="1" customWidth="1"/>
    <col min="6402" max="6402" width="8.5703125" style="87" bestFit="1" customWidth="1"/>
    <col min="6403" max="6403" width="12.42578125" style="87" bestFit="1" customWidth="1"/>
    <col min="6404" max="6404" width="17.7109375" style="87" bestFit="1" customWidth="1"/>
    <col min="6405" max="6405" width="5.5703125" style="87" bestFit="1" customWidth="1"/>
    <col min="6406" max="6406" width="10.140625" style="87" bestFit="1" customWidth="1"/>
    <col min="6407" max="6407" width="9.28515625" style="87" bestFit="1" customWidth="1"/>
    <col min="6408" max="6408" width="4.7109375" style="87" bestFit="1" customWidth="1"/>
    <col min="6409" max="6409" width="34" style="87" bestFit="1" customWidth="1"/>
    <col min="6410" max="6410" width="17.7109375" style="87" bestFit="1" customWidth="1"/>
    <col min="6411" max="6411" width="6.7109375" style="87" bestFit="1" customWidth="1"/>
    <col min="6412" max="6412" width="10.140625" style="87" bestFit="1" customWidth="1"/>
    <col min="6413" max="6413" width="9.28515625" style="87" bestFit="1" customWidth="1"/>
    <col min="6414" max="6414" width="4.7109375" style="87" bestFit="1" customWidth="1"/>
    <col min="6415" max="6415" width="21.42578125" style="87" bestFit="1" customWidth="1"/>
    <col min="6416" max="6416" width="9.7109375" style="87" bestFit="1" customWidth="1"/>
    <col min="6417" max="6417" width="13.28515625" style="87" bestFit="1" customWidth="1"/>
    <col min="6418" max="6418" width="9.7109375" style="87" bestFit="1" customWidth="1"/>
    <col min="6419" max="6419" width="11.5703125" style="87" bestFit="1" customWidth="1"/>
    <col min="6420" max="6420" width="15.28515625" style="87" bestFit="1" customWidth="1"/>
    <col min="6421" max="6421" width="13.140625" style="87" bestFit="1" customWidth="1"/>
    <col min="6422" max="6422" width="13.7109375" style="87" bestFit="1" customWidth="1"/>
    <col min="6423" max="6423" width="35.140625" style="87" bestFit="1" customWidth="1"/>
    <col min="6424" max="6424" width="26.28515625" style="87"/>
    <col min="6425" max="6425" width="26.28515625" style="87" bestFit="1"/>
    <col min="6426" max="6655" width="26.28515625" style="87"/>
    <col min="6656" max="6656" width="9.7109375" style="87" bestFit="1" customWidth="1"/>
    <col min="6657" max="6657" width="11.5703125" style="87" bestFit="1" customWidth="1"/>
    <col min="6658" max="6658" width="8.5703125" style="87" bestFit="1" customWidth="1"/>
    <col min="6659" max="6659" width="12.42578125" style="87" bestFit="1" customWidth="1"/>
    <col min="6660" max="6660" width="17.7109375" style="87" bestFit="1" customWidth="1"/>
    <col min="6661" max="6661" width="5.5703125" style="87" bestFit="1" customWidth="1"/>
    <col min="6662" max="6662" width="10.140625" style="87" bestFit="1" customWidth="1"/>
    <col min="6663" max="6663" width="9.28515625" style="87" bestFit="1" customWidth="1"/>
    <col min="6664" max="6664" width="4.7109375" style="87" bestFit="1" customWidth="1"/>
    <col min="6665" max="6665" width="34" style="87" bestFit="1" customWidth="1"/>
    <col min="6666" max="6666" width="17.7109375" style="87" bestFit="1" customWidth="1"/>
    <col min="6667" max="6667" width="6.7109375" style="87" bestFit="1" customWidth="1"/>
    <col min="6668" max="6668" width="10.140625" style="87" bestFit="1" customWidth="1"/>
    <col min="6669" max="6669" width="9.28515625" style="87" bestFit="1" customWidth="1"/>
    <col min="6670" max="6670" width="4.7109375" style="87" bestFit="1" customWidth="1"/>
    <col min="6671" max="6671" width="21.42578125" style="87" bestFit="1" customWidth="1"/>
    <col min="6672" max="6672" width="9.7109375" style="87" bestFit="1" customWidth="1"/>
    <col min="6673" max="6673" width="13.28515625" style="87" bestFit="1" customWidth="1"/>
    <col min="6674" max="6674" width="9.7109375" style="87" bestFit="1" customWidth="1"/>
    <col min="6675" max="6675" width="11.5703125" style="87" bestFit="1" customWidth="1"/>
    <col min="6676" max="6676" width="15.28515625" style="87" bestFit="1" customWidth="1"/>
    <col min="6677" max="6677" width="13.140625" style="87" bestFit="1" customWidth="1"/>
    <col min="6678" max="6678" width="13.7109375" style="87" bestFit="1" customWidth="1"/>
    <col min="6679" max="6679" width="35.140625" style="87" bestFit="1" customWidth="1"/>
    <col min="6680" max="6680" width="26.28515625" style="87"/>
    <col min="6681" max="6681" width="26.28515625" style="87" bestFit="1"/>
    <col min="6682" max="6911" width="26.28515625" style="87"/>
    <col min="6912" max="6912" width="9.7109375" style="87" bestFit="1" customWidth="1"/>
    <col min="6913" max="6913" width="11.5703125" style="87" bestFit="1" customWidth="1"/>
    <col min="6914" max="6914" width="8.5703125" style="87" bestFit="1" customWidth="1"/>
    <col min="6915" max="6915" width="12.42578125" style="87" bestFit="1" customWidth="1"/>
    <col min="6916" max="6916" width="17.7109375" style="87" bestFit="1" customWidth="1"/>
    <col min="6917" max="6917" width="5.5703125" style="87" bestFit="1" customWidth="1"/>
    <col min="6918" max="6918" width="10.140625" style="87" bestFit="1" customWidth="1"/>
    <col min="6919" max="6919" width="9.28515625" style="87" bestFit="1" customWidth="1"/>
    <col min="6920" max="6920" width="4.7109375" style="87" bestFit="1" customWidth="1"/>
    <col min="6921" max="6921" width="34" style="87" bestFit="1" customWidth="1"/>
    <col min="6922" max="6922" width="17.7109375" style="87" bestFit="1" customWidth="1"/>
    <col min="6923" max="6923" width="6.7109375" style="87" bestFit="1" customWidth="1"/>
    <col min="6924" max="6924" width="10.140625" style="87" bestFit="1" customWidth="1"/>
    <col min="6925" max="6925" width="9.28515625" style="87" bestFit="1" customWidth="1"/>
    <col min="6926" max="6926" width="4.7109375" style="87" bestFit="1" customWidth="1"/>
    <col min="6927" max="6927" width="21.42578125" style="87" bestFit="1" customWidth="1"/>
    <col min="6928" max="6928" width="9.7109375" style="87" bestFit="1" customWidth="1"/>
    <col min="6929" max="6929" width="13.28515625" style="87" bestFit="1" customWidth="1"/>
    <col min="6930" max="6930" width="9.7109375" style="87" bestFit="1" customWidth="1"/>
    <col min="6931" max="6931" width="11.5703125" style="87" bestFit="1" customWidth="1"/>
    <col min="6932" max="6932" width="15.28515625" style="87" bestFit="1" customWidth="1"/>
    <col min="6933" max="6933" width="13.140625" style="87" bestFit="1" customWidth="1"/>
    <col min="6934" max="6934" width="13.7109375" style="87" bestFit="1" customWidth="1"/>
    <col min="6935" max="6935" width="35.140625" style="87" bestFit="1" customWidth="1"/>
    <col min="6936" max="6936" width="26.28515625" style="87"/>
    <col min="6937" max="6937" width="26.28515625" style="87" bestFit="1"/>
    <col min="6938" max="7167" width="26.28515625" style="87"/>
    <col min="7168" max="7168" width="9.7109375" style="87" bestFit="1" customWidth="1"/>
    <col min="7169" max="7169" width="11.5703125" style="87" bestFit="1" customWidth="1"/>
    <col min="7170" max="7170" width="8.5703125" style="87" bestFit="1" customWidth="1"/>
    <col min="7171" max="7171" width="12.42578125" style="87" bestFit="1" customWidth="1"/>
    <col min="7172" max="7172" width="17.7109375" style="87" bestFit="1" customWidth="1"/>
    <col min="7173" max="7173" width="5.5703125" style="87" bestFit="1" customWidth="1"/>
    <col min="7174" max="7174" width="10.140625" style="87" bestFit="1" customWidth="1"/>
    <col min="7175" max="7175" width="9.28515625" style="87" bestFit="1" customWidth="1"/>
    <col min="7176" max="7176" width="4.7109375" style="87" bestFit="1" customWidth="1"/>
    <col min="7177" max="7177" width="34" style="87" bestFit="1" customWidth="1"/>
    <col min="7178" max="7178" width="17.7109375" style="87" bestFit="1" customWidth="1"/>
    <col min="7179" max="7179" width="6.7109375" style="87" bestFit="1" customWidth="1"/>
    <col min="7180" max="7180" width="10.140625" style="87" bestFit="1" customWidth="1"/>
    <col min="7181" max="7181" width="9.28515625" style="87" bestFit="1" customWidth="1"/>
    <col min="7182" max="7182" width="4.7109375" style="87" bestFit="1" customWidth="1"/>
    <col min="7183" max="7183" width="21.42578125" style="87" bestFit="1" customWidth="1"/>
    <col min="7184" max="7184" width="9.7109375" style="87" bestFit="1" customWidth="1"/>
    <col min="7185" max="7185" width="13.28515625" style="87" bestFit="1" customWidth="1"/>
    <col min="7186" max="7186" width="9.7109375" style="87" bestFit="1" customWidth="1"/>
    <col min="7187" max="7187" width="11.5703125" style="87" bestFit="1" customWidth="1"/>
    <col min="7188" max="7188" width="15.28515625" style="87" bestFit="1" customWidth="1"/>
    <col min="7189" max="7189" width="13.140625" style="87" bestFit="1" customWidth="1"/>
    <col min="7190" max="7190" width="13.7109375" style="87" bestFit="1" customWidth="1"/>
    <col min="7191" max="7191" width="35.140625" style="87" bestFit="1" customWidth="1"/>
    <col min="7192" max="7192" width="26.28515625" style="87"/>
    <col min="7193" max="7193" width="26.28515625" style="87" bestFit="1"/>
    <col min="7194" max="7423" width="26.28515625" style="87"/>
    <col min="7424" max="7424" width="9.7109375" style="87" bestFit="1" customWidth="1"/>
    <col min="7425" max="7425" width="11.5703125" style="87" bestFit="1" customWidth="1"/>
    <col min="7426" max="7426" width="8.5703125" style="87" bestFit="1" customWidth="1"/>
    <col min="7427" max="7427" width="12.42578125" style="87" bestFit="1" customWidth="1"/>
    <col min="7428" max="7428" width="17.7109375" style="87" bestFit="1" customWidth="1"/>
    <col min="7429" max="7429" width="5.5703125" style="87" bestFit="1" customWidth="1"/>
    <col min="7430" max="7430" width="10.140625" style="87" bestFit="1" customWidth="1"/>
    <col min="7431" max="7431" width="9.28515625" style="87" bestFit="1" customWidth="1"/>
    <col min="7432" max="7432" width="4.7109375" style="87" bestFit="1" customWidth="1"/>
    <col min="7433" max="7433" width="34" style="87" bestFit="1" customWidth="1"/>
    <col min="7434" max="7434" width="17.7109375" style="87" bestFit="1" customWidth="1"/>
    <col min="7435" max="7435" width="6.7109375" style="87" bestFit="1" customWidth="1"/>
    <col min="7436" max="7436" width="10.140625" style="87" bestFit="1" customWidth="1"/>
    <col min="7437" max="7437" width="9.28515625" style="87" bestFit="1" customWidth="1"/>
    <col min="7438" max="7438" width="4.7109375" style="87" bestFit="1" customWidth="1"/>
    <col min="7439" max="7439" width="21.42578125" style="87" bestFit="1" customWidth="1"/>
    <col min="7440" max="7440" width="9.7109375" style="87" bestFit="1" customWidth="1"/>
    <col min="7441" max="7441" width="13.28515625" style="87" bestFit="1" customWidth="1"/>
    <col min="7442" max="7442" width="9.7109375" style="87" bestFit="1" customWidth="1"/>
    <col min="7443" max="7443" width="11.5703125" style="87" bestFit="1" customWidth="1"/>
    <col min="7444" max="7444" width="15.28515625" style="87" bestFit="1" customWidth="1"/>
    <col min="7445" max="7445" width="13.140625" style="87" bestFit="1" customWidth="1"/>
    <col min="7446" max="7446" width="13.7109375" style="87" bestFit="1" customWidth="1"/>
    <col min="7447" max="7447" width="35.140625" style="87" bestFit="1" customWidth="1"/>
    <col min="7448" max="7448" width="26.28515625" style="87"/>
    <col min="7449" max="7449" width="26.28515625" style="87" bestFit="1"/>
    <col min="7450" max="7679" width="26.28515625" style="87"/>
    <col min="7680" max="7680" width="9.7109375" style="87" bestFit="1" customWidth="1"/>
    <col min="7681" max="7681" width="11.5703125" style="87" bestFit="1" customWidth="1"/>
    <col min="7682" max="7682" width="8.5703125" style="87" bestFit="1" customWidth="1"/>
    <col min="7683" max="7683" width="12.42578125" style="87" bestFit="1" customWidth="1"/>
    <col min="7684" max="7684" width="17.7109375" style="87" bestFit="1" customWidth="1"/>
    <col min="7685" max="7685" width="5.5703125" style="87" bestFit="1" customWidth="1"/>
    <col min="7686" max="7686" width="10.140625" style="87" bestFit="1" customWidth="1"/>
    <col min="7687" max="7687" width="9.28515625" style="87" bestFit="1" customWidth="1"/>
    <col min="7688" max="7688" width="4.7109375" style="87" bestFit="1" customWidth="1"/>
    <col min="7689" max="7689" width="34" style="87" bestFit="1" customWidth="1"/>
    <col min="7690" max="7690" width="17.7109375" style="87" bestFit="1" customWidth="1"/>
    <col min="7691" max="7691" width="6.7109375" style="87" bestFit="1" customWidth="1"/>
    <col min="7692" max="7692" width="10.140625" style="87" bestFit="1" customWidth="1"/>
    <col min="7693" max="7693" width="9.28515625" style="87" bestFit="1" customWidth="1"/>
    <col min="7694" max="7694" width="4.7109375" style="87" bestFit="1" customWidth="1"/>
    <col min="7695" max="7695" width="21.42578125" style="87" bestFit="1" customWidth="1"/>
    <col min="7696" max="7696" width="9.7109375" style="87" bestFit="1" customWidth="1"/>
    <col min="7697" max="7697" width="13.28515625" style="87" bestFit="1" customWidth="1"/>
    <col min="7698" max="7698" width="9.7109375" style="87" bestFit="1" customWidth="1"/>
    <col min="7699" max="7699" width="11.5703125" style="87" bestFit="1" customWidth="1"/>
    <col min="7700" max="7700" width="15.28515625" style="87" bestFit="1" customWidth="1"/>
    <col min="7701" max="7701" width="13.140625" style="87" bestFit="1" customWidth="1"/>
    <col min="7702" max="7702" width="13.7109375" style="87" bestFit="1" customWidth="1"/>
    <col min="7703" max="7703" width="35.140625" style="87" bestFit="1" customWidth="1"/>
    <col min="7704" max="7704" width="26.28515625" style="87"/>
    <col min="7705" max="7705" width="26.28515625" style="87" bestFit="1"/>
    <col min="7706" max="7935" width="26.28515625" style="87"/>
    <col min="7936" max="7936" width="9.7109375" style="87" bestFit="1" customWidth="1"/>
    <col min="7937" max="7937" width="11.5703125" style="87" bestFit="1" customWidth="1"/>
    <col min="7938" max="7938" width="8.5703125" style="87" bestFit="1" customWidth="1"/>
    <col min="7939" max="7939" width="12.42578125" style="87" bestFit="1" customWidth="1"/>
    <col min="7940" max="7940" width="17.7109375" style="87" bestFit="1" customWidth="1"/>
    <col min="7941" max="7941" width="5.5703125" style="87" bestFit="1" customWidth="1"/>
    <col min="7942" max="7942" width="10.140625" style="87" bestFit="1" customWidth="1"/>
    <col min="7943" max="7943" width="9.28515625" style="87" bestFit="1" customWidth="1"/>
    <col min="7944" max="7944" width="4.7109375" style="87" bestFit="1" customWidth="1"/>
    <col min="7945" max="7945" width="34" style="87" bestFit="1" customWidth="1"/>
    <col min="7946" max="7946" width="17.7109375" style="87" bestFit="1" customWidth="1"/>
    <col min="7947" max="7947" width="6.7109375" style="87" bestFit="1" customWidth="1"/>
    <col min="7948" max="7948" width="10.140625" style="87" bestFit="1" customWidth="1"/>
    <col min="7949" max="7949" width="9.28515625" style="87" bestFit="1" customWidth="1"/>
    <col min="7950" max="7950" width="4.7109375" style="87" bestFit="1" customWidth="1"/>
    <col min="7951" max="7951" width="21.42578125" style="87" bestFit="1" customWidth="1"/>
    <col min="7952" max="7952" width="9.7109375" style="87" bestFit="1" customWidth="1"/>
    <col min="7953" max="7953" width="13.28515625" style="87" bestFit="1" customWidth="1"/>
    <col min="7954" max="7954" width="9.7109375" style="87" bestFit="1" customWidth="1"/>
    <col min="7955" max="7955" width="11.5703125" style="87" bestFit="1" customWidth="1"/>
    <col min="7956" max="7956" width="15.28515625" style="87" bestFit="1" customWidth="1"/>
    <col min="7957" max="7957" width="13.140625" style="87" bestFit="1" customWidth="1"/>
    <col min="7958" max="7958" width="13.7109375" style="87" bestFit="1" customWidth="1"/>
    <col min="7959" max="7959" width="35.140625" style="87" bestFit="1" customWidth="1"/>
    <col min="7960" max="7960" width="26.28515625" style="87"/>
    <col min="7961" max="7961" width="26.28515625" style="87" bestFit="1"/>
    <col min="7962" max="8191" width="26.28515625" style="87"/>
    <col min="8192" max="8192" width="9.7109375" style="87" bestFit="1" customWidth="1"/>
    <col min="8193" max="8193" width="11.5703125" style="87" bestFit="1" customWidth="1"/>
    <col min="8194" max="8194" width="8.5703125" style="87" bestFit="1" customWidth="1"/>
    <col min="8195" max="8195" width="12.42578125" style="87" bestFit="1" customWidth="1"/>
    <col min="8196" max="8196" width="17.7109375" style="87" bestFit="1" customWidth="1"/>
    <col min="8197" max="8197" width="5.5703125" style="87" bestFit="1" customWidth="1"/>
    <col min="8198" max="8198" width="10.140625" style="87" bestFit="1" customWidth="1"/>
    <col min="8199" max="8199" width="9.28515625" style="87" bestFit="1" customWidth="1"/>
    <col min="8200" max="8200" width="4.7109375" style="87" bestFit="1" customWidth="1"/>
    <col min="8201" max="8201" width="34" style="87" bestFit="1" customWidth="1"/>
    <col min="8202" max="8202" width="17.7109375" style="87" bestFit="1" customWidth="1"/>
    <col min="8203" max="8203" width="6.7109375" style="87" bestFit="1" customWidth="1"/>
    <col min="8204" max="8204" width="10.140625" style="87" bestFit="1" customWidth="1"/>
    <col min="8205" max="8205" width="9.28515625" style="87" bestFit="1" customWidth="1"/>
    <col min="8206" max="8206" width="4.7109375" style="87" bestFit="1" customWidth="1"/>
    <col min="8207" max="8207" width="21.42578125" style="87" bestFit="1" customWidth="1"/>
    <col min="8208" max="8208" width="9.7109375" style="87" bestFit="1" customWidth="1"/>
    <col min="8209" max="8209" width="13.28515625" style="87" bestFit="1" customWidth="1"/>
    <col min="8210" max="8210" width="9.7109375" style="87" bestFit="1" customWidth="1"/>
    <col min="8211" max="8211" width="11.5703125" style="87" bestFit="1" customWidth="1"/>
    <col min="8212" max="8212" width="15.28515625" style="87" bestFit="1" customWidth="1"/>
    <col min="8213" max="8213" width="13.140625" style="87" bestFit="1" customWidth="1"/>
    <col min="8214" max="8214" width="13.7109375" style="87" bestFit="1" customWidth="1"/>
    <col min="8215" max="8215" width="35.140625" style="87" bestFit="1" customWidth="1"/>
    <col min="8216" max="8216" width="26.28515625" style="87"/>
    <col min="8217" max="8217" width="26.28515625" style="87" bestFit="1"/>
    <col min="8218" max="8447" width="26.28515625" style="87"/>
    <col min="8448" max="8448" width="9.7109375" style="87" bestFit="1" customWidth="1"/>
    <col min="8449" max="8449" width="11.5703125" style="87" bestFit="1" customWidth="1"/>
    <col min="8450" max="8450" width="8.5703125" style="87" bestFit="1" customWidth="1"/>
    <col min="8451" max="8451" width="12.42578125" style="87" bestFit="1" customWidth="1"/>
    <col min="8452" max="8452" width="17.7109375" style="87" bestFit="1" customWidth="1"/>
    <col min="8453" max="8453" width="5.5703125" style="87" bestFit="1" customWidth="1"/>
    <col min="8454" max="8454" width="10.140625" style="87" bestFit="1" customWidth="1"/>
    <col min="8455" max="8455" width="9.28515625" style="87" bestFit="1" customWidth="1"/>
    <col min="8456" max="8456" width="4.7109375" style="87" bestFit="1" customWidth="1"/>
    <col min="8457" max="8457" width="34" style="87" bestFit="1" customWidth="1"/>
    <col min="8458" max="8458" width="17.7109375" style="87" bestFit="1" customWidth="1"/>
    <col min="8459" max="8459" width="6.7109375" style="87" bestFit="1" customWidth="1"/>
    <col min="8460" max="8460" width="10.140625" style="87" bestFit="1" customWidth="1"/>
    <col min="8461" max="8461" width="9.28515625" style="87" bestFit="1" customWidth="1"/>
    <col min="8462" max="8462" width="4.7109375" style="87" bestFit="1" customWidth="1"/>
    <col min="8463" max="8463" width="21.42578125" style="87" bestFit="1" customWidth="1"/>
    <col min="8464" max="8464" width="9.7109375" style="87" bestFit="1" customWidth="1"/>
    <col min="8465" max="8465" width="13.28515625" style="87" bestFit="1" customWidth="1"/>
    <col min="8466" max="8466" width="9.7109375" style="87" bestFit="1" customWidth="1"/>
    <col min="8467" max="8467" width="11.5703125" style="87" bestFit="1" customWidth="1"/>
    <col min="8468" max="8468" width="15.28515625" style="87" bestFit="1" customWidth="1"/>
    <col min="8469" max="8469" width="13.140625" style="87" bestFit="1" customWidth="1"/>
    <col min="8470" max="8470" width="13.7109375" style="87" bestFit="1" customWidth="1"/>
    <col min="8471" max="8471" width="35.140625" style="87" bestFit="1" customWidth="1"/>
    <col min="8472" max="8472" width="26.28515625" style="87"/>
    <col min="8473" max="8473" width="26.28515625" style="87" bestFit="1"/>
    <col min="8474" max="8703" width="26.28515625" style="87"/>
    <col min="8704" max="8704" width="9.7109375" style="87" bestFit="1" customWidth="1"/>
    <col min="8705" max="8705" width="11.5703125" style="87" bestFit="1" customWidth="1"/>
    <col min="8706" max="8706" width="8.5703125" style="87" bestFit="1" customWidth="1"/>
    <col min="8707" max="8707" width="12.42578125" style="87" bestFit="1" customWidth="1"/>
    <col min="8708" max="8708" width="17.7109375" style="87" bestFit="1" customWidth="1"/>
    <col min="8709" max="8709" width="5.5703125" style="87" bestFit="1" customWidth="1"/>
    <col min="8710" max="8710" width="10.140625" style="87" bestFit="1" customWidth="1"/>
    <col min="8711" max="8711" width="9.28515625" style="87" bestFit="1" customWidth="1"/>
    <col min="8712" max="8712" width="4.7109375" style="87" bestFit="1" customWidth="1"/>
    <col min="8713" max="8713" width="34" style="87" bestFit="1" customWidth="1"/>
    <col min="8714" max="8714" width="17.7109375" style="87" bestFit="1" customWidth="1"/>
    <col min="8715" max="8715" width="6.7109375" style="87" bestFit="1" customWidth="1"/>
    <col min="8716" max="8716" width="10.140625" style="87" bestFit="1" customWidth="1"/>
    <col min="8717" max="8717" width="9.28515625" style="87" bestFit="1" customWidth="1"/>
    <col min="8718" max="8718" width="4.7109375" style="87" bestFit="1" customWidth="1"/>
    <col min="8719" max="8719" width="21.42578125" style="87" bestFit="1" customWidth="1"/>
    <col min="8720" max="8720" width="9.7109375" style="87" bestFit="1" customWidth="1"/>
    <col min="8721" max="8721" width="13.28515625" style="87" bestFit="1" customWidth="1"/>
    <col min="8722" max="8722" width="9.7109375" style="87" bestFit="1" customWidth="1"/>
    <col min="8723" max="8723" width="11.5703125" style="87" bestFit="1" customWidth="1"/>
    <col min="8724" max="8724" width="15.28515625" style="87" bestFit="1" customWidth="1"/>
    <col min="8725" max="8725" width="13.140625" style="87" bestFit="1" customWidth="1"/>
    <col min="8726" max="8726" width="13.7109375" style="87" bestFit="1" customWidth="1"/>
    <col min="8727" max="8727" width="35.140625" style="87" bestFit="1" customWidth="1"/>
    <col min="8728" max="8728" width="26.28515625" style="87"/>
    <col min="8729" max="8729" width="26.28515625" style="87" bestFit="1"/>
    <col min="8730" max="8959" width="26.28515625" style="87"/>
    <col min="8960" max="8960" width="9.7109375" style="87" bestFit="1" customWidth="1"/>
    <col min="8961" max="8961" width="11.5703125" style="87" bestFit="1" customWidth="1"/>
    <col min="8962" max="8962" width="8.5703125" style="87" bestFit="1" customWidth="1"/>
    <col min="8963" max="8963" width="12.42578125" style="87" bestFit="1" customWidth="1"/>
    <col min="8964" max="8964" width="17.7109375" style="87" bestFit="1" customWidth="1"/>
    <col min="8965" max="8965" width="5.5703125" style="87" bestFit="1" customWidth="1"/>
    <col min="8966" max="8966" width="10.140625" style="87" bestFit="1" customWidth="1"/>
    <col min="8967" max="8967" width="9.28515625" style="87" bestFit="1" customWidth="1"/>
    <col min="8968" max="8968" width="4.7109375" style="87" bestFit="1" customWidth="1"/>
    <col min="8969" max="8969" width="34" style="87" bestFit="1" customWidth="1"/>
    <col min="8970" max="8970" width="17.7109375" style="87" bestFit="1" customWidth="1"/>
    <col min="8971" max="8971" width="6.7109375" style="87" bestFit="1" customWidth="1"/>
    <col min="8972" max="8972" width="10.140625" style="87" bestFit="1" customWidth="1"/>
    <col min="8973" max="8973" width="9.28515625" style="87" bestFit="1" customWidth="1"/>
    <col min="8974" max="8974" width="4.7109375" style="87" bestFit="1" customWidth="1"/>
    <col min="8975" max="8975" width="21.42578125" style="87" bestFit="1" customWidth="1"/>
    <col min="8976" max="8976" width="9.7109375" style="87" bestFit="1" customWidth="1"/>
    <col min="8977" max="8977" width="13.28515625" style="87" bestFit="1" customWidth="1"/>
    <col min="8978" max="8978" width="9.7109375" style="87" bestFit="1" customWidth="1"/>
    <col min="8979" max="8979" width="11.5703125" style="87" bestFit="1" customWidth="1"/>
    <col min="8980" max="8980" width="15.28515625" style="87" bestFit="1" customWidth="1"/>
    <col min="8981" max="8981" width="13.140625" style="87" bestFit="1" customWidth="1"/>
    <col min="8982" max="8982" width="13.7109375" style="87" bestFit="1" customWidth="1"/>
    <col min="8983" max="8983" width="35.140625" style="87" bestFit="1" customWidth="1"/>
    <col min="8984" max="8984" width="26.28515625" style="87"/>
    <col min="8985" max="8985" width="26.28515625" style="87" bestFit="1"/>
    <col min="8986" max="9215" width="26.28515625" style="87"/>
    <col min="9216" max="9216" width="9.7109375" style="87" bestFit="1" customWidth="1"/>
    <col min="9217" max="9217" width="11.5703125" style="87" bestFit="1" customWidth="1"/>
    <col min="9218" max="9218" width="8.5703125" style="87" bestFit="1" customWidth="1"/>
    <col min="9219" max="9219" width="12.42578125" style="87" bestFit="1" customWidth="1"/>
    <col min="9220" max="9220" width="17.7109375" style="87" bestFit="1" customWidth="1"/>
    <col min="9221" max="9221" width="5.5703125" style="87" bestFit="1" customWidth="1"/>
    <col min="9222" max="9222" width="10.140625" style="87" bestFit="1" customWidth="1"/>
    <col min="9223" max="9223" width="9.28515625" style="87" bestFit="1" customWidth="1"/>
    <col min="9224" max="9224" width="4.7109375" style="87" bestFit="1" customWidth="1"/>
    <col min="9225" max="9225" width="34" style="87" bestFit="1" customWidth="1"/>
    <col min="9226" max="9226" width="17.7109375" style="87" bestFit="1" customWidth="1"/>
    <col min="9227" max="9227" width="6.7109375" style="87" bestFit="1" customWidth="1"/>
    <col min="9228" max="9228" width="10.140625" style="87" bestFit="1" customWidth="1"/>
    <col min="9229" max="9229" width="9.28515625" style="87" bestFit="1" customWidth="1"/>
    <col min="9230" max="9230" width="4.7109375" style="87" bestFit="1" customWidth="1"/>
    <col min="9231" max="9231" width="21.42578125" style="87" bestFit="1" customWidth="1"/>
    <col min="9232" max="9232" width="9.7109375" style="87" bestFit="1" customWidth="1"/>
    <col min="9233" max="9233" width="13.28515625" style="87" bestFit="1" customWidth="1"/>
    <col min="9234" max="9234" width="9.7109375" style="87" bestFit="1" customWidth="1"/>
    <col min="9235" max="9235" width="11.5703125" style="87" bestFit="1" customWidth="1"/>
    <col min="9236" max="9236" width="15.28515625" style="87" bestFit="1" customWidth="1"/>
    <col min="9237" max="9237" width="13.140625" style="87" bestFit="1" customWidth="1"/>
    <col min="9238" max="9238" width="13.7109375" style="87" bestFit="1" customWidth="1"/>
    <col min="9239" max="9239" width="35.140625" style="87" bestFit="1" customWidth="1"/>
    <col min="9240" max="9240" width="26.28515625" style="87"/>
    <col min="9241" max="9241" width="26.28515625" style="87" bestFit="1"/>
    <col min="9242" max="9471" width="26.28515625" style="87"/>
    <col min="9472" max="9472" width="9.7109375" style="87" bestFit="1" customWidth="1"/>
    <col min="9473" max="9473" width="11.5703125" style="87" bestFit="1" customWidth="1"/>
    <col min="9474" max="9474" width="8.5703125" style="87" bestFit="1" customWidth="1"/>
    <col min="9475" max="9475" width="12.42578125" style="87" bestFit="1" customWidth="1"/>
    <col min="9476" max="9476" width="17.7109375" style="87" bestFit="1" customWidth="1"/>
    <col min="9477" max="9477" width="5.5703125" style="87" bestFit="1" customWidth="1"/>
    <col min="9478" max="9478" width="10.140625" style="87" bestFit="1" customWidth="1"/>
    <col min="9479" max="9479" width="9.28515625" style="87" bestFit="1" customWidth="1"/>
    <col min="9480" max="9480" width="4.7109375" style="87" bestFit="1" customWidth="1"/>
    <col min="9481" max="9481" width="34" style="87" bestFit="1" customWidth="1"/>
    <col min="9482" max="9482" width="17.7109375" style="87" bestFit="1" customWidth="1"/>
    <col min="9483" max="9483" width="6.7109375" style="87" bestFit="1" customWidth="1"/>
    <col min="9484" max="9484" width="10.140625" style="87" bestFit="1" customWidth="1"/>
    <col min="9485" max="9485" width="9.28515625" style="87" bestFit="1" customWidth="1"/>
    <col min="9486" max="9486" width="4.7109375" style="87" bestFit="1" customWidth="1"/>
    <col min="9487" max="9487" width="21.42578125" style="87" bestFit="1" customWidth="1"/>
    <col min="9488" max="9488" width="9.7109375" style="87" bestFit="1" customWidth="1"/>
    <col min="9489" max="9489" width="13.28515625" style="87" bestFit="1" customWidth="1"/>
    <col min="9490" max="9490" width="9.7109375" style="87" bestFit="1" customWidth="1"/>
    <col min="9491" max="9491" width="11.5703125" style="87" bestFit="1" customWidth="1"/>
    <col min="9492" max="9492" width="15.28515625" style="87" bestFit="1" customWidth="1"/>
    <col min="9493" max="9493" width="13.140625" style="87" bestFit="1" customWidth="1"/>
    <col min="9494" max="9494" width="13.7109375" style="87" bestFit="1" customWidth="1"/>
    <col min="9495" max="9495" width="35.140625" style="87" bestFit="1" customWidth="1"/>
    <col min="9496" max="9496" width="26.28515625" style="87"/>
    <col min="9497" max="9497" width="26.28515625" style="87" bestFit="1"/>
    <col min="9498" max="9727" width="26.28515625" style="87"/>
    <col min="9728" max="9728" width="9.7109375" style="87" bestFit="1" customWidth="1"/>
    <col min="9729" max="9729" width="11.5703125" style="87" bestFit="1" customWidth="1"/>
    <col min="9730" max="9730" width="8.5703125" style="87" bestFit="1" customWidth="1"/>
    <col min="9731" max="9731" width="12.42578125" style="87" bestFit="1" customWidth="1"/>
    <col min="9732" max="9732" width="17.7109375" style="87" bestFit="1" customWidth="1"/>
    <col min="9733" max="9733" width="5.5703125" style="87" bestFit="1" customWidth="1"/>
    <col min="9734" max="9734" width="10.140625" style="87" bestFit="1" customWidth="1"/>
    <col min="9735" max="9735" width="9.28515625" style="87" bestFit="1" customWidth="1"/>
    <col min="9736" max="9736" width="4.7109375" style="87" bestFit="1" customWidth="1"/>
    <col min="9737" max="9737" width="34" style="87" bestFit="1" customWidth="1"/>
    <col min="9738" max="9738" width="17.7109375" style="87" bestFit="1" customWidth="1"/>
    <col min="9739" max="9739" width="6.7109375" style="87" bestFit="1" customWidth="1"/>
    <col min="9740" max="9740" width="10.140625" style="87" bestFit="1" customWidth="1"/>
    <col min="9741" max="9741" width="9.28515625" style="87" bestFit="1" customWidth="1"/>
    <col min="9742" max="9742" width="4.7109375" style="87" bestFit="1" customWidth="1"/>
    <col min="9743" max="9743" width="21.42578125" style="87" bestFit="1" customWidth="1"/>
    <col min="9744" max="9744" width="9.7109375" style="87" bestFit="1" customWidth="1"/>
    <col min="9745" max="9745" width="13.28515625" style="87" bestFit="1" customWidth="1"/>
    <col min="9746" max="9746" width="9.7109375" style="87" bestFit="1" customWidth="1"/>
    <col min="9747" max="9747" width="11.5703125" style="87" bestFit="1" customWidth="1"/>
    <col min="9748" max="9748" width="15.28515625" style="87" bestFit="1" customWidth="1"/>
    <col min="9749" max="9749" width="13.140625" style="87" bestFit="1" customWidth="1"/>
    <col min="9750" max="9750" width="13.7109375" style="87" bestFit="1" customWidth="1"/>
    <col min="9751" max="9751" width="35.140625" style="87" bestFit="1" customWidth="1"/>
    <col min="9752" max="9752" width="26.28515625" style="87"/>
    <col min="9753" max="9753" width="26.28515625" style="87" bestFit="1"/>
    <col min="9754" max="9983" width="26.28515625" style="87"/>
    <col min="9984" max="9984" width="9.7109375" style="87" bestFit="1" customWidth="1"/>
    <col min="9985" max="9985" width="11.5703125" style="87" bestFit="1" customWidth="1"/>
    <col min="9986" max="9986" width="8.5703125" style="87" bestFit="1" customWidth="1"/>
    <col min="9987" max="9987" width="12.42578125" style="87" bestFit="1" customWidth="1"/>
    <col min="9988" max="9988" width="17.7109375" style="87" bestFit="1" customWidth="1"/>
    <col min="9989" max="9989" width="5.5703125" style="87" bestFit="1" customWidth="1"/>
    <col min="9990" max="9990" width="10.140625" style="87" bestFit="1" customWidth="1"/>
    <col min="9991" max="9991" width="9.28515625" style="87" bestFit="1" customWidth="1"/>
    <col min="9992" max="9992" width="4.7109375" style="87" bestFit="1" customWidth="1"/>
    <col min="9993" max="9993" width="34" style="87" bestFit="1" customWidth="1"/>
    <col min="9994" max="9994" width="17.7109375" style="87" bestFit="1" customWidth="1"/>
    <col min="9995" max="9995" width="6.7109375" style="87" bestFit="1" customWidth="1"/>
    <col min="9996" max="9996" width="10.140625" style="87" bestFit="1" customWidth="1"/>
    <col min="9997" max="9997" width="9.28515625" style="87" bestFit="1" customWidth="1"/>
    <col min="9998" max="9998" width="4.7109375" style="87" bestFit="1" customWidth="1"/>
    <col min="9999" max="9999" width="21.42578125" style="87" bestFit="1" customWidth="1"/>
    <col min="10000" max="10000" width="9.7109375" style="87" bestFit="1" customWidth="1"/>
    <col min="10001" max="10001" width="13.28515625" style="87" bestFit="1" customWidth="1"/>
    <col min="10002" max="10002" width="9.7109375" style="87" bestFit="1" customWidth="1"/>
    <col min="10003" max="10003" width="11.5703125" style="87" bestFit="1" customWidth="1"/>
    <col min="10004" max="10004" width="15.28515625" style="87" bestFit="1" customWidth="1"/>
    <col min="10005" max="10005" width="13.140625" style="87" bestFit="1" customWidth="1"/>
    <col min="10006" max="10006" width="13.7109375" style="87" bestFit="1" customWidth="1"/>
    <col min="10007" max="10007" width="35.140625" style="87" bestFit="1" customWidth="1"/>
    <col min="10008" max="10008" width="26.28515625" style="87"/>
    <col min="10009" max="10009" width="26.28515625" style="87" bestFit="1"/>
    <col min="10010" max="10239" width="26.28515625" style="87"/>
    <col min="10240" max="10240" width="9.7109375" style="87" bestFit="1" customWidth="1"/>
    <col min="10241" max="10241" width="11.5703125" style="87" bestFit="1" customWidth="1"/>
    <col min="10242" max="10242" width="8.5703125" style="87" bestFit="1" customWidth="1"/>
    <col min="10243" max="10243" width="12.42578125" style="87" bestFit="1" customWidth="1"/>
    <col min="10244" max="10244" width="17.7109375" style="87" bestFit="1" customWidth="1"/>
    <col min="10245" max="10245" width="5.5703125" style="87" bestFit="1" customWidth="1"/>
    <col min="10246" max="10246" width="10.140625" style="87" bestFit="1" customWidth="1"/>
    <col min="10247" max="10247" width="9.28515625" style="87" bestFit="1" customWidth="1"/>
    <col min="10248" max="10248" width="4.7109375" style="87" bestFit="1" customWidth="1"/>
    <col min="10249" max="10249" width="34" style="87" bestFit="1" customWidth="1"/>
    <col min="10250" max="10250" width="17.7109375" style="87" bestFit="1" customWidth="1"/>
    <col min="10251" max="10251" width="6.7109375" style="87" bestFit="1" customWidth="1"/>
    <col min="10252" max="10252" width="10.140625" style="87" bestFit="1" customWidth="1"/>
    <col min="10253" max="10253" width="9.28515625" style="87" bestFit="1" customWidth="1"/>
    <col min="10254" max="10254" width="4.7109375" style="87" bestFit="1" customWidth="1"/>
    <col min="10255" max="10255" width="21.42578125" style="87" bestFit="1" customWidth="1"/>
    <col min="10256" max="10256" width="9.7109375" style="87" bestFit="1" customWidth="1"/>
    <col min="10257" max="10257" width="13.28515625" style="87" bestFit="1" customWidth="1"/>
    <col min="10258" max="10258" width="9.7109375" style="87" bestFit="1" customWidth="1"/>
    <col min="10259" max="10259" width="11.5703125" style="87" bestFit="1" customWidth="1"/>
    <col min="10260" max="10260" width="15.28515625" style="87" bestFit="1" customWidth="1"/>
    <col min="10261" max="10261" width="13.140625" style="87" bestFit="1" customWidth="1"/>
    <col min="10262" max="10262" width="13.7109375" style="87" bestFit="1" customWidth="1"/>
    <col min="10263" max="10263" width="35.140625" style="87" bestFit="1" customWidth="1"/>
    <col min="10264" max="10264" width="26.28515625" style="87"/>
    <col min="10265" max="10265" width="26.28515625" style="87" bestFit="1"/>
    <col min="10266" max="10495" width="26.28515625" style="87"/>
    <col min="10496" max="10496" width="9.7109375" style="87" bestFit="1" customWidth="1"/>
    <col min="10497" max="10497" width="11.5703125" style="87" bestFit="1" customWidth="1"/>
    <col min="10498" max="10498" width="8.5703125" style="87" bestFit="1" customWidth="1"/>
    <col min="10499" max="10499" width="12.42578125" style="87" bestFit="1" customWidth="1"/>
    <col min="10500" max="10500" width="17.7109375" style="87" bestFit="1" customWidth="1"/>
    <col min="10501" max="10501" width="5.5703125" style="87" bestFit="1" customWidth="1"/>
    <col min="10502" max="10502" width="10.140625" style="87" bestFit="1" customWidth="1"/>
    <col min="10503" max="10503" width="9.28515625" style="87" bestFit="1" customWidth="1"/>
    <col min="10504" max="10504" width="4.7109375" style="87" bestFit="1" customWidth="1"/>
    <col min="10505" max="10505" width="34" style="87" bestFit="1" customWidth="1"/>
    <col min="10506" max="10506" width="17.7109375" style="87" bestFit="1" customWidth="1"/>
    <col min="10507" max="10507" width="6.7109375" style="87" bestFit="1" customWidth="1"/>
    <col min="10508" max="10508" width="10.140625" style="87" bestFit="1" customWidth="1"/>
    <col min="10509" max="10509" width="9.28515625" style="87" bestFit="1" customWidth="1"/>
    <col min="10510" max="10510" width="4.7109375" style="87" bestFit="1" customWidth="1"/>
    <col min="10511" max="10511" width="21.42578125" style="87" bestFit="1" customWidth="1"/>
    <col min="10512" max="10512" width="9.7109375" style="87" bestFit="1" customWidth="1"/>
    <col min="10513" max="10513" width="13.28515625" style="87" bestFit="1" customWidth="1"/>
    <col min="10514" max="10514" width="9.7109375" style="87" bestFit="1" customWidth="1"/>
    <col min="10515" max="10515" width="11.5703125" style="87" bestFit="1" customWidth="1"/>
    <col min="10516" max="10516" width="15.28515625" style="87" bestFit="1" customWidth="1"/>
    <col min="10517" max="10517" width="13.140625" style="87" bestFit="1" customWidth="1"/>
    <col min="10518" max="10518" width="13.7109375" style="87" bestFit="1" customWidth="1"/>
    <col min="10519" max="10519" width="35.140625" style="87" bestFit="1" customWidth="1"/>
    <col min="10520" max="10520" width="26.28515625" style="87"/>
    <col min="10521" max="10521" width="26.28515625" style="87" bestFit="1"/>
    <col min="10522" max="10751" width="26.28515625" style="87"/>
    <col min="10752" max="10752" width="9.7109375" style="87" bestFit="1" customWidth="1"/>
    <col min="10753" max="10753" width="11.5703125" style="87" bestFit="1" customWidth="1"/>
    <col min="10754" max="10754" width="8.5703125" style="87" bestFit="1" customWidth="1"/>
    <col min="10755" max="10755" width="12.42578125" style="87" bestFit="1" customWidth="1"/>
    <col min="10756" max="10756" width="17.7109375" style="87" bestFit="1" customWidth="1"/>
    <col min="10757" max="10757" width="5.5703125" style="87" bestFit="1" customWidth="1"/>
    <col min="10758" max="10758" width="10.140625" style="87" bestFit="1" customWidth="1"/>
    <col min="10759" max="10759" width="9.28515625" style="87" bestFit="1" customWidth="1"/>
    <col min="10760" max="10760" width="4.7109375" style="87" bestFit="1" customWidth="1"/>
    <col min="10761" max="10761" width="34" style="87" bestFit="1" customWidth="1"/>
    <col min="10762" max="10762" width="17.7109375" style="87" bestFit="1" customWidth="1"/>
    <col min="10763" max="10763" width="6.7109375" style="87" bestFit="1" customWidth="1"/>
    <col min="10764" max="10764" width="10.140625" style="87" bestFit="1" customWidth="1"/>
    <col min="10765" max="10765" width="9.28515625" style="87" bestFit="1" customWidth="1"/>
    <col min="10766" max="10766" width="4.7109375" style="87" bestFit="1" customWidth="1"/>
    <col min="10767" max="10767" width="21.42578125" style="87" bestFit="1" customWidth="1"/>
    <col min="10768" max="10768" width="9.7109375" style="87" bestFit="1" customWidth="1"/>
    <col min="10769" max="10769" width="13.28515625" style="87" bestFit="1" customWidth="1"/>
    <col min="10770" max="10770" width="9.7109375" style="87" bestFit="1" customWidth="1"/>
    <col min="10771" max="10771" width="11.5703125" style="87" bestFit="1" customWidth="1"/>
    <col min="10772" max="10772" width="15.28515625" style="87" bestFit="1" customWidth="1"/>
    <col min="10773" max="10773" width="13.140625" style="87" bestFit="1" customWidth="1"/>
    <col min="10774" max="10774" width="13.7109375" style="87" bestFit="1" customWidth="1"/>
    <col min="10775" max="10775" width="35.140625" style="87" bestFit="1" customWidth="1"/>
    <col min="10776" max="10776" width="26.28515625" style="87"/>
    <col min="10777" max="10777" width="26.28515625" style="87" bestFit="1"/>
    <col min="10778" max="11007" width="26.28515625" style="87"/>
    <col min="11008" max="11008" width="9.7109375" style="87" bestFit="1" customWidth="1"/>
    <col min="11009" max="11009" width="11.5703125" style="87" bestFit="1" customWidth="1"/>
    <col min="11010" max="11010" width="8.5703125" style="87" bestFit="1" customWidth="1"/>
    <col min="11011" max="11011" width="12.42578125" style="87" bestFit="1" customWidth="1"/>
    <col min="11012" max="11012" width="17.7109375" style="87" bestFit="1" customWidth="1"/>
    <col min="11013" max="11013" width="5.5703125" style="87" bestFit="1" customWidth="1"/>
    <col min="11014" max="11014" width="10.140625" style="87" bestFit="1" customWidth="1"/>
    <col min="11015" max="11015" width="9.28515625" style="87" bestFit="1" customWidth="1"/>
    <col min="11016" max="11016" width="4.7109375" style="87" bestFit="1" customWidth="1"/>
    <col min="11017" max="11017" width="34" style="87" bestFit="1" customWidth="1"/>
    <col min="11018" max="11018" width="17.7109375" style="87" bestFit="1" customWidth="1"/>
    <col min="11019" max="11019" width="6.7109375" style="87" bestFit="1" customWidth="1"/>
    <col min="11020" max="11020" width="10.140625" style="87" bestFit="1" customWidth="1"/>
    <col min="11021" max="11021" width="9.28515625" style="87" bestFit="1" customWidth="1"/>
    <col min="11022" max="11022" width="4.7109375" style="87" bestFit="1" customWidth="1"/>
    <col min="11023" max="11023" width="21.42578125" style="87" bestFit="1" customWidth="1"/>
    <col min="11024" max="11024" width="9.7109375" style="87" bestFit="1" customWidth="1"/>
    <col min="11025" max="11025" width="13.28515625" style="87" bestFit="1" customWidth="1"/>
    <col min="11026" max="11026" width="9.7109375" style="87" bestFit="1" customWidth="1"/>
    <col min="11027" max="11027" width="11.5703125" style="87" bestFit="1" customWidth="1"/>
    <col min="11028" max="11028" width="15.28515625" style="87" bestFit="1" customWidth="1"/>
    <col min="11029" max="11029" width="13.140625" style="87" bestFit="1" customWidth="1"/>
    <col min="11030" max="11030" width="13.7109375" style="87" bestFit="1" customWidth="1"/>
    <col min="11031" max="11031" width="35.140625" style="87" bestFit="1" customWidth="1"/>
    <col min="11032" max="11032" width="26.28515625" style="87"/>
    <col min="11033" max="11033" width="26.28515625" style="87" bestFit="1"/>
    <col min="11034" max="11263" width="26.28515625" style="87"/>
    <col min="11264" max="11264" width="9.7109375" style="87" bestFit="1" customWidth="1"/>
    <col min="11265" max="11265" width="11.5703125" style="87" bestFit="1" customWidth="1"/>
    <col min="11266" max="11266" width="8.5703125" style="87" bestFit="1" customWidth="1"/>
    <col min="11267" max="11267" width="12.42578125" style="87" bestFit="1" customWidth="1"/>
    <col min="11268" max="11268" width="17.7109375" style="87" bestFit="1" customWidth="1"/>
    <col min="11269" max="11269" width="5.5703125" style="87" bestFit="1" customWidth="1"/>
    <col min="11270" max="11270" width="10.140625" style="87" bestFit="1" customWidth="1"/>
    <col min="11271" max="11271" width="9.28515625" style="87" bestFit="1" customWidth="1"/>
    <col min="11272" max="11272" width="4.7109375" style="87" bestFit="1" customWidth="1"/>
    <col min="11273" max="11273" width="34" style="87" bestFit="1" customWidth="1"/>
    <col min="11274" max="11274" width="17.7109375" style="87" bestFit="1" customWidth="1"/>
    <col min="11275" max="11275" width="6.7109375" style="87" bestFit="1" customWidth="1"/>
    <col min="11276" max="11276" width="10.140625" style="87" bestFit="1" customWidth="1"/>
    <col min="11277" max="11277" width="9.28515625" style="87" bestFit="1" customWidth="1"/>
    <col min="11278" max="11278" width="4.7109375" style="87" bestFit="1" customWidth="1"/>
    <col min="11279" max="11279" width="21.42578125" style="87" bestFit="1" customWidth="1"/>
    <col min="11280" max="11280" width="9.7109375" style="87" bestFit="1" customWidth="1"/>
    <col min="11281" max="11281" width="13.28515625" style="87" bestFit="1" customWidth="1"/>
    <col min="11282" max="11282" width="9.7109375" style="87" bestFit="1" customWidth="1"/>
    <col min="11283" max="11283" width="11.5703125" style="87" bestFit="1" customWidth="1"/>
    <col min="11284" max="11284" width="15.28515625" style="87" bestFit="1" customWidth="1"/>
    <col min="11285" max="11285" width="13.140625" style="87" bestFit="1" customWidth="1"/>
    <col min="11286" max="11286" width="13.7109375" style="87" bestFit="1" customWidth="1"/>
    <col min="11287" max="11287" width="35.140625" style="87" bestFit="1" customWidth="1"/>
    <col min="11288" max="11288" width="26.28515625" style="87"/>
    <col min="11289" max="11289" width="26.28515625" style="87" bestFit="1"/>
    <col min="11290" max="11519" width="26.28515625" style="87"/>
    <col min="11520" max="11520" width="9.7109375" style="87" bestFit="1" customWidth="1"/>
    <col min="11521" max="11521" width="11.5703125" style="87" bestFit="1" customWidth="1"/>
    <col min="11522" max="11522" width="8.5703125" style="87" bestFit="1" customWidth="1"/>
    <col min="11523" max="11523" width="12.42578125" style="87" bestFit="1" customWidth="1"/>
    <col min="11524" max="11524" width="17.7109375" style="87" bestFit="1" customWidth="1"/>
    <col min="11525" max="11525" width="5.5703125" style="87" bestFit="1" customWidth="1"/>
    <col min="11526" max="11526" width="10.140625" style="87" bestFit="1" customWidth="1"/>
    <col min="11527" max="11527" width="9.28515625" style="87" bestFit="1" customWidth="1"/>
    <col min="11528" max="11528" width="4.7109375" style="87" bestFit="1" customWidth="1"/>
    <col min="11529" max="11529" width="34" style="87" bestFit="1" customWidth="1"/>
    <col min="11530" max="11530" width="17.7109375" style="87" bestFit="1" customWidth="1"/>
    <col min="11531" max="11531" width="6.7109375" style="87" bestFit="1" customWidth="1"/>
    <col min="11532" max="11532" width="10.140625" style="87" bestFit="1" customWidth="1"/>
    <col min="11533" max="11533" width="9.28515625" style="87" bestFit="1" customWidth="1"/>
    <col min="11534" max="11534" width="4.7109375" style="87" bestFit="1" customWidth="1"/>
    <col min="11535" max="11535" width="21.42578125" style="87" bestFit="1" customWidth="1"/>
    <col min="11536" max="11536" width="9.7109375" style="87" bestFit="1" customWidth="1"/>
    <col min="11537" max="11537" width="13.28515625" style="87" bestFit="1" customWidth="1"/>
    <col min="11538" max="11538" width="9.7109375" style="87" bestFit="1" customWidth="1"/>
    <col min="11539" max="11539" width="11.5703125" style="87" bestFit="1" customWidth="1"/>
    <col min="11540" max="11540" width="15.28515625" style="87" bestFit="1" customWidth="1"/>
    <col min="11541" max="11541" width="13.140625" style="87" bestFit="1" customWidth="1"/>
    <col min="11542" max="11542" width="13.7109375" style="87" bestFit="1" customWidth="1"/>
    <col min="11543" max="11543" width="35.140625" style="87" bestFit="1" customWidth="1"/>
    <col min="11544" max="11544" width="26.28515625" style="87"/>
    <col min="11545" max="11545" width="26.28515625" style="87" bestFit="1"/>
    <col min="11546" max="11775" width="26.28515625" style="87"/>
    <col min="11776" max="11776" width="9.7109375" style="87" bestFit="1" customWidth="1"/>
    <col min="11777" max="11777" width="11.5703125" style="87" bestFit="1" customWidth="1"/>
    <col min="11778" max="11778" width="8.5703125" style="87" bestFit="1" customWidth="1"/>
    <col min="11779" max="11779" width="12.42578125" style="87" bestFit="1" customWidth="1"/>
    <col min="11780" max="11780" width="17.7109375" style="87" bestFit="1" customWidth="1"/>
    <col min="11781" max="11781" width="5.5703125" style="87" bestFit="1" customWidth="1"/>
    <col min="11782" max="11782" width="10.140625" style="87" bestFit="1" customWidth="1"/>
    <col min="11783" max="11783" width="9.28515625" style="87" bestFit="1" customWidth="1"/>
    <col min="11784" max="11784" width="4.7109375" style="87" bestFit="1" customWidth="1"/>
    <col min="11785" max="11785" width="34" style="87" bestFit="1" customWidth="1"/>
    <col min="11786" max="11786" width="17.7109375" style="87" bestFit="1" customWidth="1"/>
    <col min="11787" max="11787" width="6.7109375" style="87" bestFit="1" customWidth="1"/>
    <col min="11788" max="11788" width="10.140625" style="87" bestFit="1" customWidth="1"/>
    <col min="11789" max="11789" width="9.28515625" style="87" bestFit="1" customWidth="1"/>
    <col min="11790" max="11790" width="4.7109375" style="87" bestFit="1" customWidth="1"/>
    <col min="11791" max="11791" width="21.42578125" style="87" bestFit="1" customWidth="1"/>
    <col min="11792" max="11792" width="9.7109375" style="87" bestFit="1" customWidth="1"/>
    <col min="11793" max="11793" width="13.28515625" style="87" bestFit="1" customWidth="1"/>
    <col min="11794" max="11794" width="9.7109375" style="87" bestFit="1" customWidth="1"/>
    <col min="11795" max="11795" width="11.5703125" style="87" bestFit="1" customWidth="1"/>
    <col min="11796" max="11796" width="15.28515625" style="87" bestFit="1" customWidth="1"/>
    <col min="11797" max="11797" width="13.140625" style="87" bestFit="1" customWidth="1"/>
    <col min="11798" max="11798" width="13.7109375" style="87" bestFit="1" customWidth="1"/>
    <col min="11799" max="11799" width="35.140625" style="87" bestFit="1" customWidth="1"/>
    <col min="11800" max="11800" width="26.28515625" style="87"/>
    <col min="11801" max="11801" width="26.28515625" style="87" bestFit="1"/>
    <col min="11802" max="12031" width="26.28515625" style="87"/>
    <col min="12032" max="12032" width="9.7109375" style="87" bestFit="1" customWidth="1"/>
    <col min="12033" max="12033" width="11.5703125" style="87" bestFit="1" customWidth="1"/>
    <col min="12034" max="12034" width="8.5703125" style="87" bestFit="1" customWidth="1"/>
    <col min="12035" max="12035" width="12.42578125" style="87" bestFit="1" customWidth="1"/>
    <col min="12036" max="12036" width="17.7109375" style="87" bestFit="1" customWidth="1"/>
    <col min="12037" max="12037" width="5.5703125" style="87" bestFit="1" customWidth="1"/>
    <col min="12038" max="12038" width="10.140625" style="87" bestFit="1" customWidth="1"/>
    <col min="12039" max="12039" width="9.28515625" style="87" bestFit="1" customWidth="1"/>
    <col min="12040" max="12040" width="4.7109375" style="87" bestFit="1" customWidth="1"/>
    <col min="12041" max="12041" width="34" style="87" bestFit="1" customWidth="1"/>
    <col min="12042" max="12042" width="17.7109375" style="87" bestFit="1" customWidth="1"/>
    <col min="12043" max="12043" width="6.7109375" style="87" bestFit="1" customWidth="1"/>
    <col min="12044" max="12044" width="10.140625" style="87" bestFit="1" customWidth="1"/>
    <col min="12045" max="12045" width="9.28515625" style="87" bestFit="1" customWidth="1"/>
    <col min="12046" max="12046" width="4.7109375" style="87" bestFit="1" customWidth="1"/>
    <col min="12047" max="12047" width="21.42578125" style="87" bestFit="1" customWidth="1"/>
    <col min="12048" max="12048" width="9.7109375" style="87" bestFit="1" customWidth="1"/>
    <col min="12049" max="12049" width="13.28515625" style="87" bestFit="1" customWidth="1"/>
    <col min="12050" max="12050" width="9.7109375" style="87" bestFit="1" customWidth="1"/>
    <col min="12051" max="12051" width="11.5703125" style="87" bestFit="1" customWidth="1"/>
    <col min="12052" max="12052" width="15.28515625" style="87" bestFit="1" customWidth="1"/>
    <col min="12053" max="12053" width="13.140625" style="87" bestFit="1" customWidth="1"/>
    <col min="12054" max="12054" width="13.7109375" style="87" bestFit="1" customWidth="1"/>
    <col min="12055" max="12055" width="35.140625" style="87" bestFit="1" customWidth="1"/>
    <col min="12056" max="12056" width="26.28515625" style="87"/>
    <col min="12057" max="12057" width="26.28515625" style="87" bestFit="1"/>
    <col min="12058" max="12287" width="26.28515625" style="87"/>
    <col min="12288" max="12288" width="9.7109375" style="87" bestFit="1" customWidth="1"/>
    <col min="12289" max="12289" width="11.5703125" style="87" bestFit="1" customWidth="1"/>
    <col min="12290" max="12290" width="8.5703125" style="87" bestFit="1" customWidth="1"/>
    <col min="12291" max="12291" width="12.42578125" style="87" bestFit="1" customWidth="1"/>
    <col min="12292" max="12292" width="17.7109375" style="87" bestFit="1" customWidth="1"/>
    <col min="12293" max="12293" width="5.5703125" style="87" bestFit="1" customWidth="1"/>
    <col min="12294" max="12294" width="10.140625" style="87" bestFit="1" customWidth="1"/>
    <col min="12295" max="12295" width="9.28515625" style="87" bestFit="1" customWidth="1"/>
    <col min="12296" max="12296" width="4.7109375" style="87" bestFit="1" customWidth="1"/>
    <col min="12297" max="12297" width="34" style="87" bestFit="1" customWidth="1"/>
    <col min="12298" max="12298" width="17.7109375" style="87" bestFit="1" customWidth="1"/>
    <col min="12299" max="12299" width="6.7109375" style="87" bestFit="1" customWidth="1"/>
    <col min="12300" max="12300" width="10.140625" style="87" bestFit="1" customWidth="1"/>
    <col min="12301" max="12301" width="9.28515625" style="87" bestFit="1" customWidth="1"/>
    <col min="12302" max="12302" width="4.7109375" style="87" bestFit="1" customWidth="1"/>
    <col min="12303" max="12303" width="21.42578125" style="87" bestFit="1" customWidth="1"/>
    <col min="12304" max="12304" width="9.7109375" style="87" bestFit="1" customWidth="1"/>
    <col min="12305" max="12305" width="13.28515625" style="87" bestFit="1" customWidth="1"/>
    <col min="12306" max="12306" width="9.7109375" style="87" bestFit="1" customWidth="1"/>
    <col min="12307" max="12307" width="11.5703125" style="87" bestFit="1" customWidth="1"/>
    <col min="12308" max="12308" width="15.28515625" style="87" bestFit="1" customWidth="1"/>
    <col min="12309" max="12309" width="13.140625" style="87" bestFit="1" customWidth="1"/>
    <col min="12310" max="12310" width="13.7109375" style="87" bestFit="1" customWidth="1"/>
    <col min="12311" max="12311" width="35.140625" style="87" bestFit="1" customWidth="1"/>
    <col min="12312" max="12312" width="26.28515625" style="87"/>
    <col min="12313" max="12313" width="26.28515625" style="87" bestFit="1"/>
    <col min="12314" max="12543" width="26.28515625" style="87"/>
    <col min="12544" max="12544" width="9.7109375" style="87" bestFit="1" customWidth="1"/>
    <col min="12545" max="12545" width="11.5703125" style="87" bestFit="1" customWidth="1"/>
    <col min="12546" max="12546" width="8.5703125" style="87" bestFit="1" customWidth="1"/>
    <col min="12547" max="12547" width="12.42578125" style="87" bestFit="1" customWidth="1"/>
    <col min="12548" max="12548" width="17.7109375" style="87" bestFit="1" customWidth="1"/>
    <col min="12549" max="12549" width="5.5703125" style="87" bestFit="1" customWidth="1"/>
    <col min="12550" max="12550" width="10.140625" style="87" bestFit="1" customWidth="1"/>
    <col min="12551" max="12551" width="9.28515625" style="87" bestFit="1" customWidth="1"/>
    <col min="12552" max="12552" width="4.7109375" style="87" bestFit="1" customWidth="1"/>
    <col min="12553" max="12553" width="34" style="87" bestFit="1" customWidth="1"/>
    <col min="12554" max="12554" width="17.7109375" style="87" bestFit="1" customWidth="1"/>
    <col min="12555" max="12555" width="6.7109375" style="87" bestFit="1" customWidth="1"/>
    <col min="12556" max="12556" width="10.140625" style="87" bestFit="1" customWidth="1"/>
    <col min="12557" max="12557" width="9.28515625" style="87" bestFit="1" customWidth="1"/>
    <col min="12558" max="12558" width="4.7109375" style="87" bestFit="1" customWidth="1"/>
    <col min="12559" max="12559" width="21.42578125" style="87" bestFit="1" customWidth="1"/>
    <col min="12560" max="12560" width="9.7109375" style="87" bestFit="1" customWidth="1"/>
    <col min="12561" max="12561" width="13.28515625" style="87" bestFit="1" customWidth="1"/>
    <col min="12562" max="12562" width="9.7109375" style="87" bestFit="1" customWidth="1"/>
    <col min="12563" max="12563" width="11.5703125" style="87" bestFit="1" customWidth="1"/>
    <col min="12564" max="12564" width="15.28515625" style="87" bestFit="1" customWidth="1"/>
    <col min="12565" max="12565" width="13.140625" style="87" bestFit="1" customWidth="1"/>
    <col min="12566" max="12566" width="13.7109375" style="87" bestFit="1" customWidth="1"/>
    <col min="12567" max="12567" width="35.140625" style="87" bestFit="1" customWidth="1"/>
    <col min="12568" max="12568" width="26.28515625" style="87"/>
    <col min="12569" max="12569" width="26.28515625" style="87" bestFit="1"/>
    <col min="12570" max="12799" width="26.28515625" style="87"/>
    <col min="12800" max="12800" width="9.7109375" style="87" bestFit="1" customWidth="1"/>
    <col min="12801" max="12801" width="11.5703125" style="87" bestFit="1" customWidth="1"/>
    <col min="12802" max="12802" width="8.5703125" style="87" bestFit="1" customWidth="1"/>
    <col min="12803" max="12803" width="12.42578125" style="87" bestFit="1" customWidth="1"/>
    <col min="12804" max="12804" width="17.7109375" style="87" bestFit="1" customWidth="1"/>
    <col min="12805" max="12805" width="5.5703125" style="87" bestFit="1" customWidth="1"/>
    <col min="12806" max="12806" width="10.140625" style="87" bestFit="1" customWidth="1"/>
    <col min="12807" max="12807" width="9.28515625" style="87" bestFit="1" customWidth="1"/>
    <col min="12808" max="12808" width="4.7109375" style="87" bestFit="1" customWidth="1"/>
    <col min="12809" max="12809" width="34" style="87" bestFit="1" customWidth="1"/>
    <col min="12810" max="12810" width="17.7109375" style="87" bestFit="1" customWidth="1"/>
    <col min="12811" max="12811" width="6.7109375" style="87" bestFit="1" customWidth="1"/>
    <col min="12812" max="12812" width="10.140625" style="87" bestFit="1" customWidth="1"/>
    <col min="12813" max="12813" width="9.28515625" style="87" bestFit="1" customWidth="1"/>
    <col min="12814" max="12814" width="4.7109375" style="87" bestFit="1" customWidth="1"/>
    <col min="12815" max="12815" width="21.42578125" style="87" bestFit="1" customWidth="1"/>
    <col min="12816" max="12816" width="9.7109375" style="87" bestFit="1" customWidth="1"/>
    <col min="12817" max="12817" width="13.28515625" style="87" bestFit="1" customWidth="1"/>
    <col min="12818" max="12818" width="9.7109375" style="87" bestFit="1" customWidth="1"/>
    <col min="12819" max="12819" width="11.5703125" style="87" bestFit="1" customWidth="1"/>
    <col min="12820" max="12820" width="15.28515625" style="87" bestFit="1" customWidth="1"/>
    <col min="12821" max="12821" width="13.140625" style="87" bestFit="1" customWidth="1"/>
    <col min="12822" max="12822" width="13.7109375" style="87" bestFit="1" customWidth="1"/>
    <col min="12823" max="12823" width="35.140625" style="87" bestFit="1" customWidth="1"/>
    <col min="12824" max="12824" width="26.28515625" style="87"/>
    <col min="12825" max="12825" width="26.28515625" style="87" bestFit="1"/>
    <col min="12826" max="13055" width="26.28515625" style="87"/>
    <col min="13056" max="13056" width="9.7109375" style="87" bestFit="1" customWidth="1"/>
    <col min="13057" max="13057" width="11.5703125" style="87" bestFit="1" customWidth="1"/>
    <col min="13058" max="13058" width="8.5703125" style="87" bestFit="1" customWidth="1"/>
    <col min="13059" max="13059" width="12.42578125" style="87" bestFit="1" customWidth="1"/>
    <col min="13060" max="13060" width="17.7109375" style="87" bestFit="1" customWidth="1"/>
    <col min="13061" max="13061" width="5.5703125" style="87" bestFit="1" customWidth="1"/>
    <col min="13062" max="13062" width="10.140625" style="87" bestFit="1" customWidth="1"/>
    <col min="13063" max="13063" width="9.28515625" style="87" bestFit="1" customWidth="1"/>
    <col min="13064" max="13064" width="4.7109375" style="87" bestFit="1" customWidth="1"/>
    <col min="13065" max="13065" width="34" style="87" bestFit="1" customWidth="1"/>
    <col min="13066" max="13066" width="17.7109375" style="87" bestFit="1" customWidth="1"/>
    <col min="13067" max="13067" width="6.7109375" style="87" bestFit="1" customWidth="1"/>
    <col min="13068" max="13068" width="10.140625" style="87" bestFit="1" customWidth="1"/>
    <col min="13069" max="13069" width="9.28515625" style="87" bestFit="1" customWidth="1"/>
    <col min="13070" max="13070" width="4.7109375" style="87" bestFit="1" customWidth="1"/>
    <col min="13071" max="13071" width="21.42578125" style="87" bestFit="1" customWidth="1"/>
    <col min="13072" max="13072" width="9.7109375" style="87" bestFit="1" customWidth="1"/>
    <col min="13073" max="13073" width="13.28515625" style="87" bestFit="1" customWidth="1"/>
    <col min="13074" max="13074" width="9.7109375" style="87" bestFit="1" customWidth="1"/>
    <col min="13075" max="13075" width="11.5703125" style="87" bestFit="1" customWidth="1"/>
    <col min="13076" max="13076" width="15.28515625" style="87" bestFit="1" customWidth="1"/>
    <col min="13077" max="13077" width="13.140625" style="87" bestFit="1" customWidth="1"/>
    <col min="13078" max="13078" width="13.7109375" style="87" bestFit="1" customWidth="1"/>
    <col min="13079" max="13079" width="35.140625" style="87" bestFit="1" customWidth="1"/>
    <col min="13080" max="13080" width="26.28515625" style="87"/>
    <col min="13081" max="13081" width="26.28515625" style="87" bestFit="1"/>
    <col min="13082" max="13311" width="26.28515625" style="87"/>
    <col min="13312" max="13312" width="9.7109375" style="87" bestFit="1" customWidth="1"/>
    <col min="13313" max="13313" width="11.5703125" style="87" bestFit="1" customWidth="1"/>
    <col min="13314" max="13314" width="8.5703125" style="87" bestFit="1" customWidth="1"/>
    <col min="13315" max="13315" width="12.42578125" style="87" bestFit="1" customWidth="1"/>
    <col min="13316" max="13316" width="17.7109375" style="87" bestFit="1" customWidth="1"/>
    <col min="13317" max="13317" width="5.5703125" style="87" bestFit="1" customWidth="1"/>
    <col min="13318" max="13318" width="10.140625" style="87" bestFit="1" customWidth="1"/>
    <col min="13319" max="13319" width="9.28515625" style="87" bestFit="1" customWidth="1"/>
    <col min="13320" max="13320" width="4.7109375" style="87" bestFit="1" customWidth="1"/>
    <col min="13321" max="13321" width="34" style="87" bestFit="1" customWidth="1"/>
    <col min="13322" max="13322" width="17.7109375" style="87" bestFit="1" customWidth="1"/>
    <col min="13323" max="13323" width="6.7109375" style="87" bestFit="1" customWidth="1"/>
    <col min="13324" max="13324" width="10.140625" style="87" bestFit="1" customWidth="1"/>
    <col min="13325" max="13325" width="9.28515625" style="87" bestFit="1" customWidth="1"/>
    <col min="13326" max="13326" width="4.7109375" style="87" bestFit="1" customWidth="1"/>
    <col min="13327" max="13327" width="21.42578125" style="87" bestFit="1" customWidth="1"/>
    <col min="13328" max="13328" width="9.7109375" style="87" bestFit="1" customWidth="1"/>
    <col min="13329" max="13329" width="13.28515625" style="87" bestFit="1" customWidth="1"/>
    <col min="13330" max="13330" width="9.7109375" style="87" bestFit="1" customWidth="1"/>
    <col min="13331" max="13331" width="11.5703125" style="87" bestFit="1" customWidth="1"/>
    <col min="13332" max="13332" width="15.28515625" style="87" bestFit="1" customWidth="1"/>
    <col min="13333" max="13333" width="13.140625" style="87" bestFit="1" customWidth="1"/>
    <col min="13334" max="13334" width="13.7109375" style="87" bestFit="1" customWidth="1"/>
    <col min="13335" max="13335" width="35.140625" style="87" bestFit="1" customWidth="1"/>
    <col min="13336" max="13336" width="26.28515625" style="87"/>
    <col min="13337" max="13337" width="26.28515625" style="87" bestFit="1"/>
    <col min="13338" max="13567" width="26.28515625" style="87"/>
    <col min="13568" max="13568" width="9.7109375" style="87" bestFit="1" customWidth="1"/>
    <col min="13569" max="13569" width="11.5703125" style="87" bestFit="1" customWidth="1"/>
    <col min="13570" max="13570" width="8.5703125" style="87" bestFit="1" customWidth="1"/>
    <col min="13571" max="13571" width="12.42578125" style="87" bestFit="1" customWidth="1"/>
    <col min="13572" max="13572" width="17.7109375" style="87" bestFit="1" customWidth="1"/>
    <col min="13573" max="13573" width="5.5703125" style="87" bestFit="1" customWidth="1"/>
    <col min="13574" max="13574" width="10.140625" style="87" bestFit="1" customWidth="1"/>
    <col min="13575" max="13575" width="9.28515625" style="87" bestFit="1" customWidth="1"/>
    <col min="13576" max="13576" width="4.7109375" style="87" bestFit="1" customWidth="1"/>
    <col min="13577" max="13577" width="34" style="87" bestFit="1" customWidth="1"/>
    <col min="13578" max="13578" width="17.7109375" style="87" bestFit="1" customWidth="1"/>
    <col min="13579" max="13579" width="6.7109375" style="87" bestFit="1" customWidth="1"/>
    <col min="13580" max="13580" width="10.140625" style="87" bestFit="1" customWidth="1"/>
    <col min="13581" max="13581" width="9.28515625" style="87" bestFit="1" customWidth="1"/>
    <col min="13582" max="13582" width="4.7109375" style="87" bestFit="1" customWidth="1"/>
    <col min="13583" max="13583" width="21.42578125" style="87" bestFit="1" customWidth="1"/>
    <col min="13584" max="13584" width="9.7109375" style="87" bestFit="1" customWidth="1"/>
    <col min="13585" max="13585" width="13.28515625" style="87" bestFit="1" customWidth="1"/>
    <col min="13586" max="13586" width="9.7109375" style="87" bestFit="1" customWidth="1"/>
    <col min="13587" max="13587" width="11.5703125" style="87" bestFit="1" customWidth="1"/>
    <col min="13588" max="13588" width="15.28515625" style="87" bestFit="1" customWidth="1"/>
    <col min="13589" max="13589" width="13.140625" style="87" bestFit="1" customWidth="1"/>
    <col min="13590" max="13590" width="13.7109375" style="87" bestFit="1" customWidth="1"/>
    <col min="13591" max="13591" width="35.140625" style="87" bestFit="1" customWidth="1"/>
    <col min="13592" max="13592" width="26.28515625" style="87"/>
    <col min="13593" max="13593" width="26.28515625" style="87" bestFit="1"/>
    <col min="13594" max="13823" width="26.28515625" style="87"/>
    <col min="13824" max="13824" width="9.7109375" style="87" bestFit="1" customWidth="1"/>
    <col min="13825" max="13825" width="11.5703125" style="87" bestFit="1" customWidth="1"/>
    <col min="13826" max="13826" width="8.5703125" style="87" bestFit="1" customWidth="1"/>
    <col min="13827" max="13827" width="12.42578125" style="87" bestFit="1" customWidth="1"/>
    <col min="13828" max="13828" width="17.7109375" style="87" bestFit="1" customWidth="1"/>
    <col min="13829" max="13829" width="5.5703125" style="87" bestFit="1" customWidth="1"/>
    <col min="13830" max="13830" width="10.140625" style="87" bestFit="1" customWidth="1"/>
    <col min="13831" max="13831" width="9.28515625" style="87" bestFit="1" customWidth="1"/>
    <col min="13832" max="13832" width="4.7109375" style="87" bestFit="1" customWidth="1"/>
    <col min="13833" max="13833" width="34" style="87" bestFit="1" customWidth="1"/>
    <col min="13834" max="13834" width="17.7109375" style="87" bestFit="1" customWidth="1"/>
    <col min="13835" max="13835" width="6.7109375" style="87" bestFit="1" customWidth="1"/>
    <col min="13836" max="13836" width="10.140625" style="87" bestFit="1" customWidth="1"/>
    <col min="13837" max="13837" width="9.28515625" style="87" bestFit="1" customWidth="1"/>
    <col min="13838" max="13838" width="4.7109375" style="87" bestFit="1" customWidth="1"/>
    <col min="13839" max="13839" width="21.42578125" style="87" bestFit="1" customWidth="1"/>
    <col min="13840" max="13840" width="9.7109375" style="87" bestFit="1" customWidth="1"/>
    <col min="13841" max="13841" width="13.28515625" style="87" bestFit="1" customWidth="1"/>
    <col min="13842" max="13842" width="9.7109375" style="87" bestFit="1" customWidth="1"/>
    <col min="13843" max="13843" width="11.5703125" style="87" bestFit="1" customWidth="1"/>
    <col min="13844" max="13844" width="15.28515625" style="87" bestFit="1" customWidth="1"/>
    <col min="13845" max="13845" width="13.140625" style="87" bestFit="1" customWidth="1"/>
    <col min="13846" max="13846" width="13.7109375" style="87" bestFit="1" customWidth="1"/>
    <col min="13847" max="13847" width="35.140625" style="87" bestFit="1" customWidth="1"/>
    <col min="13848" max="13848" width="26.28515625" style="87"/>
    <col min="13849" max="13849" width="26.28515625" style="87" bestFit="1"/>
    <col min="13850" max="14079" width="26.28515625" style="87"/>
    <col min="14080" max="14080" width="9.7109375" style="87" bestFit="1" customWidth="1"/>
    <col min="14081" max="14081" width="11.5703125" style="87" bestFit="1" customWidth="1"/>
    <col min="14082" max="14082" width="8.5703125" style="87" bestFit="1" customWidth="1"/>
    <col min="14083" max="14083" width="12.42578125" style="87" bestFit="1" customWidth="1"/>
    <col min="14084" max="14084" width="17.7109375" style="87" bestFit="1" customWidth="1"/>
    <col min="14085" max="14085" width="5.5703125" style="87" bestFit="1" customWidth="1"/>
    <col min="14086" max="14086" width="10.140625" style="87" bestFit="1" customWidth="1"/>
    <col min="14087" max="14087" width="9.28515625" style="87" bestFit="1" customWidth="1"/>
    <col min="14088" max="14088" width="4.7109375" style="87" bestFit="1" customWidth="1"/>
    <col min="14089" max="14089" width="34" style="87" bestFit="1" customWidth="1"/>
    <col min="14090" max="14090" width="17.7109375" style="87" bestFit="1" customWidth="1"/>
    <col min="14091" max="14091" width="6.7109375" style="87" bestFit="1" customWidth="1"/>
    <col min="14092" max="14092" width="10.140625" style="87" bestFit="1" customWidth="1"/>
    <col min="14093" max="14093" width="9.28515625" style="87" bestFit="1" customWidth="1"/>
    <col min="14094" max="14094" width="4.7109375" style="87" bestFit="1" customWidth="1"/>
    <col min="14095" max="14095" width="21.42578125" style="87" bestFit="1" customWidth="1"/>
    <col min="14096" max="14096" width="9.7109375" style="87" bestFit="1" customWidth="1"/>
    <col min="14097" max="14097" width="13.28515625" style="87" bestFit="1" customWidth="1"/>
    <col min="14098" max="14098" width="9.7109375" style="87" bestFit="1" customWidth="1"/>
    <col min="14099" max="14099" width="11.5703125" style="87" bestFit="1" customWidth="1"/>
    <col min="14100" max="14100" width="15.28515625" style="87" bestFit="1" customWidth="1"/>
    <col min="14101" max="14101" width="13.140625" style="87" bestFit="1" customWidth="1"/>
    <col min="14102" max="14102" width="13.7109375" style="87" bestFit="1" customWidth="1"/>
    <col min="14103" max="14103" width="35.140625" style="87" bestFit="1" customWidth="1"/>
    <col min="14104" max="14104" width="26.28515625" style="87"/>
    <col min="14105" max="14105" width="26.28515625" style="87" bestFit="1"/>
    <col min="14106" max="14335" width="26.28515625" style="87"/>
    <col min="14336" max="14336" width="9.7109375" style="87" bestFit="1" customWidth="1"/>
    <col min="14337" max="14337" width="11.5703125" style="87" bestFit="1" customWidth="1"/>
    <col min="14338" max="14338" width="8.5703125" style="87" bestFit="1" customWidth="1"/>
    <col min="14339" max="14339" width="12.42578125" style="87" bestFit="1" customWidth="1"/>
    <col min="14340" max="14340" width="17.7109375" style="87" bestFit="1" customWidth="1"/>
    <col min="14341" max="14341" width="5.5703125" style="87" bestFit="1" customWidth="1"/>
    <col min="14342" max="14342" width="10.140625" style="87" bestFit="1" customWidth="1"/>
    <col min="14343" max="14343" width="9.28515625" style="87" bestFit="1" customWidth="1"/>
    <col min="14344" max="14344" width="4.7109375" style="87" bestFit="1" customWidth="1"/>
    <col min="14345" max="14345" width="34" style="87" bestFit="1" customWidth="1"/>
    <col min="14346" max="14346" width="17.7109375" style="87" bestFit="1" customWidth="1"/>
    <col min="14347" max="14347" width="6.7109375" style="87" bestFit="1" customWidth="1"/>
    <col min="14348" max="14348" width="10.140625" style="87" bestFit="1" customWidth="1"/>
    <col min="14349" max="14349" width="9.28515625" style="87" bestFit="1" customWidth="1"/>
    <col min="14350" max="14350" width="4.7109375" style="87" bestFit="1" customWidth="1"/>
    <col min="14351" max="14351" width="21.42578125" style="87" bestFit="1" customWidth="1"/>
    <col min="14352" max="14352" width="9.7109375" style="87" bestFit="1" customWidth="1"/>
    <col min="14353" max="14353" width="13.28515625" style="87" bestFit="1" customWidth="1"/>
    <col min="14354" max="14354" width="9.7109375" style="87" bestFit="1" customWidth="1"/>
    <col min="14355" max="14355" width="11.5703125" style="87" bestFit="1" customWidth="1"/>
    <col min="14356" max="14356" width="15.28515625" style="87" bestFit="1" customWidth="1"/>
    <col min="14357" max="14357" width="13.140625" style="87" bestFit="1" customWidth="1"/>
    <col min="14358" max="14358" width="13.7109375" style="87" bestFit="1" customWidth="1"/>
    <col min="14359" max="14359" width="35.140625" style="87" bestFit="1" customWidth="1"/>
    <col min="14360" max="14360" width="26.28515625" style="87"/>
    <col min="14361" max="14361" width="26.28515625" style="87" bestFit="1"/>
    <col min="14362" max="14591" width="26.28515625" style="87"/>
    <col min="14592" max="14592" width="9.7109375" style="87" bestFit="1" customWidth="1"/>
    <col min="14593" max="14593" width="11.5703125" style="87" bestFit="1" customWidth="1"/>
    <col min="14594" max="14594" width="8.5703125" style="87" bestFit="1" customWidth="1"/>
    <col min="14595" max="14595" width="12.42578125" style="87" bestFit="1" customWidth="1"/>
    <col min="14596" max="14596" width="17.7109375" style="87" bestFit="1" customWidth="1"/>
    <col min="14597" max="14597" width="5.5703125" style="87" bestFit="1" customWidth="1"/>
    <col min="14598" max="14598" width="10.140625" style="87" bestFit="1" customWidth="1"/>
    <col min="14599" max="14599" width="9.28515625" style="87" bestFit="1" customWidth="1"/>
    <col min="14600" max="14600" width="4.7109375" style="87" bestFit="1" customWidth="1"/>
    <col min="14601" max="14601" width="34" style="87" bestFit="1" customWidth="1"/>
    <col min="14602" max="14602" width="17.7109375" style="87" bestFit="1" customWidth="1"/>
    <col min="14603" max="14603" width="6.7109375" style="87" bestFit="1" customWidth="1"/>
    <col min="14604" max="14604" width="10.140625" style="87" bestFit="1" customWidth="1"/>
    <col min="14605" max="14605" width="9.28515625" style="87" bestFit="1" customWidth="1"/>
    <col min="14606" max="14606" width="4.7109375" style="87" bestFit="1" customWidth="1"/>
    <col min="14607" max="14607" width="21.42578125" style="87" bestFit="1" customWidth="1"/>
    <col min="14608" max="14608" width="9.7109375" style="87" bestFit="1" customWidth="1"/>
    <col min="14609" max="14609" width="13.28515625" style="87" bestFit="1" customWidth="1"/>
    <col min="14610" max="14610" width="9.7109375" style="87" bestFit="1" customWidth="1"/>
    <col min="14611" max="14611" width="11.5703125" style="87" bestFit="1" customWidth="1"/>
    <col min="14612" max="14612" width="15.28515625" style="87" bestFit="1" customWidth="1"/>
    <col min="14613" max="14613" width="13.140625" style="87" bestFit="1" customWidth="1"/>
    <col min="14614" max="14614" width="13.7109375" style="87" bestFit="1" customWidth="1"/>
    <col min="14615" max="14615" width="35.140625" style="87" bestFit="1" customWidth="1"/>
    <col min="14616" max="14616" width="26.28515625" style="87"/>
    <col min="14617" max="14617" width="26.28515625" style="87" bestFit="1"/>
    <col min="14618" max="14847" width="26.28515625" style="87"/>
    <col min="14848" max="14848" width="9.7109375" style="87" bestFit="1" customWidth="1"/>
    <col min="14849" max="14849" width="11.5703125" style="87" bestFit="1" customWidth="1"/>
    <col min="14850" max="14850" width="8.5703125" style="87" bestFit="1" customWidth="1"/>
    <col min="14851" max="14851" width="12.42578125" style="87" bestFit="1" customWidth="1"/>
    <col min="14852" max="14852" width="17.7109375" style="87" bestFit="1" customWidth="1"/>
    <col min="14853" max="14853" width="5.5703125" style="87" bestFit="1" customWidth="1"/>
    <col min="14854" max="14854" width="10.140625" style="87" bestFit="1" customWidth="1"/>
    <col min="14855" max="14855" width="9.28515625" style="87" bestFit="1" customWidth="1"/>
    <col min="14856" max="14856" width="4.7109375" style="87" bestFit="1" customWidth="1"/>
    <col min="14857" max="14857" width="34" style="87" bestFit="1" customWidth="1"/>
    <col min="14858" max="14858" width="17.7109375" style="87" bestFit="1" customWidth="1"/>
    <col min="14859" max="14859" width="6.7109375" style="87" bestFit="1" customWidth="1"/>
    <col min="14860" max="14860" width="10.140625" style="87" bestFit="1" customWidth="1"/>
    <col min="14861" max="14861" width="9.28515625" style="87" bestFit="1" customWidth="1"/>
    <col min="14862" max="14862" width="4.7109375" style="87" bestFit="1" customWidth="1"/>
    <col min="14863" max="14863" width="21.42578125" style="87" bestFit="1" customWidth="1"/>
    <col min="14864" max="14864" width="9.7109375" style="87" bestFit="1" customWidth="1"/>
    <col min="14865" max="14865" width="13.28515625" style="87" bestFit="1" customWidth="1"/>
    <col min="14866" max="14866" width="9.7109375" style="87" bestFit="1" customWidth="1"/>
    <col min="14867" max="14867" width="11.5703125" style="87" bestFit="1" customWidth="1"/>
    <col min="14868" max="14868" width="15.28515625" style="87" bestFit="1" customWidth="1"/>
    <col min="14869" max="14869" width="13.140625" style="87" bestFit="1" customWidth="1"/>
    <col min="14870" max="14870" width="13.7109375" style="87" bestFit="1" customWidth="1"/>
    <col min="14871" max="14871" width="35.140625" style="87" bestFit="1" customWidth="1"/>
    <col min="14872" max="14872" width="26.28515625" style="87"/>
    <col min="14873" max="14873" width="26.28515625" style="87" bestFit="1"/>
    <col min="14874" max="15103" width="26.28515625" style="87"/>
    <col min="15104" max="15104" width="9.7109375" style="87" bestFit="1" customWidth="1"/>
    <col min="15105" max="15105" width="11.5703125" style="87" bestFit="1" customWidth="1"/>
    <col min="15106" max="15106" width="8.5703125" style="87" bestFit="1" customWidth="1"/>
    <col min="15107" max="15107" width="12.42578125" style="87" bestFit="1" customWidth="1"/>
    <col min="15108" max="15108" width="17.7109375" style="87" bestFit="1" customWidth="1"/>
    <col min="15109" max="15109" width="5.5703125" style="87" bestFit="1" customWidth="1"/>
    <col min="15110" max="15110" width="10.140625" style="87" bestFit="1" customWidth="1"/>
    <col min="15111" max="15111" width="9.28515625" style="87" bestFit="1" customWidth="1"/>
    <col min="15112" max="15112" width="4.7109375" style="87" bestFit="1" customWidth="1"/>
    <col min="15113" max="15113" width="34" style="87" bestFit="1" customWidth="1"/>
    <col min="15114" max="15114" width="17.7109375" style="87" bestFit="1" customWidth="1"/>
    <col min="15115" max="15115" width="6.7109375" style="87" bestFit="1" customWidth="1"/>
    <col min="15116" max="15116" width="10.140625" style="87" bestFit="1" customWidth="1"/>
    <col min="15117" max="15117" width="9.28515625" style="87" bestFit="1" customWidth="1"/>
    <col min="15118" max="15118" width="4.7109375" style="87" bestFit="1" customWidth="1"/>
    <col min="15119" max="15119" width="21.42578125" style="87" bestFit="1" customWidth="1"/>
    <col min="15120" max="15120" width="9.7109375" style="87" bestFit="1" customWidth="1"/>
    <col min="15121" max="15121" width="13.28515625" style="87" bestFit="1" customWidth="1"/>
    <col min="15122" max="15122" width="9.7109375" style="87" bestFit="1" customWidth="1"/>
    <col min="15123" max="15123" width="11.5703125" style="87" bestFit="1" customWidth="1"/>
    <col min="15124" max="15124" width="15.28515625" style="87" bestFit="1" customWidth="1"/>
    <col min="15125" max="15125" width="13.140625" style="87" bestFit="1" customWidth="1"/>
    <col min="15126" max="15126" width="13.7109375" style="87" bestFit="1" customWidth="1"/>
    <col min="15127" max="15127" width="35.140625" style="87" bestFit="1" customWidth="1"/>
    <col min="15128" max="15128" width="26.28515625" style="87"/>
    <col min="15129" max="15129" width="26.28515625" style="87" bestFit="1"/>
    <col min="15130" max="15359" width="26.28515625" style="87"/>
    <col min="15360" max="15360" width="9.7109375" style="87" bestFit="1" customWidth="1"/>
    <col min="15361" max="15361" width="11.5703125" style="87" bestFit="1" customWidth="1"/>
    <col min="15362" max="15362" width="8.5703125" style="87" bestFit="1" customWidth="1"/>
    <col min="15363" max="15363" width="12.42578125" style="87" bestFit="1" customWidth="1"/>
    <col min="15364" max="15364" width="17.7109375" style="87" bestFit="1" customWidth="1"/>
    <col min="15365" max="15365" width="5.5703125" style="87" bestFit="1" customWidth="1"/>
    <col min="15366" max="15366" width="10.140625" style="87" bestFit="1" customWidth="1"/>
    <col min="15367" max="15367" width="9.28515625" style="87" bestFit="1" customWidth="1"/>
    <col min="15368" max="15368" width="4.7109375" style="87" bestFit="1" customWidth="1"/>
    <col min="15369" max="15369" width="34" style="87" bestFit="1" customWidth="1"/>
    <col min="15370" max="15370" width="17.7109375" style="87" bestFit="1" customWidth="1"/>
    <col min="15371" max="15371" width="6.7109375" style="87" bestFit="1" customWidth="1"/>
    <col min="15372" max="15372" width="10.140625" style="87" bestFit="1" customWidth="1"/>
    <col min="15373" max="15373" width="9.28515625" style="87" bestFit="1" customWidth="1"/>
    <col min="15374" max="15374" width="4.7109375" style="87" bestFit="1" customWidth="1"/>
    <col min="15375" max="15375" width="21.42578125" style="87" bestFit="1" customWidth="1"/>
    <col min="15376" max="15376" width="9.7109375" style="87" bestFit="1" customWidth="1"/>
    <col min="15377" max="15377" width="13.28515625" style="87" bestFit="1" customWidth="1"/>
    <col min="15378" max="15378" width="9.7109375" style="87" bestFit="1" customWidth="1"/>
    <col min="15379" max="15379" width="11.5703125" style="87" bestFit="1" customWidth="1"/>
    <col min="15380" max="15380" width="15.28515625" style="87" bestFit="1" customWidth="1"/>
    <col min="15381" max="15381" width="13.140625" style="87" bestFit="1" customWidth="1"/>
    <col min="15382" max="15382" width="13.7109375" style="87" bestFit="1" customWidth="1"/>
    <col min="15383" max="15383" width="35.140625" style="87" bestFit="1" customWidth="1"/>
    <col min="15384" max="15384" width="26.28515625" style="87"/>
    <col min="15385" max="15385" width="26.28515625" style="87" bestFit="1"/>
    <col min="15386" max="15615" width="26.28515625" style="87"/>
    <col min="15616" max="15616" width="9.7109375" style="87" bestFit="1" customWidth="1"/>
    <col min="15617" max="15617" width="11.5703125" style="87" bestFit="1" customWidth="1"/>
    <col min="15618" max="15618" width="8.5703125" style="87" bestFit="1" customWidth="1"/>
    <col min="15619" max="15619" width="12.42578125" style="87" bestFit="1" customWidth="1"/>
    <col min="15620" max="15620" width="17.7109375" style="87" bestFit="1" customWidth="1"/>
    <col min="15621" max="15621" width="5.5703125" style="87" bestFit="1" customWidth="1"/>
    <col min="15622" max="15622" width="10.140625" style="87" bestFit="1" customWidth="1"/>
    <col min="15623" max="15623" width="9.28515625" style="87" bestFit="1" customWidth="1"/>
    <col min="15624" max="15624" width="4.7109375" style="87" bestFit="1" customWidth="1"/>
    <col min="15625" max="15625" width="34" style="87" bestFit="1" customWidth="1"/>
    <col min="15626" max="15626" width="17.7109375" style="87" bestFit="1" customWidth="1"/>
    <col min="15627" max="15627" width="6.7109375" style="87" bestFit="1" customWidth="1"/>
    <col min="15628" max="15628" width="10.140625" style="87" bestFit="1" customWidth="1"/>
    <col min="15629" max="15629" width="9.28515625" style="87" bestFit="1" customWidth="1"/>
    <col min="15630" max="15630" width="4.7109375" style="87" bestFit="1" customWidth="1"/>
    <col min="15631" max="15631" width="21.42578125" style="87" bestFit="1" customWidth="1"/>
    <col min="15632" max="15632" width="9.7109375" style="87" bestFit="1" customWidth="1"/>
    <col min="15633" max="15633" width="13.28515625" style="87" bestFit="1" customWidth="1"/>
    <col min="15634" max="15634" width="9.7109375" style="87" bestFit="1" customWidth="1"/>
    <col min="15635" max="15635" width="11.5703125" style="87" bestFit="1" customWidth="1"/>
    <col min="15636" max="15636" width="15.28515625" style="87" bestFit="1" customWidth="1"/>
    <col min="15637" max="15637" width="13.140625" style="87" bestFit="1" customWidth="1"/>
    <col min="15638" max="15638" width="13.7109375" style="87" bestFit="1" customWidth="1"/>
    <col min="15639" max="15639" width="35.140625" style="87" bestFit="1" customWidth="1"/>
    <col min="15640" max="15640" width="26.28515625" style="87"/>
    <col min="15641" max="15641" width="26.28515625" style="87" bestFit="1"/>
    <col min="15642" max="15871" width="26.28515625" style="87"/>
    <col min="15872" max="15872" width="9.7109375" style="87" bestFit="1" customWidth="1"/>
    <col min="15873" max="15873" width="11.5703125" style="87" bestFit="1" customWidth="1"/>
    <col min="15874" max="15874" width="8.5703125" style="87" bestFit="1" customWidth="1"/>
    <col min="15875" max="15875" width="12.42578125" style="87" bestFit="1" customWidth="1"/>
    <col min="15876" max="15876" width="17.7109375" style="87" bestFit="1" customWidth="1"/>
    <col min="15877" max="15877" width="5.5703125" style="87" bestFit="1" customWidth="1"/>
    <col min="15878" max="15878" width="10.140625" style="87" bestFit="1" customWidth="1"/>
    <col min="15879" max="15879" width="9.28515625" style="87" bestFit="1" customWidth="1"/>
    <col min="15880" max="15880" width="4.7109375" style="87" bestFit="1" customWidth="1"/>
    <col min="15881" max="15881" width="34" style="87" bestFit="1" customWidth="1"/>
    <col min="15882" max="15882" width="17.7109375" style="87" bestFit="1" customWidth="1"/>
    <col min="15883" max="15883" width="6.7109375" style="87" bestFit="1" customWidth="1"/>
    <col min="15884" max="15884" width="10.140625" style="87" bestFit="1" customWidth="1"/>
    <col min="15885" max="15885" width="9.28515625" style="87" bestFit="1" customWidth="1"/>
    <col min="15886" max="15886" width="4.7109375" style="87" bestFit="1" customWidth="1"/>
    <col min="15887" max="15887" width="21.42578125" style="87" bestFit="1" customWidth="1"/>
    <col min="15888" max="15888" width="9.7109375" style="87" bestFit="1" customWidth="1"/>
    <col min="15889" max="15889" width="13.28515625" style="87" bestFit="1" customWidth="1"/>
    <col min="15890" max="15890" width="9.7109375" style="87" bestFit="1" customWidth="1"/>
    <col min="15891" max="15891" width="11.5703125" style="87" bestFit="1" customWidth="1"/>
    <col min="15892" max="15892" width="15.28515625" style="87" bestFit="1" customWidth="1"/>
    <col min="15893" max="15893" width="13.140625" style="87" bestFit="1" customWidth="1"/>
    <col min="15894" max="15894" width="13.7109375" style="87" bestFit="1" customWidth="1"/>
    <col min="15895" max="15895" width="35.140625" style="87" bestFit="1" customWidth="1"/>
    <col min="15896" max="15896" width="26.28515625" style="87"/>
    <col min="15897" max="15897" width="26.28515625" style="87" bestFit="1"/>
    <col min="15898" max="16127" width="26.28515625" style="87"/>
    <col min="16128" max="16128" width="9.7109375" style="87" bestFit="1" customWidth="1"/>
    <col min="16129" max="16129" width="11.5703125" style="87" bestFit="1" customWidth="1"/>
    <col min="16130" max="16130" width="8.5703125" style="87" bestFit="1" customWidth="1"/>
    <col min="16131" max="16131" width="12.42578125" style="87" bestFit="1" customWidth="1"/>
    <col min="16132" max="16132" width="17.7109375" style="87" bestFit="1" customWidth="1"/>
    <col min="16133" max="16133" width="5.5703125" style="87" bestFit="1" customWidth="1"/>
    <col min="16134" max="16134" width="10.140625" style="87" bestFit="1" customWidth="1"/>
    <col min="16135" max="16135" width="9.28515625" style="87" bestFit="1" customWidth="1"/>
    <col min="16136" max="16136" width="4.7109375" style="87" bestFit="1" customWidth="1"/>
    <col min="16137" max="16137" width="34" style="87" bestFit="1" customWidth="1"/>
    <col min="16138" max="16138" width="17.7109375" style="87" bestFit="1" customWidth="1"/>
    <col min="16139" max="16139" width="6.7109375" style="87" bestFit="1" customWidth="1"/>
    <col min="16140" max="16140" width="10.140625" style="87" bestFit="1" customWidth="1"/>
    <col min="16141" max="16141" width="9.28515625" style="87" bestFit="1" customWidth="1"/>
    <col min="16142" max="16142" width="4.7109375" style="87" bestFit="1" customWidth="1"/>
    <col min="16143" max="16143" width="21.42578125" style="87" bestFit="1" customWidth="1"/>
    <col min="16144" max="16144" width="9.7109375" style="87" bestFit="1" customWidth="1"/>
    <col min="16145" max="16145" width="13.28515625" style="87" bestFit="1" customWidth="1"/>
    <col min="16146" max="16146" width="9.7109375" style="87" bestFit="1" customWidth="1"/>
    <col min="16147" max="16147" width="11.5703125" style="87" bestFit="1" customWidth="1"/>
    <col min="16148" max="16148" width="15.28515625" style="87" bestFit="1" customWidth="1"/>
    <col min="16149" max="16149" width="13.140625" style="87" bestFit="1" customWidth="1"/>
    <col min="16150" max="16150" width="13.7109375" style="87" bestFit="1" customWidth="1"/>
    <col min="16151" max="16151" width="35.140625" style="87" bestFit="1" customWidth="1"/>
    <col min="16152" max="16152" width="26.28515625" style="87"/>
    <col min="16153" max="16153" width="26.28515625" style="87" bestFit="1"/>
    <col min="16154" max="16384" width="26.28515625" style="87"/>
  </cols>
  <sheetData>
    <row r="1" spans="1:33" ht="13.5" thickBot="1" x14ac:dyDescent="0.25">
      <c r="C1" s="205" t="s">
        <v>96</v>
      </c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7"/>
    </row>
    <row r="2" spans="1:33" s="57" customFormat="1" ht="13.5" thickBot="1" x14ac:dyDescent="0.3">
      <c r="A2" s="49"/>
      <c r="B2" s="49"/>
      <c r="C2" s="50" t="s">
        <v>52</v>
      </c>
      <c r="D2" s="51"/>
      <c r="E2" s="51"/>
      <c r="F2" s="51"/>
      <c r="G2" s="51"/>
      <c r="H2" s="52"/>
      <c r="I2" s="50" t="s">
        <v>53</v>
      </c>
      <c r="J2" s="51"/>
      <c r="K2" s="51"/>
      <c r="L2" s="51"/>
      <c r="M2" s="51"/>
      <c r="N2" s="52"/>
      <c r="O2" s="50" t="s">
        <v>54</v>
      </c>
      <c r="P2" s="51"/>
      <c r="Q2" s="51"/>
      <c r="R2" s="51"/>
      <c r="S2" s="51"/>
      <c r="T2" s="53"/>
      <c r="U2" s="53"/>
      <c r="V2" s="54"/>
      <c r="W2" s="55"/>
      <c r="X2" s="55"/>
      <c r="Y2" s="55"/>
      <c r="Z2" s="56"/>
      <c r="AA2" s="56"/>
      <c r="AB2" s="56"/>
      <c r="AC2" s="56"/>
      <c r="AD2" s="56"/>
      <c r="AE2" s="56"/>
      <c r="AF2" s="56"/>
      <c r="AG2" s="56"/>
    </row>
    <row r="3" spans="1:33" s="57" customFormat="1" x14ac:dyDescent="0.25">
      <c r="A3" s="58"/>
      <c r="B3" s="58"/>
      <c r="C3" s="59"/>
      <c r="D3" s="60" t="s">
        <v>55</v>
      </c>
      <c r="E3" s="60"/>
      <c r="F3" s="60"/>
      <c r="G3" s="60"/>
      <c r="H3" s="61"/>
      <c r="I3" s="62"/>
      <c r="J3" s="63" t="s">
        <v>55</v>
      </c>
      <c r="K3" s="63"/>
      <c r="L3" s="63"/>
      <c r="M3" s="63"/>
      <c r="N3" s="64"/>
      <c r="O3" s="59"/>
      <c r="P3" s="60" t="s">
        <v>56</v>
      </c>
      <c r="Q3" s="60" t="s">
        <v>56</v>
      </c>
      <c r="R3" s="60" t="s">
        <v>56</v>
      </c>
      <c r="S3" s="61" t="s">
        <v>56</v>
      </c>
      <c r="T3" s="65" t="s">
        <v>57</v>
      </c>
      <c r="U3" s="66" t="s">
        <v>58</v>
      </c>
      <c r="V3" s="67"/>
      <c r="W3" s="55"/>
      <c r="X3" s="55"/>
      <c r="Y3" s="55"/>
      <c r="Z3" s="56"/>
      <c r="AA3" s="56"/>
      <c r="AB3" s="56"/>
      <c r="AC3" s="56"/>
      <c r="AD3" s="56"/>
      <c r="AE3" s="56"/>
      <c r="AF3" s="56"/>
      <c r="AG3" s="56"/>
    </row>
    <row r="4" spans="1:33" s="57" customFormat="1" x14ac:dyDescent="0.25">
      <c r="A4" s="58"/>
      <c r="B4" s="58"/>
      <c r="C4" s="59" t="s">
        <v>59</v>
      </c>
      <c r="D4" s="60" t="s">
        <v>60</v>
      </c>
      <c r="E4" s="60" t="s">
        <v>61</v>
      </c>
      <c r="F4" s="60" t="s">
        <v>62</v>
      </c>
      <c r="G4" s="60" t="s">
        <v>63</v>
      </c>
      <c r="H4" s="61" t="s">
        <v>16</v>
      </c>
      <c r="I4" s="59" t="s">
        <v>59</v>
      </c>
      <c r="J4" s="60" t="s">
        <v>60</v>
      </c>
      <c r="K4" s="60" t="s">
        <v>61</v>
      </c>
      <c r="L4" s="60" t="s">
        <v>62</v>
      </c>
      <c r="M4" s="60" t="s">
        <v>63</v>
      </c>
      <c r="N4" s="61" t="s">
        <v>16</v>
      </c>
      <c r="O4" s="59" t="s">
        <v>59</v>
      </c>
      <c r="P4" s="60" t="s">
        <v>61</v>
      </c>
      <c r="Q4" s="60" t="s">
        <v>64</v>
      </c>
      <c r="R4" s="60" t="s">
        <v>65</v>
      </c>
      <c r="S4" s="61" t="s">
        <v>66</v>
      </c>
      <c r="T4" s="68" t="s">
        <v>67</v>
      </c>
      <c r="U4" s="66" t="s">
        <v>67</v>
      </c>
      <c r="V4" s="67" t="s">
        <v>68</v>
      </c>
      <c r="W4" s="55"/>
      <c r="X4" s="55"/>
      <c r="Y4" s="55"/>
      <c r="Z4" s="56"/>
      <c r="AA4" s="56"/>
      <c r="AB4" s="56"/>
      <c r="AC4" s="56"/>
      <c r="AD4" s="56"/>
      <c r="AE4" s="56"/>
      <c r="AF4" s="56"/>
      <c r="AG4" s="56"/>
    </row>
    <row r="5" spans="1:33" s="57" customFormat="1" ht="13.5" thickBot="1" x14ac:dyDescent="0.3">
      <c r="A5" s="58" t="s">
        <v>10</v>
      </c>
      <c r="B5" s="58" t="s">
        <v>69</v>
      </c>
      <c r="C5" s="69"/>
      <c r="D5" s="60"/>
      <c r="E5" s="70"/>
      <c r="F5" s="70"/>
      <c r="G5" s="70"/>
      <c r="H5" s="71"/>
      <c r="I5" s="59"/>
      <c r="J5" s="60"/>
      <c r="K5" s="70"/>
      <c r="L5" s="70"/>
      <c r="M5" s="70"/>
      <c r="N5" s="71"/>
      <c r="O5" s="69">
        <v>1</v>
      </c>
      <c r="P5" s="70">
        <v>1.25</v>
      </c>
      <c r="Q5" s="70">
        <v>1.5</v>
      </c>
      <c r="R5" s="70">
        <v>1.1000000000000001</v>
      </c>
      <c r="S5" s="71">
        <v>1.3</v>
      </c>
      <c r="T5" s="72">
        <v>0.6</v>
      </c>
      <c r="U5" s="73">
        <v>0.8</v>
      </c>
      <c r="V5" s="74"/>
      <c r="W5" s="55"/>
      <c r="X5" s="55"/>
      <c r="Y5" s="55"/>
      <c r="Z5" s="56"/>
      <c r="AA5" s="56"/>
      <c r="AB5" s="56"/>
      <c r="AC5" s="56"/>
      <c r="AD5" s="56"/>
      <c r="AE5" s="56"/>
      <c r="AF5" s="56"/>
      <c r="AG5" s="56"/>
    </row>
    <row r="6" spans="1:33" s="57" customFormat="1" ht="13.5" hidden="1" thickBot="1" x14ac:dyDescent="0.3">
      <c r="A6" s="58"/>
      <c r="B6" s="58"/>
      <c r="C6" s="59"/>
      <c r="D6" s="60"/>
      <c r="E6" s="60"/>
      <c r="F6" s="77"/>
      <c r="G6" s="77"/>
      <c r="H6" s="78"/>
      <c r="I6" s="59" t="s">
        <v>70</v>
      </c>
      <c r="J6" s="60" t="s">
        <v>71</v>
      </c>
      <c r="K6" s="60" t="s">
        <v>72</v>
      </c>
      <c r="L6" s="77"/>
      <c r="M6" s="77"/>
      <c r="N6" s="78"/>
      <c r="O6" s="59" t="s">
        <v>70</v>
      </c>
      <c r="P6" s="60"/>
      <c r="Q6" s="77" t="s">
        <v>73</v>
      </c>
      <c r="R6" s="77"/>
      <c r="S6" s="78" t="s">
        <v>74</v>
      </c>
      <c r="T6" s="79" t="s">
        <v>75</v>
      </c>
      <c r="U6" s="80" t="s">
        <v>76</v>
      </c>
      <c r="V6" s="67" t="s">
        <v>77</v>
      </c>
      <c r="W6" s="55"/>
      <c r="X6" s="55"/>
      <c r="Y6" s="55"/>
      <c r="Z6" s="56"/>
      <c r="AA6" s="56"/>
      <c r="AB6" s="56"/>
      <c r="AC6" s="56"/>
      <c r="AD6" s="56"/>
      <c r="AE6" s="56"/>
      <c r="AF6" s="56"/>
      <c r="AG6" s="56"/>
    </row>
    <row r="7" spans="1:33" x14ac:dyDescent="0.2">
      <c r="A7" s="134">
        <v>10000</v>
      </c>
      <c r="B7" s="129">
        <v>0</v>
      </c>
      <c r="C7" s="119">
        <v>123.11450338907299</v>
      </c>
      <c r="D7" s="120">
        <f>(8/12)*30</f>
        <v>20</v>
      </c>
      <c r="E7" s="121">
        <v>1.5356389580338099</v>
      </c>
      <c r="F7" s="83">
        <v>0</v>
      </c>
      <c r="G7" s="83">
        <v>0</v>
      </c>
      <c r="H7" s="83">
        <v>0</v>
      </c>
      <c r="I7" s="106">
        <f>AVERAGE(C7:C7)*(B7)/27</f>
        <v>0</v>
      </c>
      <c r="J7" s="107">
        <f>AVERAGE(D7:D7)*(B7)/27</f>
        <v>0</v>
      </c>
      <c r="K7" s="108">
        <f>AVERAGE(E7:E7)*(B7)/27</f>
        <v>0</v>
      </c>
      <c r="L7" s="84">
        <f>AVERAGE(F7:F7)*(B7)/27</f>
        <v>0</v>
      </c>
      <c r="M7" s="84">
        <f>AVERAGE(G7:G7)*(B7)/27</f>
        <v>0</v>
      </c>
      <c r="N7" s="84">
        <f>AVERAGE(H7:H7)*(B7)/27</f>
        <v>0</v>
      </c>
      <c r="O7" s="106">
        <v>0</v>
      </c>
      <c r="P7" s="108">
        <v>0</v>
      </c>
      <c r="Q7" s="84" t="e">
        <f>L7*Q5+#REF!</f>
        <v>#REF!</v>
      </c>
      <c r="R7" s="84" t="e">
        <f>M7*R5+#REF!</f>
        <v>#REF!</v>
      </c>
      <c r="S7" s="84" t="e">
        <f>N7*S5+#REF!</f>
        <v>#REF!</v>
      </c>
      <c r="T7" s="85" t="e">
        <f>L7*T5+#REF!</f>
        <v>#REF!</v>
      </c>
      <c r="U7" s="85" t="e">
        <f>N7*U5+#REF!</f>
        <v>#REF!</v>
      </c>
      <c r="V7" s="116">
        <v>0</v>
      </c>
    </row>
    <row r="8" spans="1:33" x14ac:dyDescent="0.2">
      <c r="A8" s="135">
        <v>10050</v>
      </c>
      <c r="B8" s="130">
        <f t="shared" ref="B8:B42" si="0">A8-A7</f>
        <v>50</v>
      </c>
      <c r="C8" s="122">
        <v>128.523858015933</v>
      </c>
      <c r="D8" s="83">
        <f>(8/12)*30</f>
        <v>20</v>
      </c>
      <c r="E8" s="123">
        <v>0.35910399921340302</v>
      </c>
      <c r="F8" s="83">
        <v>0</v>
      </c>
      <c r="G8" s="83">
        <v>0</v>
      </c>
      <c r="H8" s="83">
        <v>0</v>
      </c>
      <c r="I8" s="109">
        <f t="shared" ref="I8:I42" si="1">AVERAGE(C7:C8)*(B8)/27</f>
        <v>232.99848278241296</v>
      </c>
      <c r="J8" s="84">
        <f t="shared" ref="J8:J42" si="2">AVERAGE(D7:D8)*(B8)/27</f>
        <v>37.037037037037038</v>
      </c>
      <c r="K8" s="110">
        <f t="shared" ref="K8:K42" si="3">AVERAGE(E7:E8)*(B8)/27</f>
        <v>1.7543916270807527</v>
      </c>
      <c r="L8" s="84">
        <f t="shared" ref="L8:L42" si="4">AVERAGE(F7:F8)*(B8)/27</f>
        <v>0</v>
      </c>
      <c r="M8" s="84">
        <f t="shared" ref="M8:M42" si="5">AVERAGE(G7:G8)*(B8)/27</f>
        <v>0</v>
      </c>
      <c r="N8" s="84">
        <f t="shared" ref="N8:N42" si="6">AVERAGE(H7:H8)*(B8)/27</f>
        <v>0</v>
      </c>
      <c r="O8" s="109">
        <f>I8*O5+O7</f>
        <v>232.99848278241296</v>
      </c>
      <c r="P8" s="110">
        <f>(K8-(M8*R5))*P5+P7</f>
        <v>2.1929895338509411</v>
      </c>
      <c r="Q8" s="84" t="e">
        <f>L8*Q5+Q7</f>
        <v>#REF!</v>
      </c>
      <c r="R8" s="84" t="e">
        <f>M8*R5+R7</f>
        <v>#REF!</v>
      </c>
      <c r="S8" s="84" t="e">
        <f>N8*S5+S7</f>
        <v>#REF!</v>
      </c>
      <c r="T8" s="85" t="e">
        <f>L8*T5+T7</f>
        <v>#REF!</v>
      </c>
      <c r="U8" s="85" t="e">
        <f>N8*U5+U7</f>
        <v>#REF!</v>
      </c>
      <c r="V8" s="117">
        <f>((I8-J8-((K8-(M8*R5))*P5)-(L8*T5)-(N8*U5))+V7)</f>
        <v>193.76845621152498</v>
      </c>
    </row>
    <row r="9" spans="1:33" x14ac:dyDescent="0.2">
      <c r="A9" s="136">
        <v>10053.274127818</v>
      </c>
      <c r="B9" s="131">
        <f t="shared" si="0"/>
        <v>3.2741278180001245</v>
      </c>
      <c r="C9" s="124">
        <v>129.45267524176501</v>
      </c>
      <c r="D9" s="83">
        <f t="shared" ref="D9:D42" si="7">(8/12)*30</f>
        <v>20</v>
      </c>
      <c r="E9" s="125">
        <v>0.472422881148304</v>
      </c>
      <c r="F9" s="82">
        <v>0</v>
      </c>
      <c r="G9" s="82">
        <v>0</v>
      </c>
      <c r="H9" s="82">
        <v>0</v>
      </c>
      <c r="I9" s="111">
        <f t="shared" si="1"/>
        <v>15.641632295004877</v>
      </c>
      <c r="J9" s="85">
        <f t="shared" si="2"/>
        <v>2.4252798651852774</v>
      </c>
      <c r="K9" s="112">
        <f t="shared" si="3"/>
        <v>5.0417135007539381E-2</v>
      </c>
      <c r="L9" s="85">
        <f t="shared" si="4"/>
        <v>0</v>
      </c>
      <c r="M9" s="85">
        <f t="shared" si="5"/>
        <v>0</v>
      </c>
      <c r="N9" s="85">
        <f t="shared" si="6"/>
        <v>0</v>
      </c>
      <c r="O9" s="111">
        <f>I9*O5+O8</f>
        <v>248.64011507741785</v>
      </c>
      <c r="P9" s="112">
        <f>(K9-(M9*R5))*P5+P8</f>
        <v>2.2560109526103651</v>
      </c>
      <c r="Q9" s="85" t="e">
        <f>L9*Q5+Q8</f>
        <v>#REF!</v>
      </c>
      <c r="R9" s="85" t="e">
        <f>M9*R5+R8</f>
        <v>#REF!</v>
      </c>
      <c r="S9" s="85" t="e">
        <f>N9*S5+S8</f>
        <v>#REF!</v>
      </c>
      <c r="T9" s="85" t="e">
        <f>L9*T5+T8</f>
        <v>#REF!</v>
      </c>
      <c r="U9" s="85" t="e">
        <f>N9*U5+U8</f>
        <v>#REF!</v>
      </c>
      <c r="V9" s="117">
        <f>((I9-J9-((K9-(M9*R5))*P5)-(L9*T5)-(N9*U5))+V8)</f>
        <v>206.92178722258515</v>
      </c>
    </row>
    <row r="10" spans="1:33" x14ac:dyDescent="0.2">
      <c r="A10" s="136">
        <v>10100</v>
      </c>
      <c r="B10" s="131">
        <f t="shared" si="0"/>
        <v>46.725872181999875</v>
      </c>
      <c r="C10" s="124">
        <v>140.392168925704</v>
      </c>
      <c r="D10" s="83">
        <f t="shared" si="7"/>
        <v>20</v>
      </c>
      <c r="E10" s="125">
        <v>7.0437366304231501</v>
      </c>
      <c r="F10" s="88">
        <v>0</v>
      </c>
      <c r="G10" s="88">
        <v>0</v>
      </c>
      <c r="H10" s="88">
        <v>0</v>
      </c>
      <c r="I10" s="111">
        <f t="shared" si="1"/>
        <v>233.49510551001535</v>
      </c>
      <c r="J10" s="85">
        <f t="shared" si="2"/>
        <v>34.611757171851757</v>
      </c>
      <c r="K10" s="112">
        <f t="shared" si="3"/>
        <v>6.5036871969853776</v>
      </c>
      <c r="L10" s="89">
        <f t="shared" si="4"/>
        <v>0</v>
      </c>
      <c r="M10" s="89">
        <f t="shared" si="5"/>
        <v>0</v>
      </c>
      <c r="N10" s="89">
        <f t="shared" si="6"/>
        <v>0</v>
      </c>
      <c r="O10" s="111">
        <f>I10*O5+O9</f>
        <v>482.1352205874332</v>
      </c>
      <c r="P10" s="112">
        <f>(K10-(M10*R5))*P5+P9</f>
        <v>10.385619948842088</v>
      </c>
      <c r="Q10" s="89" t="e">
        <f>L10*Q5+Q9</f>
        <v>#REF!</v>
      </c>
      <c r="R10" s="89" t="e">
        <f>M10*R5+R9</f>
        <v>#REF!</v>
      </c>
      <c r="S10" s="89" t="e">
        <f>N10*S5+S9</f>
        <v>#REF!</v>
      </c>
      <c r="T10" s="89" t="e">
        <f>L10*T5+T9</f>
        <v>#REF!</v>
      </c>
      <c r="U10" s="89" t="e">
        <f>N10*U5+U9</f>
        <v>#REF!</v>
      </c>
      <c r="V10" s="117">
        <f>((I10-J10-((K10-(M10*R5))*P5)-(L10*T5)-(N10*U5))+V9)</f>
        <v>397.67552656451699</v>
      </c>
    </row>
    <row r="11" spans="1:33" x14ac:dyDescent="0.2">
      <c r="A11" s="136">
        <v>10106.5482556358</v>
      </c>
      <c r="B11" s="131">
        <f t="shared" si="0"/>
        <v>6.5482556358001602</v>
      </c>
      <c r="C11" s="124">
        <v>142.721641366988</v>
      </c>
      <c r="D11" s="83">
        <f t="shared" si="7"/>
        <v>20</v>
      </c>
      <c r="E11" s="125">
        <v>8.3102323087223304</v>
      </c>
      <c r="F11" s="88">
        <v>0</v>
      </c>
      <c r="G11" s="88">
        <v>0</v>
      </c>
      <c r="H11" s="88">
        <v>0</v>
      </c>
      <c r="I11" s="111">
        <f t="shared" si="1"/>
        <v>34.331511181888473</v>
      </c>
      <c r="J11" s="85">
        <f t="shared" si="2"/>
        <v>4.8505597302223409</v>
      </c>
      <c r="K11" s="112">
        <f t="shared" si="3"/>
        <v>1.8618835858825928</v>
      </c>
      <c r="L11" s="89">
        <f t="shared" si="4"/>
        <v>0</v>
      </c>
      <c r="M11" s="89">
        <f t="shared" si="5"/>
        <v>0</v>
      </c>
      <c r="N11" s="89">
        <f t="shared" si="6"/>
        <v>0</v>
      </c>
      <c r="O11" s="111">
        <f>I11*O5+O10</f>
        <v>516.46673176932165</v>
      </c>
      <c r="P11" s="112">
        <f>(K11-(M11*R5))*P5+P10</f>
        <v>12.712974431195329</v>
      </c>
      <c r="Q11" s="89" t="e">
        <f>L11*Q5+Q10</f>
        <v>#REF!</v>
      </c>
      <c r="R11" s="89" t="e">
        <f>M11*R5+R10</f>
        <v>#REF!</v>
      </c>
      <c r="S11" s="89" t="e">
        <f>N11*S5+S10</f>
        <v>#REF!</v>
      </c>
      <c r="T11" s="89" t="e">
        <f>L11*T5+T10</f>
        <v>#REF!</v>
      </c>
      <c r="U11" s="89" t="e">
        <f>N11*U5+U10</f>
        <v>#REF!</v>
      </c>
      <c r="V11" s="117">
        <f>((I11-J11-((K11-(M11*R5))*P5)-(L11*T5)-(N11*U5))+V10)</f>
        <v>424.82912353382989</v>
      </c>
    </row>
    <row r="12" spans="1:33" x14ac:dyDescent="0.2">
      <c r="A12" s="136">
        <v>10150</v>
      </c>
      <c r="B12" s="131">
        <f t="shared" si="0"/>
        <v>43.45174436419984</v>
      </c>
      <c r="C12" s="124">
        <v>153.968454453139</v>
      </c>
      <c r="D12" s="83">
        <f t="shared" si="7"/>
        <v>20</v>
      </c>
      <c r="E12" s="126">
        <v>11.694753777090201</v>
      </c>
      <c r="F12" s="88">
        <v>0</v>
      </c>
      <c r="G12" s="88">
        <v>0</v>
      </c>
      <c r="H12" s="88">
        <v>0</v>
      </c>
      <c r="I12" s="111">
        <f t="shared" si="1"/>
        <v>238.73522590677987</v>
      </c>
      <c r="J12" s="85">
        <f t="shared" si="2"/>
        <v>32.186477306814695</v>
      </c>
      <c r="K12" s="112">
        <f t="shared" si="3"/>
        <v>16.097250766853719</v>
      </c>
      <c r="L12" s="89">
        <f t="shared" si="4"/>
        <v>0</v>
      </c>
      <c r="M12" s="89">
        <f t="shared" si="5"/>
        <v>0</v>
      </c>
      <c r="N12" s="89">
        <f t="shared" si="6"/>
        <v>0</v>
      </c>
      <c r="O12" s="111">
        <f>I12*O5+O11</f>
        <v>755.20195767610153</v>
      </c>
      <c r="P12" s="112">
        <f>(K12-(M12*R5))*P5+P11</f>
        <v>32.83453788976248</v>
      </c>
      <c r="Q12" s="89" t="e">
        <f>L12*Q5+Q11</f>
        <v>#REF!</v>
      </c>
      <c r="R12" s="89" t="e">
        <f>M12*R5+R11</f>
        <v>#REF!</v>
      </c>
      <c r="S12" s="89" t="e">
        <f>N12*S5+S11</f>
        <v>#REF!</v>
      </c>
      <c r="T12" s="89" t="e">
        <f>L12*T5+T11</f>
        <v>#REF!</v>
      </c>
      <c r="U12" s="89" t="e">
        <f>N12*U5+U11</f>
        <v>#REF!</v>
      </c>
      <c r="V12" s="117">
        <f>((I12-J12-((K12-(M12*R5))*P5)-(L12*T5)-(N12*U5))+V11)</f>
        <v>611.25630867522796</v>
      </c>
    </row>
    <row r="13" spans="1:33" x14ac:dyDescent="0.2">
      <c r="A13" s="136">
        <v>10200</v>
      </c>
      <c r="B13" s="131">
        <f t="shared" si="0"/>
        <v>50</v>
      </c>
      <c r="C13" s="124">
        <v>179.081897274032</v>
      </c>
      <c r="D13" s="83">
        <f t="shared" si="7"/>
        <v>20</v>
      </c>
      <c r="E13" s="126">
        <v>10.286744765924601</v>
      </c>
      <c r="F13" s="88">
        <v>0</v>
      </c>
      <c r="G13" s="88">
        <v>0</v>
      </c>
      <c r="H13" s="88">
        <v>0</v>
      </c>
      <c r="I13" s="111">
        <f t="shared" si="1"/>
        <v>308.37995530293614</v>
      </c>
      <c r="J13" s="85">
        <f t="shared" si="2"/>
        <v>37.037037037037038</v>
      </c>
      <c r="K13" s="112">
        <f t="shared" si="3"/>
        <v>20.353239391680372</v>
      </c>
      <c r="L13" s="89">
        <f t="shared" si="4"/>
        <v>0</v>
      </c>
      <c r="M13" s="89">
        <f t="shared" si="5"/>
        <v>0</v>
      </c>
      <c r="N13" s="89">
        <f t="shared" si="6"/>
        <v>0</v>
      </c>
      <c r="O13" s="111">
        <f>I13*O5+O12</f>
        <v>1063.5819129790377</v>
      </c>
      <c r="P13" s="112">
        <f>(K13-(M13*R5))*P5+P12</f>
        <v>58.276087129362949</v>
      </c>
      <c r="Q13" s="89" t="e">
        <f>L13*Q5+Q12</f>
        <v>#REF!</v>
      </c>
      <c r="R13" s="89" t="e">
        <f>M13*R5+R12</f>
        <v>#REF!</v>
      </c>
      <c r="S13" s="89" t="e">
        <f>N13*S5+S12</f>
        <v>#REF!</v>
      </c>
      <c r="T13" s="89" t="e">
        <f>L13*T5+T12</f>
        <v>#REF!</v>
      </c>
      <c r="U13" s="89" t="e">
        <f>N13*U5+U12</f>
        <v>#REF!</v>
      </c>
      <c r="V13" s="117">
        <f>((I13-J13-((K13-(M13*R5))*P5)-(L13*T5)-(N13*U5))+V12)</f>
        <v>857.15767770152661</v>
      </c>
    </row>
    <row r="14" spans="1:33" x14ac:dyDescent="0.2">
      <c r="A14" s="136">
        <v>10200.037089367401</v>
      </c>
      <c r="B14" s="131">
        <f t="shared" si="0"/>
        <v>3.7089367400767514E-2</v>
      </c>
      <c r="C14" s="124">
        <v>179.087110820177</v>
      </c>
      <c r="D14" s="83">
        <f t="shared" si="7"/>
        <v>20</v>
      </c>
      <c r="E14" s="126">
        <v>10.27744596708</v>
      </c>
      <c r="F14" s="88">
        <v>0</v>
      </c>
      <c r="G14" s="88">
        <v>0</v>
      </c>
      <c r="H14" s="88">
        <v>0</v>
      </c>
      <c r="I14" s="111">
        <f t="shared" si="1"/>
        <v>0.24600485060693686</v>
      </c>
      <c r="J14" s="85">
        <f t="shared" si="2"/>
        <v>2.7473605482050009E-2</v>
      </c>
      <c r="K14" s="112">
        <f t="shared" si="3"/>
        <v>1.4124311581404932E-2</v>
      </c>
      <c r="L14" s="89">
        <f t="shared" si="4"/>
        <v>0</v>
      </c>
      <c r="M14" s="89">
        <f t="shared" si="5"/>
        <v>0</v>
      </c>
      <c r="N14" s="89">
        <f t="shared" si="6"/>
        <v>0</v>
      </c>
      <c r="O14" s="111">
        <f>I14*O5+O13</f>
        <v>1063.8279178296445</v>
      </c>
      <c r="P14" s="112">
        <f>(K14-(M14*R5))*P5+P13</f>
        <v>58.293742518839707</v>
      </c>
      <c r="Q14" s="89" t="e">
        <f>L14*Q5+Q13</f>
        <v>#REF!</v>
      </c>
      <c r="R14" s="89" t="e">
        <f>M14*R5+R13</f>
        <v>#REF!</v>
      </c>
      <c r="S14" s="89" t="e">
        <f>N14*S5+S13</f>
        <v>#REF!</v>
      </c>
      <c r="T14" s="89" t="e">
        <f>L14*T5+T13</f>
        <v>#REF!</v>
      </c>
      <c r="U14" s="89" t="e">
        <f>N14*U5+U13</f>
        <v>#REF!</v>
      </c>
      <c r="V14" s="117">
        <f>((I14-J14-((K14-(M14*R5))*P5)-(L14*T5)-(N14*U5))+V13)</f>
        <v>857.35855355717479</v>
      </c>
    </row>
    <row r="15" spans="1:33" x14ac:dyDescent="0.2">
      <c r="A15" s="136">
        <v>10250</v>
      </c>
      <c r="B15" s="131">
        <f t="shared" si="0"/>
        <v>49.962910632599232</v>
      </c>
      <c r="C15" s="124">
        <v>190.50484593832499</v>
      </c>
      <c r="D15" s="83">
        <f t="shared" si="7"/>
        <v>20</v>
      </c>
      <c r="E15" s="126">
        <v>10.594623700211701</v>
      </c>
      <c r="F15" s="88">
        <v>0</v>
      </c>
      <c r="G15" s="88">
        <v>0</v>
      </c>
      <c r="H15" s="88">
        <v>0</v>
      </c>
      <c r="I15" s="111">
        <f t="shared" si="1"/>
        <v>341.96092418615768</v>
      </c>
      <c r="J15" s="85">
        <f t="shared" si="2"/>
        <v>37.009563431554987</v>
      </c>
      <c r="K15" s="112">
        <f t="shared" si="3"/>
        <v>19.311654657486674</v>
      </c>
      <c r="L15" s="89">
        <f t="shared" si="4"/>
        <v>0</v>
      </c>
      <c r="M15" s="89">
        <f t="shared" si="5"/>
        <v>0</v>
      </c>
      <c r="N15" s="89">
        <f t="shared" si="6"/>
        <v>0</v>
      </c>
      <c r="O15" s="111">
        <f>I15*O5+O14</f>
        <v>1405.7888420158022</v>
      </c>
      <c r="P15" s="112">
        <f>(K15-(M15*R5))*P5+P14</f>
        <v>82.433310840698056</v>
      </c>
      <c r="Q15" s="89" t="e">
        <f>L15*Q5+Q14</f>
        <v>#REF!</v>
      </c>
      <c r="R15" s="89" t="e">
        <f>M15*R5+R14</f>
        <v>#REF!</v>
      </c>
      <c r="S15" s="89" t="e">
        <f>N15*S5+S14</f>
        <v>#REF!</v>
      </c>
      <c r="T15" s="89" t="e">
        <f>L15*T5+T14</f>
        <v>#REF!</v>
      </c>
      <c r="U15" s="89" t="e">
        <f>N15*U5+U14</f>
        <v>#REF!</v>
      </c>
      <c r="V15" s="117">
        <f>((I15-J15-((K15-(M15*R5))*P5)-(L15*T5)-(N15*U5))+V14)</f>
        <v>1138.170345989919</v>
      </c>
    </row>
    <row r="16" spans="1:33" x14ac:dyDescent="0.2">
      <c r="A16" s="136">
        <v>10300.0000000001</v>
      </c>
      <c r="B16" s="131">
        <f t="shared" si="0"/>
        <v>50.000000000100044</v>
      </c>
      <c r="C16" s="124">
        <v>181.12865879199299</v>
      </c>
      <c r="D16" s="83">
        <f t="shared" si="7"/>
        <v>20</v>
      </c>
      <c r="E16" s="126">
        <v>25.224112466012201</v>
      </c>
      <c r="F16" s="88">
        <v>0</v>
      </c>
      <c r="G16" s="88">
        <v>0</v>
      </c>
      <c r="H16" s="88">
        <v>0</v>
      </c>
      <c r="I16" s="111">
        <f t="shared" si="1"/>
        <v>344.10509697320521</v>
      </c>
      <c r="J16" s="85">
        <f t="shared" si="2"/>
        <v>37.037037037111141</v>
      </c>
      <c r="K16" s="112">
        <f t="shared" si="3"/>
        <v>33.165496450273679</v>
      </c>
      <c r="L16" s="89">
        <f t="shared" si="4"/>
        <v>0</v>
      </c>
      <c r="M16" s="89">
        <f t="shared" si="5"/>
        <v>0</v>
      </c>
      <c r="N16" s="89">
        <f t="shared" si="6"/>
        <v>0</v>
      </c>
      <c r="O16" s="111">
        <f>I16*O5+O15</f>
        <v>1749.8939389890074</v>
      </c>
      <c r="P16" s="112">
        <f>(K16-(M16*R5))*P5+P15</f>
        <v>123.89018140354015</v>
      </c>
      <c r="Q16" s="89" t="e">
        <f>L16*Q5+Q15</f>
        <v>#REF!</v>
      </c>
      <c r="R16" s="89" t="e">
        <f>M16*R5+R15</f>
        <v>#REF!</v>
      </c>
      <c r="S16" s="89" t="e">
        <f>N16*S5+S15</f>
        <v>#REF!</v>
      </c>
      <c r="T16" s="89" t="e">
        <f>L16*T5+T15</f>
        <v>#REF!</v>
      </c>
      <c r="U16" s="89" t="e">
        <f>N16*U5+U15</f>
        <v>#REF!</v>
      </c>
      <c r="V16" s="117">
        <f>((I16-J16-((K16-(M16*R5))*P5)-(L16*T5)-(N16*U5))+V15)</f>
        <v>1403.7815353631711</v>
      </c>
    </row>
    <row r="17" spans="1:25" x14ac:dyDescent="0.2">
      <c r="A17" s="136">
        <v>10350</v>
      </c>
      <c r="B17" s="131">
        <f t="shared" si="0"/>
        <v>49.999999999899956</v>
      </c>
      <c r="C17" s="124">
        <v>169.90978905977801</v>
      </c>
      <c r="D17" s="83">
        <f t="shared" si="7"/>
        <v>20</v>
      </c>
      <c r="E17" s="126">
        <v>29.444257709548801</v>
      </c>
      <c r="F17" s="88">
        <v>0</v>
      </c>
      <c r="G17" s="88">
        <v>0</v>
      </c>
      <c r="H17" s="88">
        <v>0</v>
      </c>
      <c r="I17" s="111">
        <f t="shared" si="1"/>
        <v>325.03559986210058</v>
      </c>
      <c r="J17" s="85">
        <f t="shared" si="2"/>
        <v>37.037037036962928</v>
      </c>
      <c r="K17" s="112">
        <f t="shared" si="3"/>
        <v>50.618861273566317</v>
      </c>
      <c r="L17" s="89">
        <f t="shared" si="4"/>
        <v>0</v>
      </c>
      <c r="M17" s="89">
        <f t="shared" si="5"/>
        <v>0</v>
      </c>
      <c r="N17" s="89">
        <f t="shared" si="6"/>
        <v>0</v>
      </c>
      <c r="O17" s="111">
        <f>I17*O5+O16</f>
        <v>2074.9295388511082</v>
      </c>
      <c r="P17" s="112">
        <f>(K17-(M17*R5))*P5+P16</f>
        <v>187.16375799549806</v>
      </c>
      <c r="Q17" s="89" t="e">
        <f>L17*Q5+Q16</f>
        <v>#REF!</v>
      </c>
      <c r="R17" s="89" t="e">
        <f>M17*R5+R16</f>
        <v>#REF!</v>
      </c>
      <c r="S17" s="89" t="e">
        <f>N17*S5+S16</f>
        <v>#REF!</v>
      </c>
      <c r="T17" s="89" t="e">
        <f>L17*T5+T16</f>
        <v>#REF!</v>
      </c>
      <c r="U17" s="89" t="e">
        <f>N17*U5+U16</f>
        <v>#REF!</v>
      </c>
      <c r="V17" s="117">
        <f>((I17-J17-((K17-(M17*R5))*P5)-(L17*T5)-(N17*U5))+V16)</f>
        <v>1628.5065215963509</v>
      </c>
    </row>
    <row r="18" spans="1:25" x14ac:dyDescent="0.2">
      <c r="A18" s="136">
        <v>10400</v>
      </c>
      <c r="B18" s="131">
        <f t="shared" si="0"/>
        <v>50</v>
      </c>
      <c r="C18" s="124">
        <v>166.60049392606101</v>
      </c>
      <c r="D18" s="83">
        <f t="shared" si="7"/>
        <v>20</v>
      </c>
      <c r="E18" s="126">
        <v>29.851286408418702</v>
      </c>
      <c r="F18" s="88">
        <v>0</v>
      </c>
      <c r="G18" s="88">
        <v>0</v>
      </c>
      <c r="H18" s="88">
        <v>0</v>
      </c>
      <c r="I18" s="111">
        <f t="shared" si="1"/>
        <v>311.58359535725833</v>
      </c>
      <c r="J18" s="85">
        <f t="shared" si="2"/>
        <v>37.037037037037038</v>
      </c>
      <c r="K18" s="112">
        <f t="shared" si="3"/>
        <v>54.903281590710648</v>
      </c>
      <c r="L18" s="89">
        <f t="shared" si="4"/>
        <v>0</v>
      </c>
      <c r="M18" s="89">
        <f t="shared" si="5"/>
        <v>0</v>
      </c>
      <c r="N18" s="89">
        <f t="shared" si="6"/>
        <v>0</v>
      </c>
      <c r="O18" s="111">
        <f>I18*O5+O17</f>
        <v>2386.5131342083664</v>
      </c>
      <c r="P18" s="112">
        <f>(K18-(M18*R5))*P5+P17</f>
        <v>255.79285998388639</v>
      </c>
      <c r="Q18" s="89" t="e">
        <f>L18*Q5+Q17</f>
        <v>#REF!</v>
      </c>
      <c r="R18" s="89" t="e">
        <f>M18*R5+R17</f>
        <v>#REF!</v>
      </c>
      <c r="S18" s="89" t="e">
        <f>N18*S5+S17</f>
        <v>#REF!</v>
      </c>
      <c r="T18" s="89" t="e">
        <f>L18*T5+T17</f>
        <v>#REF!</v>
      </c>
      <c r="U18" s="89" t="e">
        <f>N18*U5+U17</f>
        <v>#REF!</v>
      </c>
      <c r="V18" s="117">
        <f>((I18-J18-((K18-(M18*R5))*P5)-(L18*T5)-(N18*U5))+V17)</f>
        <v>1834.4239779281838</v>
      </c>
    </row>
    <row r="19" spans="1:25" x14ac:dyDescent="0.2">
      <c r="A19" s="136">
        <v>10450</v>
      </c>
      <c r="B19" s="131">
        <f t="shared" si="0"/>
        <v>50</v>
      </c>
      <c r="C19" s="124">
        <v>149.07069125947399</v>
      </c>
      <c r="D19" s="83">
        <f t="shared" si="7"/>
        <v>20</v>
      </c>
      <c r="E19" s="126">
        <v>54.765045449119498</v>
      </c>
      <c r="F19" s="88">
        <v>0</v>
      </c>
      <c r="G19" s="88">
        <v>0</v>
      </c>
      <c r="H19" s="88">
        <v>0</v>
      </c>
      <c r="I19" s="111">
        <f t="shared" si="1"/>
        <v>292.28813443105093</v>
      </c>
      <c r="J19" s="85">
        <f t="shared" si="2"/>
        <v>37.037037037037038</v>
      </c>
      <c r="K19" s="112">
        <f t="shared" si="3"/>
        <v>78.348455423646485</v>
      </c>
      <c r="L19" s="89">
        <f t="shared" si="4"/>
        <v>0</v>
      </c>
      <c r="M19" s="89">
        <f t="shared" si="5"/>
        <v>0</v>
      </c>
      <c r="N19" s="89">
        <f t="shared" si="6"/>
        <v>0</v>
      </c>
      <c r="O19" s="111">
        <f>I19*O5+O18</f>
        <v>2678.8012686394172</v>
      </c>
      <c r="P19" s="112">
        <f>(K19-(M19*R5))*P5+P18</f>
        <v>353.72842926344447</v>
      </c>
      <c r="Q19" s="89" t="e">
        <f>L19*Q5+Q18</f>
        <v>#REF!</v>
      </c>
      <c r="R19" s="89" t="e">
        <f>M19*R5+R18</f>
        <v>#REF!</v>
      </c>
      <c r="S19" s="89" t="e">
        <f>N19*S5+S18</f>
        <v>#REF!</v>
      </c>
      <c r="T19" s="89" t="e">
        <f>L19*T5+T18</f>
        <v>#REF!</v>
      </c>
      <c r="U19" s="89" t="e">
        <f>N19*U5+U18</f>
        <v>#REF!</v>
      </c>
      <c r="V19" s="117">
        <f>((I19-J19-((K19-(M19*R5))*P5)-(L19*T5)-(N19*U5))+V18)</f>
        <v>1991.7395060426397</v>
      </c>
    </row>
    <row r="20" spans="1:25" x14ac:dyDescent="0.2">
      <c r="A20" s="136">
        <v>10499.996151269301</v>
      </c>
      <c r="B20" s="131">
        <f t="shared" si="0"/>
        <v>49.996151269300753</v>
      </c>
      <c r="C20" s="124">
        <v>149.99935231349599</v>
      </c>
      <c r="D20" s="83">
        <f t="shared" si="7"/>
        <v>20</v>
      </c>
      <c r="E20" s="126">
        <v>70.486885484911895</v>
      </c>
      <c r="F20" s="88">
        <v>0</v>
      </c>
      <c r="G20" s="88">
        <v>0</v>
      </c>
      <c r="H20" s="88">
        <v>0</v>
      </c>
      <c r="I20" s="111">
        <f t="shared" si="1"/>
        <v>276.89539145538106</v>
      </c>
      <c r="J20" s="85">
        <f t="shared" si="2"/>
        <v>37.034186125407963</v>
      </c>
      <c r="K20" s="112">
        <f t="shared" si="3"/>
        <v>115.96508306944155</v>
      </c>
      <c r="L20" s="89">
        <f t="shared" si="4"/>
        <v>0</v>
      </c>
      <c r="M20" s="89">
        <f t="shared" si="5"/>
        <v>0</v>
      </c>
      <c r="N20" s="89">
        <f t="shared" si="6"/>
        <v>0</v>
      </c>
      <c r="O20" s="111">
        <f>I20*O5+O19</f>
        <v>2955.6966600947981</v>
      </c>
      <c r="P20" s="112">
        <f>(K20-(M20*R5))*P5+P19</f>
        <v>498.68478310024636</v>
      </c>
      <c r="Q20" s="89" t="e">
        <f>L20*Q5+Q19</f>
        <v>#REF!</v>
      </c>
      <c r="R20" s="89" t="e">
        <f>M20*R5+R19</f>
        <v>#REF!</v>
      </c>
      <c r="S20" s="89" t="e">
        <f>N20*S5+S19</f>
        <v>#REF!</v>
      </c>
      <c r="T20" s="89" t="e">
        <f>L20*T5+T19</f>
        <v>#REF!</v>
      </c>
      <c r="U20" s="89" t="e">
        <f>N20*U5+U19</f>
        <v>#REF!</v>
      </c>
      <c r="V20" s="117">
        <f>((I20-J20-((K20-(M20*R5))*P5)-(L20*T5)-(N20*U5))+V19)</f>
        <v>2086.6443575358107</v>
      </c>
      <c r="W20" s="90"/>
      <c r="X20" s="91"/>
      <c r="Y20" s="91"/>
    </row>
    <row r="21" spans="1:25" x14ac:dyDescent="0.2">
      <c r="A21" s="136">
        <v>10500</v>
      </c>
      <c r="B21" s="131">
        <f t="shared" si="0"/>
        <v>3.8487306992465165E-3</v>
      </c>
      <c r="C21" s="124">
        <v>150.00035780318001</v>
      </c>
      <c r="D21" s="83">
        <f t="shared" si="7"/>
        <v>20</v>
      </c>
      <c r="E21" s="126">
        <v>70.487239441165002</v>
      </c>
      <c r="F21" s="88">
        <v>0</v>
      </c>
      <c r="G21" s="88">
        <v>0</v>
      </c>
      <c r="H21" s="88">
        <v>0</v>
      </c>
      <c r="I21" s="111">
        <f t="shared" si="1"/>
        <v>2.1381816557242715E-2</v>
      </c>
      <c r="J21" s="85">
        <f t="shared" si="2"/>
        <v>2.8509116290714935E-3</v>
      </c>
      <c r="K21" s="112">
        <f t="shared" si="3"/>
        <v>1.0047619303748255E-2</v>
      </c>
      <c r="L21" s="89">
        <f t="shared" si="4"/>
        <v>0</v>
      </c>
      <c r="M21" s="89">
        <f t="shared" si="5"/>
        <v>0</v>
      </c>
      <c r="N21" s="89">
        <f t="shared" si="6"/>
        <v>0</v>
      </c>
      <c r="O21" s="111">
        <f>I21*O5+O20</f>
        <v>2955.7180419113552</v>
      </c>
      <c r="P21" s="112">
        <f>(K21-(M21*R5))*P5+P20</f>
        <v>498.69734262437606</v>
      </c>
      <c r="Q21" s="89" t="e">
        <f>L21*Q5+Q20</f>
        <v>#REF!</v>
      </c>
      <c r="R21" s="89" t="e">
        <f>M21*R5+R20</f>
        <v>#REF!</v>
      </c>
      <c r="S21" s="89" t="e">
        <f>N21*S5+S20</f>
        <v>#REF!</v>
      </c>
      <c r="T21" s="89" t="e">
        <f>L21*T5+T20</f>
        <v>#REF!</v>
      </c>
      <c r="U21" s="89" t="e">
        <f>N21*U5+U20</f>
        <v>#REF!</v>
      </c>
      <c r="V21" s="117">
        <f>((I21-J21-((K21-(M21*R5))*P5)-(L21*T5)-(N21*U5))+V20)</f>
        <v>2086.6503289166094</v>
      </c>
      <c r="W21" s="90"/>
      <c r="X21" s="91"/>
      <c r="Y21" s="91"/>
    </row>
    <row r="22" spans="1:25" x14ac:dyDescent="0.2">
      <c r="A22" s="136">
        <v>10550</v>
      </c>
      <c r="B22" s="131">
        <f t="shared" si="0"/>
        <v>50</v>
      </c>
      <c r="C22" s="124">
        <v>144.25645784605899</v>
      </c>
      <c r="D22" s="83">
        <f t="shared" si="7"/>
        <v>20</v>
      </c>
      <c r="E22" s="126">
        <v>48.034133324612398</v>
      </c>
      <c r="F22" s="88">
        <v>0</v>
      </c>
      <c r="G22" s="88">
        <v>0</v>
      </c>
      <c r="H22" s="88">
        <v>0</v>
      </c>
      <c r="I22" s="111">
        <f t="shared" si="1"/>
        <v>272.46001449003609</v>
      </c>
      <c r="J22" s="85">
        <f t="shared" si="2"/>
        <v>37.037037037037038</v>
      </c>
      <c r="K22" s="112">
        <f t="shared" si="3"/>
        <v>109.74201182016425</v>
      </c>
      <c r="L22" s="89">
        <f t="shared" si="4"/>
        <v>0</v>
      </c>
      <c r="M22" s="89">
        <f t="shared" si="5"/>
        <v>0</v>
      </c>
      <c r="N22" s="89">
        <f t="shared" si="6"/>
        <v>0</v>
      </c>
      <c r="O22" s="111">
        <f>I22*O5+O21</f>
        <v>3228.1780564013911</v>
      </c>
      <c r="P22" s="112">
        <f>(K22-(M22*R5))*P5+P21</f>
        <v>635.8748573995814</v>
      </c>
      <c r="Q22" s="89" t="e">
        <f>L22*Q5+Q21</f>
        <v>#REF!</v>
      </c>
      <c r="R22" s="89" t="e">
        <f>M22*R5+R21</f>
        <v>#REF!</v>
      </c>
      <c r="S22" s="89" t="e">
        <f>N22*S5+S21</f>
        <v>#REF!</v>
      </c>
      <c r="T22" s="89" t="e">
        <f>L22*T5+T21</f>
        <v>#REF!</v>
      </c>
      <c r="U22" s="89" t="e">
        <f>N22*U5+U21</f>
        <v>#REF!</v>
      </c>
      <c r="V22" s="117">
        <f>((I22-J22-((K22-(M22*R5))*P5)-(L22*T5)-(N22*U5))+V21)</f>
        <v>2184.8957915944029</v>
      </c>
      <c r="W22" s="90"/>
      <c r="X22" s="90"/>
      <c r="Y22" s="90"/>
    </row>
    <row r="23" spans="1:25" x14ac:dyDescent="0.2">
      <c r="A23" s="136">
        <v>10600</v>
      </c>
      <c r="B23" s="131">
        <f t="shared" si="0"/>
        <v>50</v>
      </c>
      <c r="C23" s="124">
        <v>159.39415067375401</v>
      </c>
      <c r="D23" s="83">
        <f t="shared" si="7"/>
        <v>20</v>
      </c>
      <c r="E23" s="125">
        <v>29.010259990178401</v>
      </c>
      <c r="F23" s="88">
        <v>0</v>
      </c>
      <c r="G23" s="88">
        <v>0</v>
      </c>
      <c r="H23" s="88">
        <v>0</v>
      </c>
      <c r="I23" s="111">
        <f t="shared" si="1"/>
        <v>281.15797085167867</v>
      </c>
      <c r="J23" s="85">
        <f t="shared" si="2"/>
        <v>37.037037037037038</v>
      </c>
      <c r="K23" s="112">
        <f t="shared" si="3"/>
        <v>71.337401217398892</v>
      </c>
      <c r="L23" s="89">
        <f t="shared" si="4"/>
        <v>0</v>
      </c>
      <c r="M23" s="89">
        <f t="shared" si="5"/>
        <v>0</v>
      </c>
      <c r="N23" s="89">
        <f t="shared" si="6"/>
        <v>0</v>
      </c>
      <c r="O23" s="111">
        <f>I23*O5+O22</f>
        <v>3509.3360272530699</v>
      </c>
      <c r="P23" s="112">
        <f>(K23-(M23*R5))*P5+P22</f>
        <v>725.04660892133006</v>
      </c>
      <c r="Q23" s="89" t="e">
        <f>L23*Q5+Q22</f>
        <v>#REF!</v>
      </c>
      <c r="R23" s="89" t="e">
        <f>M23*R5+R22</f>
        <v>#REF!</v>
      </c>
      <c r="S23" s="89" t="e">
        <f>N23*S5+S22</f>
        <v>#REF!</v>
      </c>
      <c r="T23" s="89" t="e">
        <f>L23*T5+T22</f>
        <v>#REF!</v>
      </c>
      <c r="U23" s="89" t="e">
        <f>N23*U5+U22</f>
        <v>#REF!</v>
      </c>
      <c r="V23" s="117">
        <f>((I23-J23-((K23-(M23*R5))*P5)-(L23*T5)-(N23*U5))+V22)</f>
        <v>2339.844973887296</v>
      </c>
      <c r="W23" s="90"/>
      <c r="X23" s="90"/>
      <c r="Y23" s="90"/>
    </row>
    <row r="24" spans="1:25" x14ac:dyDescent="0.2">
      <c r="A24" s="136">
        <v>10650</v>
      </c>
      <c r="B24" s="131">
        <f t="shared" si="0"/>
        <v>50</v>
      </c>
      <c r="C24" s="124">
        <v>114.39719457078</v>
      </c>
      <c r="D24" s="83">
        <f t="shared" si="7"/>
        <v>20</v>
      </c>
      <c r="E24" s="125">
        <v>47.563952916014401</v>
      </c>
      <c r="F24" s="88">
        <v>0</v>
      </c>
      <c r="G24" s="88">
        <v>0</v>
      </c>
      <c r="H24" s="88">
        <v>0</v>
      </c>
      <c r="I24" s="111">
        <f t="shared" si="1"/>
        <v>253.51050485604998</v>
      </c>
      <c r="J24" s="85">
        <f t="shared" si="2"/>
        <v>37.037037037037038</v>
      </c>
      <c r="K24" s="112">
        <f t="shared" si="3"/>
        <v>70.902048987215551</v>
      </c>
      <c r="L24" s="89">
        <f t="shared" si="4"/>
        <v>0</v>
      </c>
      <c r="M24" s="89">
        <f t="shared" si="5"/>
        <v>0</v>
      </c>
      <c r="N24" s="89">
        <f t="shared" si="6"/>
        <v>0</v>
      </c>
      <c r="O24" s="111">
        <f>I24*O5+O23</f>
        <v>3762.8465321091198</v>
      </c>
      <c r="P24" s="112">
        <f>(K24-(M24*R5))*P5+P23</f>
        <v>813.67417015534954</v>
      </c>
      <c r="Q24" s="89" t="e">
        <f>L24*Q5+Q23</f>
        <v>#REF!</v>
      </c>
      <c r="R24" s="89" t="e">
        <f>M24*R5+R23</f>
        <v>#REF!</v>
      </c>
      <c r="S24" s="89" t="e">
        <f>N24*S5+S23</f>
        <v>#REF!</v>
      </c>
      <c r="T24" s="89" t="e">
        <f>L24*T5+T23</f>
        <v>#REF!</v>
      </c>
      <c r="U24" s="89" t="e">
        <f>N24*U5+U23</f>
        <v>#REF!</v>
      </c>
      <c r="V24" s="117">
        <f>((I24-J24-((K24-(M24*R5))*P5)-(L24*T5)-(N24*U5))+V23)</f>
        <v>2467.6908804722893</v>
      </c>
      <c r="W24" s="90"/>
      <c r="X24" s="90"/>
      <c r="Y24" s="90"/>
    </row>
    <row r="25" spans="1:25" x14ac:dyDescent="0.2">
      <c r="A25" s="136">
        <v>10700</v>
      </c>
      <c r="B25" s="131">
        <f t="shared" si="0"/>
        <v>50</v>
      </c>
      <c r="C25" s="124">
        <v>83.843499357092696</v>
      </c>
      <c r="D25" s="83">
        <f t="shared" si="7"/>
        <v>20</v>
      </c>
      <c r="E25" s="125">
        <v>87.182023712101</v>
      </c>
      <c r="F25" s="88">
        <v>0</v>
      </c>
      <c r="G25" s="88">
        <v>0</v>
      </c>
      <c r="H25" s="88">
        <v>0</v>
      </c>
      <c r="I25" s="111">
        <f t="shared" si="1"/>
        <v>183.55619808136362</v>
      </c>
      <c r="J25" s="85">
        <f t="shared" si="2"/>
        <v>37.037037037037038</v>
      </c>
      <c r="K25" s="112">
        <f t="shared" si="3"/>
        <v>124.76479317418091</v>
      </c>
      <c r="L25" s="89">
        <f t="shared" si="4"/>
        <v>0</v>
      </c>
      <c r="M25" s="89">
        <f t="shared" si="5"/>
        <v>0</v>
      </c>
      <c r="N25" s="89">
        <f t="shared" si="6"/>
        <v>0</v>
      </c>
      <c r="O25" s="111">
        <f>I25*O5+O24</f>
        <v>3946.4027301904835</v>
      </c>
      <c r="P25" s="112">
        <f>(K25-(M25*R5))*P5+P24</f>
        <v>969.63016162307565</v>
      </c>
      <c r="Q25" s="89" t="e">
        <f>L25*Q5+Q24</f>
        <v>#REF!</v>
      </c>
      <c r="R25" s="89" t="e">
        <f>M25*R5+R24</f>
        <v>#REF!</v>
      </c>
      <c r="S25" s="89" t="e">
        <f>N25*S5+S24</f>
        <v>#REF!</v>
      </c>
      <c r="T25" s="89" t="e">
        <f>L25*T5+T24</f>
        <v>#REF!</v>
      </c>
      <c r="U25" s="89" t="e">
        <f>N25*U5+U24</f>
        <v>#REF!</v>
      </c>
      <c r="V25" s="117">
        <f>((I25-J25-((K25-(M25*R5))*P5)-(L25*T5)-(N25*U5))+V24)</f>
        <v>2458.2540500488899</v>
      </c>
      <c r="W25" s="90"/>
      <c r="X25" s="90"/>
      <c r="Y25" s="90"/>
    </row>
    <row r="26" spans="1:25" x14ac:dyDescent="0.2">
      <c r="A26" s="136">
        <v>10718.1872704543</v>
      </c>
      <c r="B26" s="131">
        <f t="shared" si="0"/>
        <v>18.187270454300233</v>
      </c>
      <c r="C26" s="124">
        <v>68.745957615556506</v>
      </c>
      <c r="D26" s="83">
        <f t="shared" si="7"/>
        <v>20</v>
      </c>
      <c r="E26" s="125">
        <v>94.331279535541398</v>
      </c>
      <c r="F26" s="88">
        <v>0</v>
      </c>
      <c r="G26" s="88">
        <v>0</v>
      </c>
      <c r="H26" s="88">
        <v>0</v>
      </c>
      <c r="I26" s="111">
        <f t="shared" si="1"/>
        <v>51.392328193266287</v>
      </c>
      <c r="J26" s="85">
        <f t="shared" si="2"/>
        <v>13.472052188370542</v>
      </c>
      <c r="K26" s="112">
        <f t="shared" si="3"/>
        <v>61.13391735589417</v>
      </c>
      <c r="L26" s="89">
        <f t="shared" si="4"/>
        <v>0</v>
      </c>
      <c r="M26" s="89">
        <f t="shared" si="5"/>
        <v>0</v>
      </c>
      <c r="N26" s="89">
        <f t="shared" si="6"/>
        <v>0</v>
      </c>
      <c r="O26" s="111">
        <f>I26*O5+O25</f>
        <v>3997.7950583837496</v>
      </c>
      <c r="P26" s="112">
        <f>(K26-(M26*R5))*P5+P25</f>
        <v>1046.0475583179434</v>
      </c>
      <c r="Q26" s="89" t="e">
        <f>L26*Q5+Q25</f>
        <v>#REF!</v>
      </c>
      <c r="R26" s="89" t="e">
        <f>M26*R5+R25</f>
        <v>#REF!</v>
      </c>
      <c r="S26" s="89" t="e">
        <f>N26*S5+S25</f>
        <v>#REF!</v>
      </c>
      <c r="T26" s="89" t="e">
        <f>L26*T5+T25</f>
        <v>#REF!</v>
      </c>
      <c r="U26" s="89" t="e">
        <f>N26*U5+U25</f>
        <v>#REF!</v>
      </c>
      <c r="V26" s="117">
        <f>((I26-J26-((K26-(M26*R5))*P5)-(L26*T5)-(N26*U5))+V25)</f>
        <v>2419.7569293589181</v>
      </c>
      <c r="W26" s="90"/>
      <c r="X26" s="90"/>
      <c r="Y26" s="90"/>
    </row>
    <row r="27" spans="1:25" x14ac:dyDescent="0.2">
      <c r="A27" s="136">
        <v>11036.3698678171</v>
      </c>
      <c r="B27" s="131">
        <f t="shared" si="0"/>
        <v>318.18259736280015</v>
      </c>
      <c r="C27" s="124">
        <v>88.574673416641403</v>
      </c>
      <c r="D27" s="83">
        <f t="shared" si="7"/>
        <v>20</v>
      </c>
      <c r="E27" s="125">
        <v>62.448204399393902</v>
      </c>
      <c r="F27" s="88">
        <v>0</v>
      </c>
      <c r="G27" s="88">
        <v>0</v>
      </c>
      <c r="H27" s="88">
        <v>0</v>
      </c>
      <c r="I27" s="111">
        <v>0</v>
      </c>
      <c r="J27" s="85">
        <f t="shared" si="2"/>
        <v>235.69081286133346</v>
      </c>
      <c r="K27" s="112">
        <v>0</v>
      </c>
      <c r="L27" s="89">
        <f t="shared" si="4"/>
        <v>0</v>
      </c>
      <c r="M27" s="89">
        <f t="shared" si="5"/>
        <v>0</v>
      </c>
      <c r="N27" s="89">
        <f t="shared" si="6"/>
        <v>0</v>
      </c>
      <c r="O27" s="111">
        <f>I27*O5+O26</f>
        <v>3997.7950583837496</v>
      </c>
      <c r="P27" s="112">
        <f>(K27-(M27*R5))*P5+P26</f>
        <v>1046.0475583179434</v>
      </c>
      <c r="Q27" s="89" t="e">
        <f>L27*Q5+Q26</f>
        <v>#REF!</v>
      </c>
      <c r="R27" s="89" t="e">
        <f>M27*R5+R26</f>
        <v>#REF!</v>
      </c>
      <c r="S27" s="89" t="e">
        <f>N27*S5+S26</f>
        <v>#REF!</v>
      </c>
      <c r="T27" s="89" t="e">
        <f>L27*T5+T26</f>
        <v>#REF!</v>
      </c>
      <c r="U27" s="89" t="e">
        <f>N27*U5+U26</f>
        <v>#REF!</v>
      </c>
      <c r="V27" s="117">
        <f>((I27-J27-((K27-(M27*R5))*P5)-(L27*T5)-(N27*U5))+V26)</f>
        <v>2184.0661164975845</v>
      </c>
      <c r="W27" s="90"/>
      <c r="X27" s="90"/>
      <c r="Y27" s="90"/>
    </row>
    <row r="28" spans="1:25" x14ac:dyDescent="0.2">
      <c r="A28" s="136">
        <v>11050</v>
      </c>
      <c r="B28" s="131">
        <f t="shared" si="0"/>
        <v>13.630132182899615</v>
      </c>
      <c r="C28" s="124">
        <v>107.28283442237</v>
      </c>
      <c r="D28" s="83">
        <f t="shared" si="7"/>
        <v>20</v>
      </c>
      <c r="E28" s="125">
        <v>59.452336921199297</v>
      </c>
      <c r="F28" s="88">
        <v>0</v>
      </c>
      <c r="G28" s="88">
        <v>0</v>
      </c>
      <c r="H28" s="88">
        <v>0</v>
      </c>
      <c r="I28" s="111">
        <f t="shared" si="1"/>
        <v>49.436365201093025</v>
      </c>
      <c r="J28" s="85">
        <f t="shared" si="2"/>
        <v>10.096394209555271</v>
      </c>
      <c r="K28" s="112">
        <f t="shared" si="3"/>
        <v>30.768897988272254</v>
      </c>
      <c r="L28" s="89">
        <f t="shared" si="4"/>
        <v>0</v>
      </c>
      <c r="M28" s="89">
        <f t="shared" si="5"/>
        <v>0</v>
      </c>
      <c r="N28" s="89">
        <f t="shared" si="6"/>
        <v>0</v>
      </c>
      <c r="O28" s="111">
        <f>I28*O5+O27</f>
        <v>4047.2314235848426</v>
      </c>
      <c r="P28" s="112">
        <f>(K28-(M28*R5))*P5+P27</f>
        <v>1084.5086808032838</v>
      </c>
      <c r="Q28" s="89" t="e">
        <f>L28*Q5+Q27</f>
        <v>#REF!</v>
      </c>
      <c r="R28" s="89" t="e">
        <f>M28*R5+R27</f>
        <v>#REF!</v>
      </c>
      <c r="S28" s="89" t="e">
        <f>N28*S5+S27</f>
        <v>#REF!</v>
      </c>
      <c r="T28" s="89" t="e">
        <f>L28*T5+T27</f>
        <v>#REF!</v>
      </c>
      <c r="U28" s="89" t="e">
        <f>N28*U5+U27</f>
        <v>#REF!</v>
      </c>
      <c r="V28" s="117">
        <f>((I28-J28-((K28-(M28*R5))*P5)-(L28*T5)-(N28*U5))+V27)</f>
        <v>2184.9449650037818</v>
      </c>
    </row>
    <row r="29" spans="1:25" x14ac:dyDescent="0.2">
      <c r="A29" s="136">
        <v>11100</v>
      </c>
      <c r="B29" s="131">
        <f t="shared" si="0"/>
        <v>50</v>
      </c>
      <c r="C29" s="124">
        <v>139.19599790461299</v>
      </c>
      <c r="D29" s="83">
        <f t="shared" si="7"/>
        <v>20</v>
      </c>
      <c r="E29" s="125">
        <v>25.4089520664056</v>
      </c>
      <c r="F29" s="88">
        <v>0</v>
      </c>
      <c r="G29" s="88">
        <v>0</v>
      </c>
      <c r="H29" s="88">
        <v>0</v>
      </c>
      <c r="I29" s="111">
        <f t="shared" si="1"/>
        <v>228.22114104350277</v>
      </c>
      <c r="J29" s="85">
        <f t="shared" si="2"/>
        <v>37.037037037037038</v>
      </c>
      <c r="K29" s="112">
        <f t="shared" si="3"/>
        <v>78.575267581115639</v>
      </c>
      <c r="L29" s="89">
        <f t="shared" si="4"/>
        <v>0</v>
      </c>
      <c r="M29" s="89">
        <f t="shared" si="5"/>
        <v>0</v>
      </c>
      <c r="N29" s="89">
        <f t="shared" si="6"/>
        <v>0</v>
      </c>
      <c r="O29" s="111">
        <f>I29*O5+O28</f>
        <v>4275.4525646283455</v>
      </c>
      <c r="P29" s="112">
        <f>(K29-(M29*R5))*P5+P28</f>
        <v>1182.7277652796784</v>
      </c>
      <c r="Q29" s="89" t="e">
        <f>L29*Q5+Q28</f>
        <v>#REF!</v>
      </c>
      <c r="R29" s="89" t="e">
        <f>M29*R5+R28</f>
        <v>#REF!</v>
      </c>
      <c r="S29" s="89" t="e">
        <f>N29*S5+S28</f>
        <v>#REF!</v>
      </c>
      <c r="T29" s="89" t="e">
        <f>L29*T5+T28</f>
        <v>#REF!</v>
      </c>
      <c r="U29" s="89" t="e">
        <f>N29*U5+U28</f>
        <v>#REF!</v>
      </c>
      <c r="V29" s="117">
        <f>((I29-J29-((K29-(M29*R5))*P5)-(L29*T5)-(N29*U5))+V28)</f>
        <v>2277.9099845338528</v>
      </c>
    </row>
    <row r="30" spans="1:25" x14ac:dyDescent="0.2">
      <c r="A30" s="136">
        <v>11150</v>
      </c>
      <c r="B30" s="131">
        <f t="shared" si="0"/>
        <v>50</v>
      </c>
      <c r="C30" s="124">
        <v>162.83156111462199</v>
      </c>
      <c r="D30" s="83">
        <f t="shared" si="7"/>
        <v>20</v>
      </c>
      <c r="E30" s="125">
        <v>28.214668699263701</v>
      </c>
      <c r="F30" s="88">
        <v>0</v>
      </c>
      <c r="G30" s="88">
        <v>0</v>
      </c>
      <c r="H30" s="88">
        <v>0</v>
      </c>
      <c r="I30" s="111">
        <f t="shared" si="1"/>
        <v>279.65514724003242</v>
      </c>
      <c r="J30" s="85">
        <f t="shared" si="2"/>
        <v>37.037037037037038</v>
      </c>
      <c r="K30" s="112">
        <f t="shared" si="3"/>
        <v>49.651500708953058</v>
      </c>
      <c r="L30" s="89">
        <f t="shared" si="4"/>
        <v>0</v>
      </c>
      <c r="M30" s="89">
        <f t="shared" si="5"/>
        <v>0</v>
      </c>
      <c r="N30" s="89">
        <f t="shared" si="6"/>
        <v>0</v>
      </c>
      <c r="O30" s="111">
        <f>I30*O5+O29</f>
        <v>4555.1077118683779</v>
      </c>
      <c r="P30" s="112">
        <f>(K30-(M30*R5))*P5+P29</f>
        <v>1244.7921411658697</v>
      </c>
      <c r="Q30" s="89" t="e">
        <f>L30*Q5+Q29</f>
        <v>#REF!</v>
      </c>
      <c r="R30" s="89" t="e">
        <f>M30*R5+R29</f>
        <v>#REF!</v>
      </c>
      <c r="S30" s="89" t="e">
        <f>N30*S5+S29</f>
        <v>#REF!</v>
      </c>
      <c r="T30" s="89" t="e">
        <f>L30*T5+T29</f>
        <v>#REF!</v>
      </c>
      <c r="U30" s="89" t="e">
        <f>N30*U5+U29</f>
        <v>#REF!</v>
      </c>
      <c r="V30" s="117">
        <f>((I30-J30-((K30-(M30*R5))*P5)-(L30*T5)-(N30*U5))+V29)</f>
        <v>2458.4637188506567</v>
      </c>
    </row>
    <row r="31" spans="1:25" x14ac:dyDescent="0.2">
      <c r="A31" s="136">
        <v>11200</v>
      </c>
      <c r="B31" s="131">
        <f t="shared" si="0"/>
        <v>50</v>
      </c>
      <c r="C31" s="124">
        <v>164.81520238020701</v>
      </c>
      <c r="D31" s="83">
        <f t="shared" si="7"/>
        <v>20</v>
      </c>
      <c r="E31" s="125">
        <v>23.698669759707599</v>
      </c>
      <c r="F31" s="88">
        <v>0</v>
      </c>
      <c r="G31" s="88">
        <v>0</v>
      </c>
      <c r="H31" s="88">
        <v>0</v>
      </c>
      <c r="I31" s="111">
        <f t="shared" si="1"/>
        <v>303.37663286558239</v>
      </c>
      <c r="J31" s="85">
        <f t="shared" si="2"/>
        <v>37.037037037037038</v>
      </c>
      <c r="K31" s="112">
        <f t="shared" si="3"/>
        <v>48.067905980528977</v>
      </c>
      <c r="L31" s="89">
        <f t="shared" si="4"/>
        <v>0</v>
      </c>
      <c r="M31" s="89">
        <f t="shared" si="5"/>
        <v>0</v>
      </c>
      <c r="N31" s="89">
        <f t="shared" si="6"/>
        <v>0</v>
      </c>
      <c r="O31" s="111">
        <f>I31*O5+O30</f>
        <v>4858.4843447339599</v>
      </c>
      <c r="P31" s="112">
        <f>(K31-(M31*R5))*P5+P30</f>
        <v>1304.877023641531</v>
      </c>
      <c r="Q31" s="89" t="e">
        <f>L31*Q5+Q30</f>
        <v>#REF!</v>
      </c>
      <c r="R31" s="89" t="e">
        <f>M31*R5+R30</f>
        <v>#REF!</v>
      </c>
      <c r="S31" s="89" t="e">
        <f>N31*S5+S30</f>
        <v>#REF!</v>
      </c>
      <c r="T31" s="89" t="e">
        <f>L31*T5+T30</f>
        <v>#REF!</v>
      </c>
      <c r="U31" s="89" t="e">
        <f>N31*U5+U30</f>
        <v>#REF!</v>
      </c>
      <c r="V31" s="117">
        <f>((I31-J31-((K31-(M31*R5))*P5)-(L31*T5)-(N31*U5))+V30)</f>
        <v>2664.7184322035409</v>
      </c>
    </row>
    <row r="32" spans="1:25" x14ac:dyDescent="0.2">
      <c r="A32" s="136">
        <v>11250</v>
      </c>
      <c r="B32" s="131">
        <f t="shared" si="0"/>
        <v>50</v>
      </c>
      <c r="C32" s="124">
        <v>169.532841525517</v>
      </c>
      <c r="D32" s="83">
        <f t="shared" si="7"/>
        <v>20</v>
      </c>
      <c r="E32" s="125">
        <v>21.266414426034299</v>
      </c>
      <c r="F32" s="88">
        <v>0</v>
      </c>
      <c r="G32" s="88">
        <v>0</v>
      </c>
      <c r="H32" s="88">
        <v>0</v>
      </c>
      <c r="I32" s="111">
        <f t="shared" si="1"/>
        <v>309.58152213492968</v>
      </c>
      <c r="J32" s="85">
        <f t="shared" si="2"/>
        <v>37.037037037037038</v>
      </c>
      <c r="K32" s="112">
        <f t="shared" si="3"/>
        <v>41.634337209020273</v>
      </c>
      <c r="L32" s="89">
        <f t="shared" si="4"/>
        <v>0</v>
      </c>
      <c r="M32" s="89">
        <f t="shared" si="5"/>
        <v>0</v>
      </c>
      <c r="N32" s="89">
        <f t="shared" si="6"/>
        <v>0</v>
      </c>
      <c r="O32" s="111">
        <f>I32*O5+O31</f>
        <v>5168.0658668688893</v>
      </c>
      <c r="P32" s="112">
        <f>(K32-(M32*R5))*P5+P31</f>
        <v>1356.9199451528063</v>
      </c>
      <c r="Q32" s="89" t="e">
        <f>L32*Q5+Q31</f>
        <v>#REF!</v>
      </c>
      <c r="R32" s="89" t="e">
        <f>M32*R5+R31</f>
        <v>#REF!</v>
      </c>
      <c r="S32" s="89" t="e">
        <f>N32*S5+S31</f>
        <v>#REF!</v>
      </c>
      <c r="T32" s="89" t="e">
        <f>L32*T5+T31</f>
        <v>#REF!</v>
      </c>
      <c r="U32" s="89" t="e">
        <f>N32*U5+U31</f>
        <v>#REF!</v>
      </c>
      <c r="V32" s="117">
        <f>((I32-J32-((K32-(M32*R5))*P5)-(L32*T5)-(N32*U5))+V31)</f>
        <v>2885.2199957901585</v>
      </c>
    </row>
    <row r="33" spans="1:22" x14ac:dyDescent="0.2">
      <c r="A33" s="136">
        <v>11300</v>
      </c>
      <c r="B33" s="131">
        <f t="shared" si="0"/>
        <v>50</v>
      </c>
      <c r="C33" s="124">
        <v>117.036412965601</v>
      </c>
      <c r="D33" s="83">
        <f t="shared" si="7"/>
        <v>20</v>
      </c>
      <c r="E33" s="125">
        <v>28.056404367751401</v>
      </c>
      <c r="F33" s="88">
        <v>0</v>
      </c>
      <c r="G33" s="88">
        <v>0</v>
      </c>
      <c r="H33" s="88">
        <v>0</v>
      </c>
      <c r="I33" s="111">
        <f t="shared" si="1"/>
        <v>265.34190230659073</v>
      </c>
      <c r="J33" s="85">
        <f t="shared" si="2"/>
        <v>37.037037037037038</v>
      </c>
      <c r="K33" s="112">
        <f t="shared" si="3"/>
        <v>45.669276660912686</v>
      </c>
      <c r="L33" s="89">
        <f t="shared" si="4"/>
        <v>0</v>
      </c>
      <c r="M33" s="89">
        <f t="shared" si="5"/>
        <v>0</v>
      </c>
      <c r="N33" s="89">
        <f t="shared" si="6"/>
        <v>0</v>
      </c>
      <c r="O33" s="111">
        <f>I33*O5+O32</f>
        <v>5433.4077691754801</v>
      </c>
      <c r="P33" s="112">
        <f>(K33-(M33*R5))*P5+P32</f>
        <v>1414.0065409789472</v>
      </c>
      <c r="Q33" s="89" t="e">
        <f>L33*Q5+Q32</f>
        <v>#REF!</v>
      </c>
      <c r="R33" s="89" t="e">
        <f>M33*R5+R32</f>
        <v>#REF!</v>
      </c>
      <c r="S33" s="89" t="e">
        <f>N33*S5+S32</f>
        <v>#REF!</v>
      </c>
      <c r="T33" s="89" t="e">
        <f>L33*T5+T32</f>
        <v>#REF!</v>
      </c>
      <c r="U33" s="89" t="e">
        <f>N33*U5+U32</f>
        <v>#REF!</v>
      </c>
      <c r="V33" s="117">
        <f>((I33-J33-((K33-(M33*R5))*P5)-(L33*T5)-(N33*U5))+V32)</f>
        <v>3056.4382652335712</v>
      </c>
    </row>
    <row r="34" spans="1:22" x14ac:dyDescent="0.2">
      <c r="A34" s="136">
        <v>11350</v>
      </c>
      <c r="B34" s="131">
        <f t="shared" si="0"/>
        <v>50</v>
      </c>
      <c r="C34" s="124">
        <v>100.882234790064</v>
      </c>
      <c r="D34" s="83">
        <f t="shared" si="7"/>
        <v>20</v>
      </c>
      <c r="E34" s="125">
        <v>32.937313730728398</v>
      </c>
      <c r="F34" s="88">
        <v>0</v>
      </c>
      <c r="G34" s="88">
        <v>0</v>
      </c>
      <c r="H34" s="88">
        <v>0</v>
      </c>
      <c r="I34" s="111">
        <f t="shared" si="1"/>
        <v>201.77652569968981</v>
      </c>
      <c r="J34" s="85">
        <f t="shared" si="2"/>
        <v>37.037037037037038</v>
      </c>
      <c r="K34" s="112">
        <f t="shared" si="3"/>
        <v>56.475664905999821</v>
      </c>
      <c r="L34" s="89">
        <f t="shared" si="4"/>
        <v>0</v>
      </c>
      <c r="M34" s="89">
        <f t="shared" si="5"/>
        <v>0</v>
      </c>
      <c r="N34" s="89">
        <f t="shared" si="6"/>
        <v>0</v>
      </c>
      <c r="O34" s="111">
        <f>I34*O5+O33</f>
        <v>5635.1842948751701</v>
      </c>
      <c r="P34" s="112">
        <f>(K34-(M34*R5))*P5+P33</f>
        <v>1484.601122111447</v>
      </c>
      <c r="Q34" s="89" t="e">
        <f>L34*Q5+Q33</f>
        <v>#REF!</v>
      </c>
      <c r="R34" s="89" t="e">
        <f>M34*R5+R33</f>
        <v>#REF!</v>
      </c>
      <c r="S34" s="89" t="e">
        <f>N34*S5+S33</f>
        <v>#REF!</v>
      </c>
      <c r="T34" s="89" t="e">
        <f>L34*T5+T33</f>
        <v>#REF!</v>
      </c>
      <c r="U34" s="89" t="e">
        <f>N34*U5+U33</f>
        <v>#REF!</v>
      </c>
      <c r="V34" s="117">
        <f>((I34-J34-((K34-(M34*R5))*P5)-(L34*T5)-(N34*U5))+V33)</f>
        <v>3150.5831727637242</v>
      </c>
    </row>
    <row r="35" spans="1:22" x14ac:dyDescent="0.2">
      <c r="A35" s="136">
        <v>11400</v>
      </c>
      <c r="B35" s="131">
        <f t="shared" si="0"/>
        <v>50</v>
      </c>
      <c r="C35" s="124">
        <v>93.581402574305699</v>
      </c>
      <c r="D35" s="83">
        <f t="shared" si="7"/>
        <v>20</v>
      </c>
      <c r="E35" s="125">
        <v>28.550990088511799</v>
      </c>
      <c r="F35" s="88">
        <v>0</v>
      </c>
      <c r="G35" s="88">
        <v>0</v>
      </c>
      <c r="H35" s="88">
        <v>0</v>
      </c>
      <c r="I35" s="111">
        <f t="shared" si="1"/>
        <v>180.05892348552752</v>
      </c>
      <c r="J35" s="85">
        <f t="shared" si="2"/>
        <v>37.037037037037038</v>
      </c>
      <c r="K35" s="112">
        <f t="shared" si="3"/>
        <v>56.933614647444628</v>
      </c>
      <c r="L35" s="89">
        <f t="shared" si="4"/>
        <v>0</v>
      </c>
      <c r="M35" s="89">
        <f t="shared" si="5"/>
        <v>0</v>
      </c>
      <c r="N35" s="89">
        <f t="shared" si="6"/>
        <v>0</v>
      </c>
      <c r="O35" s="111">
        <f>I35*O5+O34</f>
        <v>5815.2432183606979</v>
      </c>
      <c r="P35" s="112">
        <f>(K35-(M35*R5))*P5+P34</f>
        <v>1555.7681404207528</v>
      </c>
      <c r="Q35" s="89" t="e">
        <f>L35*Q5+Q34</f>
        <v>#REF!</v>
      </c>
      <c r="R35" s="89" t="e">
        <f>M35*R5+R34</f>
        <v>#REF!</v>
      </c>
      <c r="S35" s="89" t="e">
        <f>N35*S5+S34</f>
        <v>#REF!</v>
      </c>
      <c r="T35" s="89" t="e">
        <f>L35*T5+T34</f>
        <v>#REF!</v>
      </c>
      <c r="U35" s="89" t="e">
        <f>N35*U5+U34</f>
        <v>#REF!</v>
      </c>
      <c r="V35" s="117">
        <f>((I35-J35-((K35-(M35*R5))*P5)-(L35*T5)-(N35*U5))+V34)</f>
        <v>3222.4380409029091</v>
      </c>
    </row>
    <row r="36" spans="1:22" x14ac:dyDescent="0.2">
      <c r="A36" s="136">
        <v>11450</v>
      </c>
      <c r="B36" s="131">
        <f t="shared" si="0"/>
        <v>50</v>
      </c>
      <c r="C36" s="124">
        <v>108.99973025894199</v>
      </c>
      <c r="D36" s="83">
        <f t="shared" si="7"/>
        <v>20</v>
      </c>
      <c r="E36" s="125">
        <v>18.3685360714389</v>
      </c>
      <c r="F36" s="88">
        <v>0</v>
      </c>
      <c r="G36" s="88">
        <v>0</v>
      </c>
      <c r="H36" s="88">
        <v>0</v>
      </c>
      <c r="I36" s="111">
        <f t="shared" si="1"/>
        <v>187.57512299374787</v>
      </c>
      <c r="J36" s="85">
        <f t="shared" si="2"/>
        <v>37.037037037037038</v>
      </c>
      <c r="K36" s="112">
        <f t="shared" si="3"/>
        <v>43.444005703658057</v>
      </c>
      <c r="L36" s="89">
        <f t="shared" si="4"/>
        <v>0</v>
      </c>
      <c r="M36" s="89">
        <f t="shared" si="5"/>
        <v>0</v>
      </c>
      <c r="N36" s="89">
        <f t="shared" si="6"/>
        <v>0</v>
      </c>
      <c r="O36" s="111">
        <f>I36*O5+O35</f>
        <v>6002.8183413544457</v>
      </c>
      <c r="P36" s="112">
        <f>(K36-(M36*R5))*P5+P35</f>
        <v>1610.0731475503253</v>
      </c>
      <c r="Q36" s="89" t="e">
        <f>L36*Q5+Q35</f>
        <v>#REF!</v>
      </c>
      <c r="R36" s="89" t="e">
        <f>M36*R5+R35</f>
        <v>#REF!</v>
      </c>
      <c r="S36" s="89" t="e">
        <f>N36*S5+S35</f>
        <v>#REF!</v>
      </c>
      <c r="T36" s="89" t="e">
        <f>L36*T5+T35</f>
        <v>#REF!</v>
      </c>
      <c r="U36" s="89" t="e">
        <f>N36*U5+U35</f>
        <v>#REF!</v>
      </c>
      <c r="V36" s="117">
        <f>((I36-J36-((K36-(M36*R5))*P5)-(L36*T5)-(N36*U5))+V35)</f>
        <v>3318.6711197300474</v>
      </c>
    </row>
    <row r="37" spans="1:22" x14ac:dyDescent="0.2">
      <c r="A37" s="136">
        <v>11500</v>
      </c>
      <c r="B37" s="131">
        <f t="shared" si="0"/>
        <v>50</v>
      </c>
      <c r="C37" s="124">
        <v>119.63459161833801</v>
      </c>
      <c r="D37" s="83">
        <f t="shared" si="7"/>
        <v>20</v>
      </c>
      <c r="E37" s="125">
        <v>3.6371195160518299</v>
      </c>
      <c r="F37" s="88">
        <v>0</v>
      </c>
      <c r="G37" s="88">
        <v>0</v>
      </c>
      <c r="H37" s="88">
        <v>0</v>
      </c>
      <c r="I37" s="111">
        <f t="shared" si="1"/>
        <v>211.69844618266669</v>
      </c>
      <c r="J37" s="85">
        <f t="shared" si="2"/>
        <v>37.037037037037038</v>
      </c>
      <c r="K37" s="112">
        <f t="shared" si="3"/>
        <v>20.375607025454379</v>
      </c>
      <c r="L37" s="89">
        <f t="shared" si="4"/>
        <v>0</v>
      </c>
      <c r="M37" s="89">
        <f t="shared" si="5"/>
        <v>0</v>
      </c>
      <c r="N37" s="89">
        <f t="shared" si="6"/>
        <v>0</v>
      </c>
      <c r="O37" s="111">
        <f>I37*O5+O36</f>
        <v>6214.5167875371126</v>
      </c>
      <c r="P37" s="112">
        <f>(K37-(M37*R5))*P5+P36</f>
        <v>1635.5426563321432</v>
      </c>
      <c r="Q37" s="89" t="e">
        <f>L37*Q5+Q36</f>
        <v>#REF!</v>
      </c>
      <c r="R37" s="89" t="e">
        <f>M37*R5+R36</f>
        <v>#REF!</v>
      </c>
      <c r="S37" s="89" t="e">
        <f>N37*S5+S36</f>
        <v>#REF!</v>
      </c>
      <c r="T37" s="89" t="e">
        <f>L37*T5+T36</f>
        <v>#REF!</v>
      </c>
      <c r="U37" s="89" t="e">
        <f>N37*U5+U36</f>
        <v>#REF!</v>
      </c>
      <c r="V37" s="117">
        <f>((I37-J37-((K37-(M37*R5))*P5)-(L37*T5)-(N37*U5))+V36)</f>
        <v>3467.8630200938592</v>
      </c>
    </row>
    <row r="38" spans="1:22" x14ac:dyDescent="0.2">
      <c r="A38" s="136">
        <v>11550</v>
      </c>
      <c r="B38" s="131">
        <f t="shared" si="0"/>
        <v>50</v>
      </c>
      <c r="C38" s="124">
        <v>109.984762167764</v>
      </c>
      <c r="D38" s="83">
        <f t="shared" si="7"/>
        <v>20</v>
      </c>
      <c r="E38" s="125">
        <v>6.8095103207961101</v>
      </c>
      <c r="F38" s="88">
        <v>0</v>
      </c>
      <c r="G38" s="88">
        <v>0</v>
      </c>
      <c r="H38" s="88">
        <v>0</v>
      </c>
      <c r="I38" s="111">
        <f t="shared" si="1"/>
        <v>212.61051276490926</v>
      </c>
      <c r="J38" s="85">
        <f t="shared" si="2"/>
        <v>37.037037037037038</v>
      </c>
      <c r="K38" s="112">
        <f t="shared" si="3"/>
        <v>9.6728054044888339</v>
      </c>
      <c r="L38" s="89">
        <f t="shared" si="4"/>
        <v>0</v>
      </c>
      <c r="M38" s="89">
        <f t="shared" si="5"/>
        <v>0</v>
      </c>
      <c r="N38" s="89">
        <f t="shared" si="6"/>
        <v>0</v>
      </c>
      <c r="O38" s="111">
        <f>I38*O5+O37</f>
        <v>6427.1273003020215</v>
      </c>
      <c r="P38" s="112">
        <f>(K38-(M38*R5))*P5+P37</f>
        <v>1647.6336630877543</v>
      </c>
      <c r="Q38" s="89" t="e">
        <f>L38*Q5+Q37</f>
        <v>#REF!</v>
      </c>
      <c r="R38" s="89" t="e">
        <f>M38*R5+R37</f>
        <v>#REF!</v>
      </c>
      <c r="S38" s="89" t="e">
        <f>N38*S5+S37</f>
        <v>#REF!</v>
      </c>
      <c r="T38" s="89" t="e">
        <f>L38*T5+T37</f>
        <v>#REF!</v>
      </c>
      <c r="U38" s="89" t="e">
        <f>N38*U5+U37</f>
        <v>#REF!</v>
      </c>
      <c r="V38" s="117">
        <f>((I38-J38-((K38-(M38*R5))*P5)-(L38*T5)-(N38*U5))+V37)</f>
        <v>3631.3454890661205</v>
      </c>
    </row>
    <row r="39" spans="1:22" x14ac:dyDescent="0.2">
      <c r="A39" s="136">
        <v>11600</v>
      </c>
      <c r="B39" s="131">
        <f t="shared" si="0"/>
        <v>50</v>
      </c>
      <c r="C39" s="124">
        <v>114.046649888969</v>
      </c>
      <c r="D39" s="83">
        <f t="shared" si="7"/>
        <v>20</v>
      </c>
      <c r="E39" s="125">
        <v>5.1499697538874898</v>
      </c>
      <c r="F39" s="88">
        <v>0</v>
      </c>
      <c r="G39" s="88">
        <v>0</v>
      </c>
      <c r="H39" s="88">
        <v>0</v>
      </c>
      <c r="I39" s="111">
        <f t="shared" si="1"/>
        <v>207.43649264512317</v>
      </c>
      <c r="J39" s="85">
        <f t="shared" si="2"/>
        <v>37.037037037037038</v>
      </c>
      <c r="K39" s="112">
        <f t="shared" si="3"/>
        <v>11.073592661744076</v>
      </c>
      <c r="L39" s="89">
        <f t="shared" si="4"/>
        <v>0</v>
      </c>
      <c r="M39" s="89">
        <f t="shared" si="5"/>
        <v>0</v>
      </c>
      <c r="N39" s="89">
        <f t="shared" si="6"/>
        <v>0</v>
      </c>
      <c r="O39" s="111">
        <f>I39*O5+O38</f>
        <v>6634.563792947145</v>
      </c>
      <c r="P39" s="112">
        <f>(K39-(M39*R5))*P5+P38</f>
        <v>1661.4756539149344</v>
      </c>
      <c r="Q39" s="89" t="e">
        <f>L39*Q5+Q38</f>
        <v>#REF!</v>
      </c>
      <c r="R39" s="89" t="e">
        <f>M39*R5+R38</f>
        <v>#REF!</v>
      </c>
      <c r="S39" s="89" t="e">
        <f>N39*S5+S38</f>
        <v>#REF!</v>
      </c>
      <c r="T39" s="89" t="e">
        <f>L39*T5+T38</f>
        <v>#REF!</v>
      </c>
      <c r="U39" s="89" t="e">
        <f>N39*U5+U38</f>
        <v>#REF!</v>
      </c>
      <c r="V39" s="117">
        <f>((I39-J39-((K39-(M39*R5))*P5)-(L39*T5)-(N39*U5))+V38)</f>
        <v>3787.9029538470268</v>
      </c>
    </row>
    <row r="40" spans="1:22" x14ac:dyDescent="0.2">
      <c r="A40" s="136">
        <v>11650</v>
      </c>
      <c r="B40" s="131">
        <f t="shared" si="0"/>
        <v>50</v>
      </c>
      <c r="C40" s="124">
        <v>115.20713011130699</v>
      </c>
      <c r="D40" s="83">
        <f t="shared" si="7"/>
        <v>20</v>
      </c>
      <c r="E40" s="125">
        <v>4.0559691374346603</v>
      </c>
      <c r="F40" s="88">
        <v>0</v>
      </c>
      <c r="G40" s="88">
        <v>0</v>
      </c>
      <c r="H40" s="88">
        <v>0</v>
      </c>
      <c r="I40" s="111">
        <f t="shared" si="1"/>
        <v>212.27201851877405</v>
      </c>
      <c r="J40" s="85">
        <f t="shared" si="2"/>
        <v>37.037037037037038</v>
      </c>
      <c r="K40" s="112">
        <f t="shared" si="3"/>
        <v>8.5240174919649547</v>
      </c>
      <c r="L40" s="89">
        <f t="shared" si="4"/>
        <v>0</v>
      </c>
      <c r="M40" s="89">
        <f t="shared" si="5"/>
        <v>0</v>
      </c>
      <c r="N40" s="89">
        <f t="shared" si="6"/>
        <v>0</v>
      </c>
      <c r="O40" s="111">
        <f>I40*O5+O39</f>
        <v>6846.8358114659186</v>
      </c>
      <c r="P40" s="112">
        <f>(K40-(M40*R5))*P5+P39</f>
        <v>1672.1306757798905</v>
      </c>
      <c r="Q40" s="89" t="e">
        <f>L40*Q5+Q39</f>
        <v>#REF!</v>
      </c>
      <c r="R40" s="89" t="e">
        <f>M40*R5+R39</f>
        <v>#REF!</v>
      </c>
      <c r="S40" s="89" t="e">
        <f>N40*S5+S39</f>
        <v>#REF!</v>
      </c>
      <c r="T40" s="89" t="e">
        <f>L40*T5+T39</f>
        <v>#REF!</v>
      </c>
      <c r="U40" s="89" t="e">
        <f>N40*U5+U39</f>
        <v>#REF!</v>
      </c>
      <c r="V40" s="117">
        <f>((I40-J40-((K40-(M40*R5))*P5)-(L40*T5)-(N40*U5))+V39)</f>
        <v>3952.4829134638076</v>
      </c>
    </row>
    <row r="41" spans="1:22" x14ac:dyDescent="0.2">
      <c r="A41" s="136">
        <v>11700</v>
      </c>
      <c r="B41" s="131">
        <f t="shared" si="0"/>
        <v>50</v>
      </c>
      <c r="C41" s="124">
        <v>120.39305940516699</v>
      </c>
      <c r="D41" s="83">
        <f t="shared" si="7"/>
        <v>20</v>
      </c>
      <c r="E41" s="125">
        <v>1.5583963287645</v>
      </c>
      <c r="F41" s="88">
        <v>0</v>
      </c>
      <c r="G41" s="88">
        <v>0</v>
      </c>
      <c r="H41" s="88">
        <v>0</v>
      </c>
      <c r="I41" s="111">
        <f t="shared" si="1"/>
        <v>218.1483236263648</v>
      </c>
      <c r="J41" s="85">
        <f t="shared" si="2"/>
        <v>37.037037037037038</v>
      </c>
      <c r="K41" s="112">
        <f t="shared" si="3"/>
        <v>5.1984865427770002</v>
      </c>
      <c r="L41" s="89">
        <f t="shared" si="4"/>
        <v>0</v>
      </c>
      <c r="M41" s="89">
        <f t="shared" si="5"/>
        <v>0</v>
      </c>
      <c r="N41" s="89">
        <f t="shared" si="6"/>
        <v>0</v>
      </c>
      <c r="O41" s="111">
        <f>I41*O5+O40</f>
        <v>7064.9841350922834</v>
      </c>
      <c r="P41" s="112">
        <f>(K41-(M41*R5))*P5+P40</f>
        <v>1678.6287839583617</v>
      </c>
      <c r="Q41" s="89" t="e">
        <f>L41*Q5+Q40</f>
        <v>#REF!</v>
      </c>
      <c r="R41" s="89" t="e">
        <f>M41*R5+R40</f>
        <v>#REF!</v>
      </c>
      <c r="S41" s="89" t="e">
        <f>N41*S5+S40</f>
        <v>#REF!</v>
      </c>
      <c r="T41" s="89" t="e">
        <f>L41*T5+T40</f>
        <v>#REF!</v>
      </c>
      <c r="U41" s="89" t="e">
        <f>N41*U5+U40</f>
        <v>#REF!</v>
      </c>
      <c r="V41" s="117">
        <f>((I41-J41-((K41-(M41*R5))*P5)-(L41*T5)-(N41*U5))+V40)</f>
        <v>4127.0960918746641</v>
      </c>
    </row>
    <row r="42" spans="1:22" ht="13.5" thickBot="1" x14ac:dyDescent="0.25">
      <c r="A42" s="137">
        <v>11750</v>
      </c>
      <c r="B42" s="132">
        <f t="shared" si="0"/>
        <v>50</v>
      </c>
      <c r="C42" s="127">
        <v>125.931828380482</v>
      </c>
      <c r="D42" s="83">
        <f t="shared" si="7"/>
        <v>20</v>
      </c>
      <c r="E42" s="128">
        <v>1.3705160352746999</v>
      </c>
      <c r="F42" s="88">
        <v>0</v>
      </c>
      <c r="G42" s="88">
        <v>0</v>
      </c>
      <c r="H42" s="88">
        <v>0</v>
      </c>
      <c r="I42" s="113">
        <f t="shared" si="1"/>
        <v>228.07859980152685</v>
      </c>
      <c r="J42" s="114">
        <f t="shared" si="2"/>
        <v>37.037037037037038</v>
      </c>
      <c r="K42" s="115">
        <f t="shared" si="3"/>
        <v>2.7119558926288891</v>
      </c>
      <c r="L42" s="89">
        <f t="shared" si="4"/>
        <v>0</v>
      </c>
      <c r="M42" s="89">
        <f t="shared" si="5"/>
        <v>0</v>
      </c>
      <c r="N42" s="89">
        <f t="shared" si="6"/>
        <v>0</v>
      </c>
      <c r="O42" s="113">
        <f>I42*O5+O41</f>
        <v>7293.0627348938106</v>
      </c>
      <c r="P42" s="115">
        <f>(K42-(M42*R5))*P5+P41</f>
        <v>1682.018728824148</v>
      </c>
      <c r="Q42" s="89" t="e">
        <f>L42*Q5+Q41</f>
        <v>#REF!</v>
      </c>
      <c r="R42" s="89" t="e">
        <f>M42*R5+R41</f>
        <v>#REF!</v>
      </c>
      <c r="S42" s="89" t="e">
        <f>N42*S5+S41</f>
        <v>#REF!</v>
      </c>
      <c r="T42" s="89" t="e">
        <f>L42*T5+T41</f>
        <v>#REF!</v>
      </c>
      <c r="U42" s="89" t="e">
        <f>N42*U5+U41</f>
        <v>#REF!</v>
      </c>
      <c r="V42" s="118">
        <f>((I42-J42-((K42-(M42*R5))*P5)-(L42*T5)-(N42*U5))+V41)</f>
        <v>4314.7477097733681</v>
      </c>
    </row>
    <row r="43" spans="1:22" hidden="1" x14ac:dyDescent="0.2">
      <c r="A43" s="88"/>
      <c r="B43" s="88"/>
      <c r="C43" s="88"/>
      <c r="D43" s="88"/>
      <c r="E43" s="88"/>
      <c r="F43" s="88"/>
      <c r="G43" s="88"/>
      <c r="H43" s="88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</row>
    <row r="44" spans="1:22" hidden="1" x14ac:dyDescent="0.2">
      <c r="A44" s="88"/>
      <c r="B44" s="88"/>
      <c r="C44" s="88"/>
      <c r="D44" s="88"/>
      <c r="E44" s="88"/>
      <c r="F44" s="88"/>
      <c r="G44" s="88"/>
      <c r="H44" s="88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</row>
    <row r="45" spans="1:22" hidden="1" x14ac:dyDescent="0.2">
      <c r="A45" s="88"/>
      <c r="B45" s="88"/>
      <c r="C45" s="88"/>
      <c r="D45" s="88"/>
      <c r="E45" s="88"/>
      <c r="F45" s="88"/>
      <c r="G45" s="88"/>
      <c r="H45" s="88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</row>
    <row r="46" spans="1:22" ht="13.5" thickBot="1" x14ac:dyDescent="0.25">
      <c r="A46" s="88"/>
      <c r="B46" s="88"/>
      <c r="C46" s="208" t="s">
        <v>99</v>
      </c>
      <c r="D46" s="209"/>
      <c r="E46" s="210"/>
      <c r="F46" s="88"/>
      <c r="G46" s="88"/>
      <c r="H46" s="88"/>
      <c r="I46" s="103">
        <f t="shared" ref="I46:N46" si="8">SUM(I7:I42)</f>
        <v>7293.0627348938106</v>
      </c>
      <c r="J46" s="104">
        <f t="shared" si="8"/>
        <v>1296.2962962962961</v>
      </c>
      <c r="K46" s="105">
        <f t="shared" si="8"/>
        <v>1345.6149830593179</v>
      </c>
      <c r="L46" s="89">
        <f t="shared" si="8"/>
        <v>0</v>
      </c>
      <c r="M46" s="89">
        <f t="shared" si="8"/>
        <v>0</v>
      </c>
      <c r="N46" s="89">
        <f t="shared" si="8"/>
        <v>0</v>
      </c>
      <c r="O46" s="103">
        <f>O42</f>
        <v>7293.0627348938106</v>
      </c>
      <c r="P46" s="105">
        <f>P42</f>
        <v>1682.018728824148</v>
      </c>
      <c r="Q46" s="89"/>
      <c r="R46" s="89"/>
      <c r="S46" s="89"/>
      <c r="V46" s="133">
        <f>V42</f>
        <v>4314.7477097733681</v>
      </c>
    </row>
    <row r="47" spans="1:22" ht="12.75" customHeight="1" x14ac:dyDescent="0.2">
      <c r="A47" s="88"/>
      <c r="B47" s="88"/>
      <c r="C47" s="88"/>
      <c r="D47" s="88"/>
      <c r="E47" s="88"/>
      <c r="F47" s="88"/>
      <c r="G47" s="88"/>
      <c r="H47" s="88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</row>
    <row r="48" spans="1:22" ht="12.75" customHeight="1" x14ac:dyDescent="0.2">
      <c r="A48" s="88"/>
      <c r="B48" s="88"/>
      <c r="C48" s="88"/>
      <c r="D48" s="88"/>
      <c r="E48" s="88"/>
      <c r="F48" s="88"/>
      <c r="G48" s="88"/>
      <c r="H48" s="88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</row>
    <row r="49" spans="1:19" ht="12.75" customHeight="1" x14ac:dyDescent="0.2">
      <c r="A49" s="88"/>
      <c r="B49" s="88"/>
      <c r="C49" s="88"/>
      <c r="D49" s="88"/>
      <c r="E49" s="88"/>
      <c r="F49" s="88"/>
      <c r="G49" s="88"/>
      <c r="H49" s="88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</row>
    <row r="50" spans="1:19" ht="12.75" customHeight="1" x14ac:dyDescent="0.2">
      <c r="A50" s="88"/>
      <c r="B50" s="88"/>
      <c r="C50" s="88"/>
      <c r="D50" s="88"/>
      <c r="E50" s="88"/>
      <c r="F50" s="88"/>
      <c r="G50" s="88"/>
      <c r="H50" s="88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</row>
    <row r="51" spans="1:19" ht="12.75" customHeight="1" x14ac:dyDescent="0.2">
      <c r="A51" s="88"/>
      <c r="B51" s="88"/>
      <c r="C51" s="88"/>
      <c r="D51" s="88"/>
      <c r="E51" s="88"/>
      <c r="F51" s="88"/>
      <c r="G51" s="88"/>
      <c r="H51" s="88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</row>
    <row r="52" spans="1:19" ht="12.75" customHeight="1" x14ac:dyDescent="0.2">
      <c r="A52" s="88"/>
      <c r="B52" s="88"/>
      <c r="C52" s="88"/>
      <c r="D52" s="88"/>
      <c r="E52" s="88"/>
      <c r="F52" s="88"/>
      <c r="G52" s="88"/>
      <c r="H52" s="88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</row>
    <row r="53" spans="1:19" ht="12.75" customHeight="1" x14ac:dyDescent="0.2">
      <c r="A53" s="88"/>
      <c r="B53" s="88"/>
      <c r="C53" s="88"/>
      <c r="D53" s="88"/>
      <c r="E53" s="88"/>
      <c r="F53" s="88"/>
      <c r="G53" s="88"/>
      <c r="H53" s="88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</row>
    <row r="54" spans="1:19" ht="12.75" customHeight="1" x14ac:dyDescent="0.2">
      <c r="A54" s="88"/>
      <c r="B54" s="88"/>
      <c r="C54" s="88"/>
      <c r="D54" s="88"/>
      <c r="E54" s="88"/>
      <c r="F54" s="88"/>
      <c r="G54" s="88"/>
      <c r="H54" s="88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</row>
    <row r="55" spans="1:19" ht="12.75" customHeight="1" x14ac:dyDescent="0.2">
      <c r="A55" s="88"/>
      <c r="B55" s="88"/>
      <c r="C55" s="88"/>
      <c r="D55" s="88"/>
      <c r="E55" s="88"/>
      <c r="F55" s="88"/>
      <c r="G55" s="88"/>
      <c r="H55" s="88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</row>
    <row r="56" spans="1:19" ht="12.75" customHeight="1" x14ac:dyDescent="0.2">
      <c r="A56" s="88"/>
      <c r="B56" s="88"/>
      <c r="C56" s="88"/>
      <c r="D56" s="88"/>
      <c r="E56" s="88"/>
      <c r="F56" s="88"/>
      <c r="G56" s="88"/>
      <c r="H56" s="88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</row>
    <row r="57" spans="1:19" ht="12.75" customHeight="1" x14ac:dyDescent="0.2">
      <c r="A57" s="88"/>
      <c r="B57" s="88"/>
      <c r="C57" s="88"/>
      <c r="D57" s="88"/>
      <c r="E57" s="88"/>
      <c r="F57" s="88"/>
      <c r="G57" s="88"/>
      <c r="H57" s="88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</row>
    <row r="58" spans="1:19" ht="12.75" customHeight="1" x14ac:dyDescent="0.2">
      <c r="A58" s="88"/>
      <c r="B58" s="88"/>
      <c r="C58" s="88"/>
      <c r="D58" s="88"/>
      <c r="E58" s="88"/>
      <c r="F58" s="88"/>
      <c r="G58" s="88"/>
      <c r="H58" s="88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</row>
    <row r="59" spans="1:19" ht="12.75" customHeight="1" x14ac:dyDescent="0.2">
      <c r="A59" s="88"/>
      <c r="B59" s="88"/>
      <c r="C59" s="88"/>
      <c r="D59" s="88"/>
      <c r="E59" s="88"/>
      <c r="F59" s="88"/>
      <c r="G59" s="88"/>
      <c r="H59" s="88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</row>
    <row r="60" spans="1:19" ht="12.75" customHeight="1" x14ac:dyDescent="0.2">
      <c r="A60" s="88"/>
      <c r="B60" s="88"/>
      <c r="C60" s="88"/>
      <c r="D60" s="88"/>
      <c r="E60" s="88"/>
      <c r="F60" s="88"/>
      <c r="G60" s="88"/>
      <c r="H60" s="88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89"/>
    </row>
    <row r="61" spans="1:19" ht="12.75" customHeight="1" x14ac:dyDescent="0.2">
      <c r="A61" s="88"/>
      <c r="B61" s="88"/>
      <c r="C61" s="88"/>
      <c r="D61" s="88"/>
      <c r="E61" s="88"/>
      <c r="F61" s="88"/>
      <c r="G61" s="88"/>
      <c r="H61" s="88"/>
      <c r="I61" s="89"/>
      <c r="J61" s="89"/>
      <c r="K61" s="89"/>
      <c r="L61" s="89"/>
      <c r="M61" s="89"/>
      <c r="N61" s="89"/>
      <c r="O61" s="89"/>
      <c r="P61" s="89"/>
      <c r="Q61" s="89"/>
      <c r="R61" s="89"/>
      <c r="S61" s="89"/>
    </row>
    <row r="62" spans="1:19" ht="12.75" customHeight="1" x14ac:dyDescent="0.2">
      <c r="A62" s="88"/>
      <c r="B62" s="88"/>
      <c r="C62" s="88"/>
      <c r="D62" s="88"/>
      <c r="E62" s="88"/>
      <c r="F62" s="88"/>
      <c r="G62" s="88"/>
      <c r="H62" s="88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89"/>
    </row>
    <row r="63" spans="1:19" ht="12.75" customHeight="1" x14ac:dyDescent="0.2">
      <c r="A63" s="88"/>
      <c r="B63" s="88"/>
      <c r="C63" s="88"/>
      <c r="D63" s="88"/>
      <c r="E63" s="88"/>
      <c r="F63" s="88"/>
      <c r="G63" s="88"/>
      <c r="H63" s="88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</row>
    <row r="64" spans="1:19" ht="12.75" customHeight="1" x14ac:dyDescent="0.2">
      <c r="A64" s="88"/>
      <c r="B64" s="88"/>
      <c r="C64" s="88"/>
      <c r="D64" s="88"/>
      <c r="E64" s="88"/>
      <c r="F64" s="88"/>
      <c r="G64" s="88"/>
      <c r="H64" s="88"/>
      <c r="I64" s="89"/>
      <c r="J64" s="89"/>
      <c r="K64" s="89"/>
      <c r="L64" s="89"/>
      <c r="M64" s="89"/>
      <c r="N64" s="89"/>
      <c r="O64" s="89"/>
      <c r="P64" s="89"/>
      <c r="Q64" s="89"/>
      <c r="R64" s="89"/>
      <c r="S64" s="89"/>
    </row>
    <row r="65" spans="1:19" ht="12.75" customHeight="1" x14ac:dyDescent="0.2">
      <c r="A65" s="88"/>
      <c r="B65" s="88"/>
      <c r="C65" s="88"/>
      <c r="D65" s="88"/>
      <c r="E65" s="88"/>
      <c r="F65" s="88"/>
      <c r="G65" s="88"/>
      <c r="H65" s="88"/>
      <c r="I65" s="89"/>
      <c r="J65" s="89"/>
      <c r="K65" s="89"/>
      <c r="L65" s="89"/>
      <c r="M65" s="89"/>
      <c r="N65" s="89"/>
      <c r="O65" s="89"/>
      <c r="P65" s="89"/>
      <c r="Q65" s="89"/>
      <c r="R65" s="89"/>
      <c r="S65" s="89"/>
    </row>
    <row r="66" spans="1:19" ht="12.75" customHeight="1" x14ac:dyDescent="0.2">
      <c r="A66" s="88"/>
      <c r="B66" s="88"/>
      <c r="C66" s="88"/>
      <c r="D66" s="88"/>
      <c r="E66" s="88"/>
      <c r="F66" s="88"/>
      <c r="G66" s="88"/>
      <c r="H66" s="88"/>
      <c r="I66" s="89"/>
      <c r="J66" s="89"/>
      <c r="K66" s="89"/>
      <c r="L66" s="89"/>
      <c r="M66" s="89"/>
      <c r="N66" s="89"/>
      <c r="O66" s="89"/>
      <c r="P66" s="89"/>
      <c r="Q66" s="89"/>
      <c r="R66" s="89"/>
      <c r="S66" s="89"/>
    </row>
    <row r="67" spans="1:19" ht="12.75" customHeight="1" x14ac:dyDescent="0.2">
      <c r="A67" s="88"/>
      <c r="B67" s="88"/>
      <c r="C67" s="88"/>
      <c r="D67" s="88"/>
      <c r="E67" s="88"/>
      <c r="F67" s="88"/>
      <c r="G67" s="88"/>
      <c r="H67" s="88"/>
      <c r="I67" s="89"/>
      <c r="J67" s="89"/>
      <c r="K67" s="89"/>
      <c r="L67" s="89"/>
      <c r="M67" s="89"/>
      <c r="N67" s="89"/>
      <c r="O67" s="89"/>
      <c r="P67" s="89"/>
      <c r="Q67" s="89"/>
      <c r="R67" s="89"/>
      <c r="S67" s="89"/>
    </row>
    <row r="68" spans="1:19" ht="12.75" customHeight="1" x14ac:dyDescent="0.2">
      <c r="A68" s="88"/>
      <c r="B68" s="88"/>
      <c r="C68" s="88"/>
      <c r="D68" s="88"/>
      <c r="E68" s="88"/>
      <c r="F68" s="88"/>
      <c r="G68" s="88"/>
      <c r="H68" s="88"/>
      <c r="I68" s="89"/>
      <c r="J68" s="89"/>
      <c r="K68" s="89"/>
      <c r="L68" s="89"/>
      <c r="M68" s="89"/>
      <c r="N68" s="89"/>
      <c r="O68" s="89"/>
      <c r="P68" s="89"/>
      <c r="Q68" s="89"/>
      <c r="R68" s="89"/>
      <c r="S68" s="89"/>
    </row>
    <row r="69" spans="1:19" ht="12.75" customHeight="1" x14ac:dyDescent="0.2">
      <c r="A69" s="88"/>
      <c r="B69" s="88"/>
      <c r="C69" s="88"/>
      <c r="D69" s="88"/>
      <c r="E69" s="88"/>
      <c r="F69" s="88"/>
      <c r="G69" s="88"/>
      <c r="H69" s="88"/>
      <c r="I69" s="89"/>
      <c r="J69" s="89"/>
      <c r="K69" s="89"/>
      <c r="L69" s="89"/>
      <c r="M69" s="89"/>
      <c r="N69" s="89"/>
      <c r="O69" s="89"/>
      <c r="P69" s="89"/>
      <c r="Q69" s="89"/>
      <c r="R69" s="89"/>
      <c r="S69" s="89"/>
    </row>
    <row r="70" spans="1:19" ht="12.75" customHeight="1" x14ac:dyDescent="0.2">
      <c r="A70" s="88"/>
      <c r="B70" s="88"/>
      <c r="C70" s="88"/>
      <c r="D70" s="88"/>
      <c r="E70" s="88"/>
      <c r="F70" s="88"/>
      <c r="G70" s="88"/>
      <c r="H70" s="88"/>
      <c r="I70" s="89"/>
      <c r="J70" s="89"/>
      <c r="K70" s="89"/>
      <c r="L70" s="89"/>
      <c r="M70" s="89"/>
      <c r="N70" s="89"/>
      <c r="O70" s="89"/>
      <c r="P70" s="89"/>
      <c r="Q70" s="89"/>
      <c r="R70" s="89"/>
      <c r="S70" s="89"/>
    </row>
    <row r="71" spans="1:19" ht="12.75" customHeight="1" x14ac:dyDescent="0.2">
      <c r="A71" s="88"/>
      <c r="B71" s="88"/>
      <c r="C71" s="88"/>
      <c r="D71" s="88"/>
      <c r="E71" s="88"/>
      <c r="F71" s="88"/>
      <c r="G71" s="88"/>
      <c r="H71" s="88"/>
      <c r="I71" s="89"/>
      <c r="J71" s="89"/>
      <c r="K71" s="89"/>
      <c r="L71" s="89"/>
      <c r="M71" s="89"/>
      <c r="N71" s="89"/>
      <c r="O71" s="89"/>
      <c r="P71" s="89"/>
      <c r="Q71" s="89"/>
      <c r="R71" s="89"/>
      <c r="S71" s="89"/>
    </row>
    <row r="72" spans="1:19" ht="12.75" customHeight="1" x14ac:dyDescent="0.2">
      <c r="A72" s="88"/>
      <c r="B72" s="88"/>
      <c r="C72" s="88"/>
      <c r="D72" s="88"/>
      <c r="E72" s="88"/>
      <c r="F72" s="88"/>
      <c r="G72" s="88"/>
      <c r="H72" s="88"/>
      <c r="I72" s="89"/>
      <c r="J72" s="89"/>
      <c r="K72" s="89"/>
      <c r="L72" s="89"/>
      <c r="M72" s="89"/>
      <c r="N72" s="89"/>
      <c r="O72" s="89"/>
      <c r="P72" s="89"/>
      <c r="Q72" s="89"/>
      <c r="R72" s="89"/>
      <c r="S72" s="89"/>
    </row>
    <row r="73" spans="1:19" ht="12.75" customHeight="1" x14ac:dyDescent="0.2">
      <c r="A73" s="88"/>
      <c r="B73" s="88"/>
      <c r="C73" s="88"/>
      <c r="D73" s="88"/>
      <c r="E73" s="88"/>
      <c r="F73" s="88"/>
      <c r="G73" s="88"/>
      <c r="H73" s="88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</row>
    <row r="74" spans="1:19" ht="12.75" customHeight="1" x14ac:dyDescent="0.2">
      <c r="A74" s="88"/>
      <c r="B74" s="88"/>
      <c r="C74" s="88"/>
      <c r="D74" s="88"/>
      <c r="E74" s="88"/>
      <c r="F74" s="88"/>
      <c r="G74" s="88"/>
      <c r="H74" s="88"/>
      <c r="I74" s="89"/>
      <c r="J74" s="89"/>
      <c r="K74" s="89"/>
      <c r="L74" s="89"/>
      <c r="M74" s="89"/>
      <c r="N74" s="89"/>
      <c r="O74" s="89"/>
      <c r="P74" s="89"/>
      <c r="Q74" s="89"/>
      <c r="R74" s="89"/>
      <c r="S74" s="89"/>
    </row>
    <row r="75" spans="1:19" ht="12.75" customHeight="1" x14ac:dyDescent="0.2">
      <c r="A75" s="88"/>
      <c r="B75" s="88"/>
      <c r="C75" s="88"/>
      <c r="D75" s="88"/>
      <c r="E75" s="88"/>
      <c r="F75" s="88"/>
      <c r="G75" s="88"/>
      <c r="H75" s="88"/>
      <c r="I75" s="89"/>
      <c r="J75" s="89"/>
      <c r="K75" s="89"/>
      <c r="L75" s="89"/>
      <c r="M75" s="89"/>
      <c r="N75" s="89"/>
      <c r="O75" s="89"/>
      <c r="P75" s="89"/>
      <c r="Q75" s="89"/>
      <c r="R75" s="89"/>
      <c r="S75" s="89"/>
    </row>
    <row r="76" spans="1:19" ht="12.75" customHeight="1" x14ac:dyDescent="0.2">
      <c r="A76" s="88"/>
      <c r="B76" s="88"/>
      <c r="C76" s="88"/>
      <c r="D76" s="88"/>
      <c r="E76" s="88"/>
      <c r="F76" s="88"/>
      <c r="G76" s="88"/>
      <c r="H76" s="88"/>
      <c r="I76" s="89"/>
      <c r="J76" s="89"/>
      <c r="K76" s="89"/>
      <c r="L76" s="89"/>
      <c r="M76" s="89"/>
      <c r="N76" s="89"/>
      <c r="O76" s="89"/>
      <c r="P76" s="89"/>
      <c r="Q76" s="89"/>
      <c r="R76" s="89"/>
      <c r="S76" s="89"/>
    </row>
    <row r="77" spans="1:19" ht="12.75" customHeight="1" x14ac:dyDescent="0.2">
      <c r="A77" s="88"/>
      <c r="B77" s="88"/>
      <c r="C77" s="88"/>
      <c r="D77" s="88"/>
      <c r="E77" s="88"/>
      <c r="F77" s="88"/>
      <c r="G77" s="88"/>
      <c r="H77" s="88"/>
      <c r="I77" s="89"/>
      <c r="J77" s="89"/>
      <c r="K77" s="89"/>
      <c r="L77" s="89"/>
      <c r="M77" s="89"/>
      <c r="N77" s="89"/>
      <c r="O77" s="89"/>
      <c r="P77" s="89"/>
      <c r="Q77" s="89"/>
      <c r="R77" s="89"/>
      <c r="S77" s="89"/>
    </row>
    <row r="78" spans="1:19" ht="12.75" customHeight="1" x14ac:dyDescent="0.2">
      <c r="A78" s="88"/>
      <c r="B78" s="88"/>
      <c r="C78" s="88"/>
      <c r="D78" s="88"/>
      <c r="E78" s="88"/>
      <c r="F78" s="88"/>
      <c r="G78" s="88"/>
      <c r="H78" s="88"/>
      <c r="I78" s="89"/>
      <c r="J78" s="89"/>
      <c r="K78" s="89"/>
      <c r="L78" s="89"/>
      <c r="M78" s="89"/>
      <c r="N78" s="89"/>
      <c r="O78" s="89"/>
      <c r="P78" s="89"/>
      <c r="Q78" s="89"/>
      <c r="R78" s="89"/>
      <c r="S78" s="89"/>
    </row>
    <row r="79" spans="1:19" ht="12.75" customHeight="1" x14ac:dyDescent="0.2">
      <c r="A79" s="88"/>
      <c r="B79" s="88"/>
      <c r="C79" s="88"/>
      <c r="D79" s="88"/>
      <c r="E79" s="88"/>
      <c r="F79" s="88"/>
      <c r="G79" s="88"/>
      <c r="H79" s="88"/>
      <c r="I79" s="89"/>
      <c r="J79" s="89"/>
      <c r="K79" s="89"/>
      <c r="L79" s="89"/>
      <c r="M79" s="89"/>
      <c r="N79" s="89"/>
      <c r="O79" s="89"/>
      <c r="P79" s="89"/>
      <c r="Q79" s="89"/>
      <c r="R79" s="89"/>
      <c r="S79" s="89"/>
    </row>
    <row r="80" spans="1:19" ht="12.75" customHeight="1" x14ac:dyDescent="0.2">
      <c r="A80" s="88"/>
      <c r="B80" s="88"/>
      <c r="C80" s="88"/>
      <c r="D80" s="88"/>
      <c r="E80" s="88"/>
      <c r="F80" s="88"/>
      <c r="G80" s="88"/>
      <c r="H80" s="88"/>
      <c r="I80" s="89"/>
      <c r="J80" s="89"/>
      <c r="K80" s="89"/>
      <c r="L80" s="89"/>
      <c r="M80" s="89"/>
      <c r="N80" s="89"/>
      <c r="O80" s="89"/>
      <c r="P80" s="89"/>
      <c r="Q80" s="89"/>
      <c r="R80" s="89"/>
      <c r="S80" s="89"/>
    </row>
    <row r="81" spans="1:19" ht="12.75" customHeight="1" x14ac:dyDescent="0.2">
      <c r="A81" s="88"/>
      <c r="B81" s="88"/>
      <c r="C81" s="88"/>
      <c r="D81" s="88"/>
      <c r="E81" s="88"/>
      <c r="F81" s="88"/>
      <c r="G81" s="88"/>
      <c r="H81" s="88"/>
      <c r="I81" s="89"/>
      <c r="J81" s="89"/>
      <c r="K81" s="89"/>
      <c r="L81" s="89"/>
      <c r="M81" s="89"/>
      <c r="N81" s="89"/>
      <c r="O81" s="89"/>
      <c r="P81" s="89"/>
      <c r="Q81" s="89"/>
      <c r="R81" s="89"/>
      <c r="S81" s="89"/>
    </row>
    <row r="82" spans="1:19" ht="12.75" customHeight="1" x14ac:dyDescent="0.2">
      <c r="A82" s="88"/>
      <c r="B82" s="88"/>
      <c r="C82" s="88"/>
      <c r="D82" s="88"/>
      <c r="E82" s="88"/>
      <c r="F82" s="88"/>
      <c r="G82" s="88"/>
      <c r="H82" s="88"/>
      <c r="I82" s="89"/>
      <c r="J82" s="89"/>
      <c r="K82" s="89"/>
      <c r="L82" s="89"/>
      <c r="M82" s="89"/>
      <c r="N82" s="89"/>
      <c r="O82" s="89"/>
      <c r="P82" s="89"/>
      <c r="Q82" s="89"/>
      <c r="R82" s="89"/>
      <c r="S82" s="89"/>
    </row>
    <row r="83" spans="1:19" ht="12.75" customHeight="1" x14ac:dyDescent="0.2">
      <c r="A83" s="88"/>
      <c r="B83" s="88"/>
      <c r="C83" s="88"/>
      <c r="D83" s="88"/>
      <c r="E83" s="88"/>
      <c r="F83" s="88"/>
      <c r="G83" s="88"/>
      <c r="H83" s="88"/>
      <c r="I83" s="89"/>
      <c r="J83" s="89"/>
      <c r="K83" s="89"/>
      <c r="L83" s="89"/>
      <c r="M83" s="89"/>
      <c r="N83" s="89"/>
      <c r="O83" s="89"/>
      <c r="P83" s="89"/>
      <c r="Q83" s="89"/>
      <c r="R83" s="89"/>
      <c r="S83" s="89"/>
    </row>
    <row r="84" spans="1:19" ht="12.75" customHeight="1" x14ac:dyDescent="0.2">
      <c r="A84" s="88"/>
      <c r="B84" s="88"/>
      <c r="C84" s="88"/>
      <c r="D84" s="88"/>
      <c r="E84" s="88"/>
      <c r="F84" s="88"/>
      <c r="G84" s="88"/>
      <c r="H84" s="88"/>
      <c r="I84" s="89"/>
      <c r="J84" s="89"/>
      <c r="K84" s="89"/>
      <c r="L84" s="89"/>
      <c r="M84" s="89"/>
      <c r="N84" s="89"/>
      <c r="O84" s="89"/>
      <c r="P84" s="89"/>
      <c r="Q84" s="89"/>
      <c r="R84" s="89"/>
      <c r="S84" s="89"/>
    </row>
    <row r="85" spans="1:19" ht="12.75" customHeight="1" x14ac:dyDescent="0.2">
      <c r="A85" s="88"/>
      <c r="B85" s="88"/>
      <c r="C85" s="88"/>
      <c r="D85" s="88"/>
      <c r="E85" s="88"/>
      <c r="F85" s="88"/>
      <c r="G85" s="88"/>
      <c r="H85" s="88"/>
      <c r="I85" s="89"/>
      <c r="J85" s="89"/>
      <c r="K85" s="89"/>
      <c r="L85" s="89"/>
      <c r="M85" s="89"/>
      <c r="N85" s="89"/>
      <c r="O85" s="89"/>
      <c r="P85" s="89"/>
      <c r="Q85" s="89"/>
      <c r="R85" s="89"/>
      <c r="S85" s="89"/>
    </row>
    <row r="86" spans="1:19" ht="12.75" customHeight="1" x14ac:dyDescent="0.2">
      <c r="A86" s="88"/>
      <c r="B86" s="88"/>
      <c r="C86" s="88"/>
      <c r="D86" s="88"/>
      <c r="E86" s="88"/>
      <c r="F86" s="88"/>
      <c r="G86" s="88"/>
      <c r="H86" s="88"/>
      <c r="I86" s="89"/>
      <c r="J86" s="89"/>
      <c r="K86" s="89"/>
      <c r="L86" s="89"/>
      <c r="M86" s="89"/>
      <c r="N86" s="89"/>
      <c r="O86" s="89"/>
      <c r="P86" s="89"/>
      <c r="Q86" s="89"/>
      <c r="R86" s="89"/>
      <c r="S86" s="89"/>
    </row>
    <row r="87" spans="1:19" ht="12.75" customHeight="1" x14ac:dyDescent="0.2">
      <c r="A87" s="88"/>
      <c r="B87" s="88"/>
      <c r="C87" s="88"/>
      <c r="D87" s="88"/>
      <c r="E87" s="88"/>
      <c r="F87" s="88"/>
      <c r="G87" s="88"/>
      <c r="H87" s="88"/>
      <c r="I87" s="89"/>
      <c r="J87" s="89"/>
      <c r="K87" s="89"/>
      <c r="L87" s="89"/>
      <c r="M87" s="89"/>
      <c r="N87" s="89"/>
      <c r="O87" s="89"/>
      <c r="P87" s="89"/>
      <c r="Q87" s="89"/>
      <c r="R87" s="89"/>
      <c r="S87" s="89"/>
    </row>
    <row r="88" spans="1:19" ht="12.75" customHeight="1" x14ac:dyDescent="0.2">
      <c r="A88" s="88"/>
      <c r="B88" s="88"/>
      <c r="C88" s="88"/>
      <c r="D88" s="88"/>
      <c r="E88" s="88"/>
      <c r="F88" s="88"/>
      <c r="G88" s="88"/>
      <c r="H88" s="88"/>
      <c r="I88" s="89"/>
      <c r="J88" s="89"/>
      <c r="K88" s="89"/>
      <c r="L88" s="89"/>
      <c r="M88" s="89"/>
      <c r="N88" s="89"/>
      <c r="O88" s="89"/>
      <c r="P88" s="89"/>
      <c r="Q88" s="89"/>
      <c r="R88" s="89"/>
      <c r="S88" s="89"/>
    </row>
    <row r="89" spans="1:19" ht="12.75" customHeight="1" x14ac:dyDescent="0.2">
      <c r="A89" s="88"/>
      <c r="B89" s="88"/>
      <c r="C89" s="88"/>
      <c r="D89" s="88"/>
      <c r="E89" s="88"/>
      <c r="F89" s="88"/>
      <c r="G89" s="88"/>
      <c r="H89" s="88"/>
      <c r="I89" s="89"/>
      <c r="J89" s="89"/>
      <c r="K89" s="89"/>
      <c r="L89" s="89"/>
      <c r="M89" s="89"/>
      <c r="N89" s="89"/>
      <c r="O89" s="89"/>
      <c r="P89" s="89"/>
      <c r="Q89" s="89"/>
      <c r="R89" s="89"/>
      <c r="S89" s="89"/>
    </row>
    <row r="90" spans="1:19" ht="12.75" customHeight="1" x14ac:dyDescent="0.2">
      <c r="A90" s="88"/>
      <c r="B90" s="88"/>
      <c r="C90" s="88"/>
      <c r="D90" s="88"/>
      <c r="E90" s="88"/>
      <c r="F90" s="88"/>
      <c r="G90" s="88"/>
      <c r="H90" s="88"/>
      <c r="I90" s="89"/>
      <c r="J90" s="89"/>
      <c r="K90" s="89"/>
      <c r="L90" s="89"/>
      <c r="M90" s="89"/>
      <c r="N90" s="89"/>
      <c r="O90" s="89"/>
      <c r="P90" s="89"/>
      <c r="Q90" s="89"/>
      <c r="R90" s="89"/>
      <c r="S90" s="89"/>
    </row>
    <row r="91" spans="1:19" ht="12.75" customHeight="1" x14ac:dyDescent="0.2">
      <c r="A91" s="88"/>
      <c r="B91" s="88"/>
      <c r="C91" s="88"/>
      <c r="D91" s="88"/>
      <c r="E91" s="88"/>
      <c r="F91" s="88"/>
      <c r="G91" s="88"/>
      <c r="H91" s="88"/>
      <c r="I91" s="89"/>
      <c r="J91" s="89"/>
      <c r="K91" s="89"/>
      <c r="L91" s="89"/>
      <c r="M91" s="89"/>
      <c r="N91" s="89"/>
      <c r="O91" s="89"/>
      <c r="P91" s="89"/>
      <c r="Q91" s="89"/>
      <c r="R91" s="89"/>
      <c r="S91" s="89"/>
    </row>
    <row r="92" spans="1:19" ht="12.75" customHeight="1" x14ac:dyDescent="0.2">
      <c r="A92" s="88"/>
      <c r="B92" s="88"/>
      <c r="C92" s="88"/>
      <c r="D92" s="88"/>
      <c r="E92" s="88"/>
      <c r="F92" s="88"/>
      <c r="G92" s="88"/>
      <c r="H92" s="88"/>
      <c r="I92" s="89"/>
      <c r="J92" s="89"/>
      <c r="K92" s="89"/>
      <c r="L92" s="89"/>
      <c r="M92" s="89"/>
      <c r="N92" s="89"/>
      <c r="O92" s="89"/>
      <c r="P92" s="89"/>
      <c r="Q92" s="89"/>
      <c r="R92" s="89"/>
      <c r="S92" s="89"/>
    </row>
    <row r="93" spans="1:19" ht="12.75" customHeight="1" x14ac:dyDescent="0.2">
      <c r="A93" s="88"/>
      <c r="B93" s="88"/>
      <c r="C93" s="88"/>
      <c r="D93" s="88"/>
      <c r="E93" s="88"/>
      <c r="F93" s="88"/>
      <c r="G93" s="88"/>
      <c r="H93" s="88"/>
      <c r="I93" s="89"/>
      <c r="J93" s="89"/>
      <c r="K93" s="89"/>
      <c r="L93" s="89"/>
      <c r="M93" s="89"/>
      <c r="N93" s="89"/>
      <c r="O93" s="89"/>
      <c r="P93" s="89"/>
      <c r="Q93" s="89"/>
      <c r="R93" s="89"/>
      <c r="S93" s="89"/>
    </row>
    <row r="94" spans="1:19" ht="12.75" customHeight="1" x14ac:dyDescent="0.2">
      <c r="A94" s="88"/>
      <c r="B94" s="88"/>
      <c r="C94" s="88"/>
      <c r="D94" s="88"/>
      <c r="E94" s="88"/>
      <c r="F94" s="88"/>
      <c r="G94" s="88"/>
      <c r="H94" s="88"/>
      <c r="I94" s="89"/>
      <c r="J94" s="89"/>
      <c r="K94" s="89"/>
      <c r="L94" s="89"/>
      <c r="M94" s="89"/>
      <c r="N94" s="89"/>
      <c r="O94" s="89"/>
      <c r="P94" s="89"/>
      <c r="Q94" s="89"/>
      <c r="R94" s="89"/>
      <c r="S94" s="89"/>
    </row>
    <row r="95" spans="1:19" ht="12.75" customHeight="1" x14ac:dyDescent="0.2">
      <c r="A95" s="88"/>
      <c r="B95" s="88"/>
      <c r="C95" s="88"/>
      <c r="D95" s="88"/>
      <c r="E95" s="88"/>
      <c r="F95" s="88"/>
      <c r="G95" s="88"/>
      <c r="H95" s="88"/>
      <c r="I95" s="89"/>
      <c r="J95" s="89"/>
      <c r="K95" s="89"/>
      <c r="L95" s="89"/>
      <c r="M95" s="89"/>
      <c r="N95" s="89"/>
      <c r="O95" s="89"/>
      <c r="P95" s="89"/>
      <c r="Q95" s="89"/>
      <c r="R95" s="89"/>
      <c r="S95" s="89"/>
    </row>
    <row r="96" spans="1:19" ht="12.75" customHeight="1" x14ac:dyDescent="0.2">
      <c r="A96" s="88"/>
      <c r="B96" s="88"/>
      <c r="C96" s="88"/>
      <c r="D96" s="88"/>
      <c r="E96" s="88"/>
      <c r="F96" s="88"/>
      <c r="G96" s="88"/>
      <c r="H96" s="88"/>
      <c r="I96" s="89"/>
      <c r="J96" s="89"/>
      <c r="K96" s="89"/>
      <c r="L96" s="89"/>
      <c r="M96" s="89"/>
      <c r="N96" s="89"/>
      <c r="O96" s="89"/>
      <c r="P96" s="89"/>
      <c r="Q96" s="89"/>
      <c r="R96" s="89"/>
      <c r="S96" s="89"/>
    </row>
    <row r="97" spans="1:19" ht="12.75" customHeight="1" x14ac:dyDescent="0.2">
      <c r="A97" s="88"/>
      <c r="B97" s="88"/>
      <c r="C97" s="88"/>
      <c r="D97" s="88"/>
      <c r="E97" s="88"/>
      <c r="F97" s="88"/>
      <c r="G97" s="88"/>
      <c r="H97" s="88"/>
      <c r="I97" s="89"/>
      <c r="J97" s="89"/>
      <c r="K97" s="89"/>
      <c r="L97" s="89"/>
      <c r="M97" s="89"/>
      <c r="N97" s="89"/>
      <c r="O97" s="89"/>
      <c r="P97" s="89"/>
      <c r="Q97" s="89"/>
      <c r="R97" s="89"/>
      <c r="S97" s="89"/>
    </row>
    <row r="98" spans="1:19" ht="12.75" customHeight="1" x14ac:dyDescent="0.2">
      <c r="A98" s="88"/>
      <c r="B98" s="88"/>
      <c r="C98" s="88"/>
      <c r="D98" s="88"/>
      <c r="E98" s="88"/>
      <c r="F98" s="88"/>
      <c r="G98" s="88"/>
      <c r="H98" s="88"/>
      <c r="I98" s="89"/>
      <c r="J98" s="89"/>
      <c r="K98" s="89"/>
      <c r="L98" s="89"/>
      <c r="M98" s="89"/>
      <c r="N98" s="89"/>
      <c r="O98" s="89"/>
      <c r="P98" s="89"/>
      <c r="Q98" s="89"/>
      <c r="R98" s="89"/>
      <c r="S98" s="89"/>
    </row>
    <row r="99" spans="1:19" ht="12.75" customHeight="1" x14ac:dyDescent="0.2">
      <c r="A99" s="88"/>
      <c r="B99" s="88"/>
      <c r="C99" s="88"/>
      <c r="D99" s="88"/>
      <c r="E99" s="88"/>
      <c r="F99" s="88"/>
      <c r="G99" s="88"/>
      <c r="H99" s="88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</row>
    <row r="100" spans="1:19" ht="12.75" customHeight="1" x14ac:dyDescent="0.2">
      <c r="A100" s="88"/>
      <c r="B100" s="88"/>
      <c r="C100" s="88"/>
      <c r="D100" s="88"/>
      <c r="E100" s="88"/>
      <c r="F100" s="88"/>
      <c r="G100" s="88"/>
      <c r="H100" s="88"/>
      <c r="I100" s="89"/>
      <c r="J100" s="89"/>
      <c r="K100" s="89"/>
      <c r="L100" s="89"/>
      <c r="M100" s="89"/>
      <c r="N100" s="89"/>
      <c r="O100" s="89"/>
      <c r="P100" s="89"/>
      <c r="Q100" s="89"/>
      <c r="R100" s="89"/>
      <c r="S100" s="89"/>
    </row>
    <row r="101" spans="1:19" ht="12.75" customHeight="1" x14ac:dyDescent="0.2">
      <c r="A101" s="88"/>
      <c r="B101" s="88"/>
      <c r="C101" s="88"/>
      <c r="D101" s="88"/>
      <c r="E101" s="88"/>
      <c r="F101" s="88"/>
      <c r="G101" s="88"/>
      <c r="H101" s="88"/>
      <c r="I101" s="89"/>
      <c r="J101" s="89"/>
      <c r="K101" s="89"/>
      <c r="L101" s="89"/>
      <c r="M101" s="89"/>
      <c r="N101" s="89"/>
      <c r="O101" s="89"/>
      <c r="P101" s="89"/>
      <c r="Q101" s="89"/>
      <c r="R101" s="89"/>
      <c r="S101" s="89"/>
    </row>
    <row r="102" spans="1:19" ht="12.75" customHeight="1" x14ac:dyDescent="0.2">
      <c r="A102" s="88"/>
      <c r="B102" s="88"/>
      <c r="C102" s="88"/>
      <c r="D102" s="88"/>
      <c r="E102" s="88"/>
      <c r="F102" s="88"/>
      <c r="G102" s="88"/>
      <c r="H102" s="88"/>
      <c r="I102" s="89"/>
      <c r="J102" s="89"/>
      <c r="K102" s="89"/>
      <c r="L102" s="89"/>
      <c r="M102" s="89"/>
      <c r="N102" s="89"/>
      <c r="O102" s="89"/>
      <c r="P102" s="89"/>
      <c r="Q102" s="89"/>
      <c r="R102" s="89"/>
      <c r="S102" s="89"/>
    </row>
    <row r="103" spans="1:19" ht="12.75" customHeight="1" x14ac:dyDescent="0.2">
      <c r="A103" s="88"/>
      <c r="B103" s="88"/>
      <c r="C103" s="88"/>
      <c r="D103" s="88"/>
      <c r="E103" s="88"/>
      <c r="F103" s="88"/>
      <c r="G103" s="88"/>
      <c r="H103" s="88"/>
      <c r="I103" s="89"/>
      <c r="J103" s="89"/>
      <c r="K103" s="89"/>
      <c r="L103" s="89"/>
      <c r="M103" s="89"/>
      <c r="N103" s="89"/>
      <c r="O103" s="89"/>
      <c r="P103" s="89"/>
      <c r="Q103" s="89"/>
      <c r="R103" s="89"/>
      <c r="S103" s="89"/>
    </row>
    <row r="104" spans="1:19" ht="12.75" customHeight="1" x14ac:dyDescent="0.2">
      <c r="A104" s="88"/>
      <c r="B104" s="88"/>
      <c r="C104" s="88"/>
      <c r="D104" s="88"/>
      <c r="E104" s="88"/>
      <c r="F104" s="88"/>
      <c r="G104" s="88"/>
      <c r="H104" s="88"/>
      <c r="I104" s="89"/>
      <c r="J104" s="89"/>
      <c r="K104" s="89"/>
      <c r="L104" s="89"/>
      <c r="M104" s="89"/>
      <c r="N104" s="89"/>
      <c r="O104" s="89"/>
      <c r="P104" s="89"/>
      <c r="Q104" s="89"/>
      <c r="R104" s="89"/>
      <c r="S104" s="89"/>
    </row>
    <row r="105" spans="1:19" ht="12.75" customHeight="1" x14ac:dyDescent="0.2">
      <c r="A105" s="88"/>
      <c r="B105" s="88"/>
      <c r="C105" s="88"/>
      <c r="D105" s="88"/>
      <c r="E105" s="88"/>
      <c r="F105" s="88"/>
      <c r="G105" s="88"/>
      <c r="H105" s="88"/>
      <c r="I105" s="89"/>
      <c r="J105" s="89"/>
      <c r="K105" s="89"/>
      <c r="L105" s="89"/>
      <c r="M105" s="89"/>
      <c r="N105" s="89"/>
      <c r="O105" s="89"/>
      <c r="P105" s="89"/>
      <c r="Q105" s="89"/>
      <c r="R105" s="89"/>
      <c r="S105" s="89"/>
    </row>
    <row r="106" spans="1:19" ht="12.75" customHeight="1" x14ac:dyDescent="0.2">
      <c r="A106" s="88"/>
      <c r="B106" s="88"/>
      <c r="C106" s="88"/>
      <c r="D106" s="88"/>
      <c r="E106" s="88"/>
      <c r="F106" s="88"/>
      <c r="G106" s="88"/>
      <c r="H106" s="88"/>
      <c r="I106" s="89"/>
      <c r="J106" s="89"/>
      <c r="K106" s="89"/>
      <c r="L106" s="89"/>
      <c r="M106" s="89"/>
      <c r="N106" s="89"/>
      <c r="O106" s="89"/>
      <c r="P106" s="89"/>
      <c r="Q106" s="89"/>
      <c r="R106" s="89"/>
      <c r="S106" s="89"/>
    </row>
    <row r="107" spans="1:19" ht="12.75" customHeight="1" x14ac:dyDescent="0.2">
      <c r="A107" s="88"/>
      <c r="B107" s="88"/>
      <c r="C107" s="88"/>
      <c r="D107" s="88"/>
      <c r="E107" s="88"/>
      <c r="F107" s="88"/>
      <c r="G107" s="88"/>
      <c r="H107" s="88"/>
      <c r="I107" s="89"/>
      <c r="J107" s="89"/>
      <c r="K107" s="89"/>
      <c r="L107" s="89"/>
      <c r="M107" s="89"/>
      <c r="N107" s="89"/>
      <c r="O107" s="89"/>
      <c r="P107" s="89"/>
      <c r="Q107" s="89"/>
      <c r="R107" s="89"/>
      <c r="S107" s="89"/>
    </row>
    <row r="108" spans="1:19" ht="12.75" customHeight="1" x14ac:dyDescent="0.2">
      <c r="A108" s="88"/>
      <c r="B108" s="88"/>
      <c r="C108" s="88"/>
      <c r="D108" s="88"/>
      <c r="E108" s="88"/>
      <c r="F108" s="88"/>
      <c r="G108" s="88"/>
      <c r="H108" s="88"/>
      <c r="I108" s="89"/>
      <c r="J108" s="89"/>
      <c r="K108" s="89"/>
      <c r="L108" s="89"/>
      <c r="M108" s="89"/>
      <c r="N108" s="89"/>
      <c r="O108" s="89"/>
      <c r="P108" s="89"/>
      <c r="Q108" s="89"/>
      <c r="R108" s="89"/>
      <c r="S108" s="89"/>
    </row>
    <row r="109" spans="1:19" ht="12.75" customHeight="1" x14ac:dyDescent="0.2">
      <c r="A109" s="88"/>
      <c r="B109" s="88"/>
      <c r="C109" s="88"/>
      <c r="D109" s="88"/>
      <c r="E109" s="88"/>
      <c r="F109" s="88"/>
      <c r="G109" s="88"/>
      <c r="H109" s="88"/>
      <c r="I109" s="89"/>
      <c r="J109" s="89"/>
      <c r="K109" s="89"/>
      <c r="L109" s="89"/>
      <c r="M109" s="89"/>
      <c r="N109" s="89"/>
      <c r="O109" s="89"/>
      <c r="P109" s="89"/>
      <c r="Q109" s="89"/>
      <c r="R109" s="89"/>
      <c r="S109" s="89"/>
    </row>
    <row r="110" spans="1:19" ht="12.75" customHeight="1" x14ac:dyDescent="0.2">
      <c r="A110" s="88"/>
      <c r="B110" s="88"/>
      <c r="C110" s="88"/>
      <c r="D110" s="88"/>
      <c r="E110" s="88"/>
      <c r="F110" s="88"/>
      <c r="G110" s="88"/>
      <c r="H110" s="88"/>
      <c r="I110" s="89"/>
      <c r="J110" s="89"/>
      <c r="K110" s="89"/>
      <c r="L110" s="89"/>
      <c r="M110" s="89"/>
      <c r="N110" s="89"/>
      <c r="O110" s="89"/>
      <c r="P110" s="89"/>
      <c r="Q110" s="89"/>
      <c r="R110" s="89"/>
      <c r="S110" s="89"/>
    </row>
    <row r="111" spans="1:19" ht="12.75" customHeight="1" x14ac:dyDescent="0.2">
      <c r="A111" s="88"/>
      <c r="B111" s="88"/>
      <c r="C111" s="88"/>
      <c r="D111" s="88"/>
      <c r="E111" s="88"/>
      <c r="F111" s="88"/>
      <c r="G111" s="88"/>
      <c r="H111" s="88"/>
      <c r="I111" s="89"/>
      <c r="J111" s="89"/>
      <c r="K111" s="89"/>
      <c r="L111" s="89"/>
      <c r="M111" s="89"/>
      <c r="N111" s="89"/>
      <c r="O111" s="89"/>
      <c r="P111" s="89"/>
      <c r="Q111" s="89"/>
      <c r="R111" s="89"/>
      <c r="S111" s="89"/>
    </row>
    <row r="112" spans="1:19" ht="12.75" customHeight="1" x14ac:dyDescent="0.2">
      <c r="A112" s="88"/>
      <c r="B112" s="88"/>
      <c r="C112" s="88"/>
      <c r="D112" s="88"/>
      <c r="E112" s="88"/>
      <c r="F112" s="88"/>
      <c r="G112" s="88"/>
      <c r="H112" s="88"/>
      <c r="I112" s="89"/>
      <c r="J112" s="89"/>
      <c r="K112" s="89"/>
      <c r="L112" s="89"/>
      <c r="M112" s="89"/>
      <c r="N112" s="89"/>
      <c r="O112" s="89"/>
      <c r="P112" s="89"/>
      <c r="Q112" s="89"/>
      <c r="R112" s="89"/>
      <c r="S112" s="89"/>
    </row>
    <row r="113" spans="1:19" ht="12.75" customHeight="1" x14ac:dyDescent="0.2">
      <c r="A113" s="88"/>
      <c r="B113" s="88"/>
      <c r="C113" s="88"/>
      <c r="D113" s="88"/>
      <c r="E113" s="88"/>
      <c r="F113" s="88"/>
      <c r="G113" s="88"/>
      <c r="H113" s="88"/>
      <c r="I113" s="89"/>
      <c r="J113" s="89"/>
      <c r="K113" s="89"/>
      <c r="L113" s="89"/>
      <c r="M113" s="89"/>
      <c r="N113" s="89"/>
      <c r="O113" s="89"/>
      <c r="P113" s="89"/>
      <c r="Q113" s="89"/>
      <c r="R113" s="89"/>
      <c r="S113" s="89"/>
    </row>
    <row r="114" spans="1:19" ht="12.75" customHeight="1" x14ac:dyDescent="0.2">
      <c r="A114" s="88"/>
      <c r="B114" s="88"/>
      <c r="C114" s="88"/>
      <c r="D114" s="88"/>
      <c r="E114" s="88"/>
      <c r="F114" s="88"/>
      <c r="G114" s="88"/>
      <c r="H114" s="88"/>
      <c r="I114" s="89"/>
      <c r="J114" s="89"/>
      <c r="K114" s="89"/>
      <c r="L114" s="89"/>
      <c r="M114" s="89"/>
      <c r="N114" s="89"/>
      <c r="O114" s="89"/>
      <c r="P114" s="89"/>
      <c r="Q114" s="89"/>
      <c r="R114" s="89"/>
      <c r="S114" s="89"/>
    </row>
    <row r="115" spans="1:19" ht="12.75" customHeight="1" x14ac:dyDescent="0.2">
      <c r="A115" s="88"/>
      <c r="B115" s="88"/>
      <c r="C115" s="88"/>
      <c r="D115" s="88"/>
      <c r="E115" s="88"/>
      <c r="F115" s="88"/>
      <c r="G115" s="88"/>
      <c r="H115" s="88"/>
      <c r="I115" s="89"/>
      <c r="J115" s="89"/>
      <c r="K115" s="89"/>
      <c r="L115" s="89"/>
      <c r="M115" s="89"/>
      <c r="N115" s="89"/>
      <c r="O115" s="89"/>
      <c r="P115" s="89"/>
      <c r="Q115" s="89"/>
      <c r="R115" s="89"/>
      <c r="S115" s="89"/>
    </row>
    <row r="116" spans="1:19" ht="12.75" customHeight="1" x14ac:dyDescent="0.2">
      <c r="A116" s="88"/>
      <c r="B116" s="88"/>
      <c r="C116" s="88"/>
      <c r="D116" s="88"/>
      <c r="E116" s="88"/>
      <c r="F116" s="88"/>
      <c r="G116" s="88"/>
      <c r="H116" s="88"/>
      <c r="I116" s="89"/>
      <c r="J116" s="89"/>
      <c r="K116" s="89"/>
      <c r="L116" s="89"/>
      <c r="M116" s="89"/>
      <c r="N116" s="89"/>
      <c r="O116" s="89"/>
      <c r="P116" s="89"/>
      <c r="Q116" s="89"/>
      <c r="R116" s="89"/>
      <c r="S116" s="89"/>
    </row>
    <row r="117" spans="1:19" ht="12.75" customHeight="1" x14ac:dyDescent="0.2">
      <c r="A117" s="88"/>
      <c r="B117" s="88"/>
      <c r="C117" s="88"/>
      <c r="D117" s="88"/>
      <c r="E117" s="88"/>
      <c r="F117" s="88"/>
      <c r="G117" s="88"/>
      <c r="H117" s="88"/>
      <c r="I117" s="89"/>
      <c r="J117" s="89"/>
      <c r="K117" s="89"/>
      <c r="L117" s="89"/>
      <c r="M117" s="89"/>
      <c r="N117" s="89"/>
      <c r="O117" s="89"/>
      <c r="P117" s="89"/>
      <c r="Q117" s="89"/>
      <c r="R117" s="89"/>
      <c r="S117" s="89"/>
    </row>
    <row r="118" spans="1:19" ht="12.75" customHeight="1" x14ac:dyDescent="0.2">
      <c r="A118" s="88"/>
      <c r="B118" s="88"/>
      <c r="C118" s="88"/>
      <c r="D118" s="88"/>
      <c r="E118" s="88"/>
      <c r="F118" s="88"/>
      <c r="G118" s="88"/>
      <c r="H118" s="88"/>
      <c r="I118" s="89"/>
      <c r="J118" s="89"/>
      <c r="K118" s="89"/>
      <c r="L118" s="89"/>
      <c r="M118" s="89"/>
      <c r="N118" s="89"/>
      <c r="O118" s="89"/>
      <c r="P118" s="89"/>
      <c r="Q118" s="89"/>
      <c r="R118" s="89"/>
      <c r="S118" s="89"/>
    </row>
    <row r="119" spans="1:19" ht="12.75" customHeight="1" x14ac:dyDescent="0.2">
      <c r="A119" s="88"/>
      <c r="B119" s="88"/>
      <c r="C119" s="88"/>
      <c r="D119" s="88"/>
      <c r="E119" s="88"/>
      <c r="F119" s="88"/>
      <c r="G119" s="88"/>
      <c r="H119" s="88"/>
      <c r="I119" s="89"/>
      <c r="J119" s="89"/>
      <c r="K119" s="89"/>
      <c r="L119" s="89"/>
      <c r="M119" s="89"/>
      <c r="N119" s="89"/>
      <c r="O119" s="89"/>
      <c r="P119" s="89"/>
      <c r="Q119" s="89"/>
      <c r="R119" s="89"/>
      <c r="S119" s="89"/>
    </row>
    <row r="120" spans="1:19" ht="12.75" customHeight="1" x14ac:dyDescent="0.2">
      <c r="A120" s="88"/>
      <c r="B120" s="88"/>
      <c r="C120" s="88"/>
      <c r="D120" s="88"/>
      <c r="E120" s="88"/>
      <c r="F120" s="88"/>
      <c r="G120" s="88"/>
      <c r="H120" s="88"/>
      <c r="I120" s="89"/>
      <c r="J120" s="89"/>
      <c r="K120" s="89"/>
      <c r="L120" s="89"/>
      <c r="M120" s="89"/>
      <c r="N120" s="89"/>
      <c r="O120" s="89"/>
      <c r="P120" s="89"/>
      <c r="Q120" s="89"/>
      <c r="R120" s="89"/>
      <c r="S120" s="89"/>
    </row>
    <row r="121" spans="1:19" ht="12.75" customHeight="1" x14ac:dyDescent="0.2">
      <c r="A121" s="88"/>
      <c r="B121" s="88"/>
      <c r="C121" s="88"/>
      <c r="D121" s="88"/>
      <c r="E121" s="88"/>
      <c r="F121" s="88"/>
      <c r="G121" s="88"/>
      <c r="H121" s="88"/>
      <c r="I121" s="89"/>
      <c r="J121" s="89"/>
      <c r="K121" s="89"/>
      <c r="L121" s="89"/>
      <c r="M121" s="89"/>
      <c r="N121" s="89"/>
      <c r="O121" s="89"/>
      <c r="P121" s="89"/>
      <c r="Q121" s="89"/>
      <c r="R121" s="89"/>
      <c r="S121" s="89"/>
    </row>
    <row r="122" spans="1:19" ht="12.75" customHeight="1" x14ac:dyDescent="0.2">
      <c r="A122" s="88"/>
      <c r="B122" s="88"/>
      <c r="C122" s="88"/>
      <c r="D122" s="88"/>
      <c r="E122" s="88"/>
      <c r="F122" s="88"/>
      <c r="G122" s="88"/>
      <c r="H122" s="88"/>
      <c r="I122" s="89"/>
      <c r="J122" s="89"/>
      <c r="K122" s="89"/>
      <c r="L122" s="89"/>
      <c r="M122" s="89"/>
      <c r="N122" s="89"/>
      <c r="O122" s="89"/>
      <c r="P122" s="89"/>
      <c r="Q122" s="89"/>
      <c r="R122" s="89"/>
      <c r="S122" s="89"/>
    </row>
    <row r="123" spans="1:19" ht="12.75" customHeight="1" x14ac:dyDescent="0.2">
      <c r="A123" s="88"/>
      <c r="B123" s="88"/>
      <c r="C123" s="88"/>
      <c r="D123" s="88"/>
      <c r="E123" s="88"/>
      <c r="F123" s="88"/>
      <c r="G123" s="88"/>
      <c r="H123" s="88"/>
      <c r="I123" s="89"/>
      <c r="J123" s="89"/>
      <c r="K123" s="89"/>
      <c r="L123" s="89"/>
      <c r="M123" s="89"/>
      <c r="N123" s="89"/>
      <c r="O123" s="89"/>
      <c r="P123" s="89"/>
      <c r="Q123" s="89"/>
      <c r="R123" s="89"/>
      <c r="S123" s="89"/>
    </row>
    <row r="124" spans="1:19" ht="12.75" customHeight="1" x14ac:dyDescent="0.2">
      <c r="A124" s="88"/>
      <c r="B124" s="88"/>
      <c r="C124" s="88"/>
      <c r="D124" s="88"/>
      <c r="E124" s="88"/>
      <c r="F124" s="88"/>
      <c r="G124" s="88"/>
      <c r="H124" s="88"/>
      <c r="I124" s="89"/>
      <c r="J124" s="89"/>
      <c r="K124" s="89"/>
      <c r="L124" s="89"/>
      <c r="M124" s="89"/>
      <c r="N124" s="89"/>
      <c r="O124" s="89"/>
      <c r="P124" s="89"/>
      <c r="Q124" s="89"/>
      <c r="R124" s="89"/>
      <c r="S124" s="89"/>
    </row>
    <row r="125" spans="1:19" ht="12.75" customHeight="1" x14ac:dyDescent="0.2">
      <c r="A125" s="88"/>
      <c r="B125" s="88"/>
      <c r="C125" s="88"/>
      <c r="D125" s="88"/>
      <c r="E125" s="88"/>
      <c r="F125" s="88"/>
      <c r="G125" s="88"/>
      <c r="H125" s="88"/>
      <c r="I125" s="89"/>
      <c r="J125" s="89"/>
      <c r="K125" s="89"/>
      <c r="L125" s="89"/>
      <c r="M125" s="89"/>
      <c r="N125" s="89"/>
      <c r="O125" s="89"/>
      <c r="P125" s="89"/>
      <c r="Q125" s="89"/>
      <c r="R125" s="89"/>
      <c r="S125" s="89"/>
    </row>
    <row r="126" spans="1:19" ht="12.75" customHeight="1" x14ac:dyDescent="0.2">
      <c r="A126" s="88"/>
      <c r="B126" s="88"/>
      <c r="C126" s="88"/>
      <c r="D126" s="88"/>
      <c r="E126" s="88"/>
      <c r="F126" s="88"/>
      <c r="G126" s="88"/>
      <c r="H126" s="88"/>
      <c r="I126" s="89"/>
      <c r="J126" s="89"/>
      <c r="K126" s="89"/>
      <c r="L126" s="89"/>
      <c r="M126" s="89"/>
      <c r="N126" s="89"/>
      <c r="O126" s="89"/>
      <c r="P126" s="89"/>
      <c r="Q126" s="89"/>
      <c r="R126" s="89"/>
      <c r="S126" s="89"/>
    </row>
    <row r="127" spans="1:19" ht="12.75" customHeight="1" x14ac:dyDescent="0.2">
      <c r="A127" s="88"/>
      <c r="B127" s="88"/>
      <c r="C127" s="88"/>
      <c r="D127" s="88"/>
      <c r="E127" s="88"/>
      <c r="F127" s="88"/>
      <c r="G127" s="88"/>
      <c r="H127" s="88"/>
      <c r="I127" s="89"/>
      <c r="J127" s="89"/>
      <c r="K127" s="89"/>
      <c r="L127" s="89"/>
      <c r="M127" s="89"/>
      <c r="N127" s="89"/>
      <c r="O127" s="89"/>
      <c r="P127" s="89"/>
      <c r="Q127" s="89"/>
      <c r="R127" s="89"/>
      <c r="S127" s="89"/>
    </row>
    <row r="128" spans="1:19" ht="12.75" customHeight="1" x14ac:dyDescent="0.2">
      <c r="A128" s="88"/>
      <c r="B128" s="88"/>
      <c r="C128" s="88"/>
      <c r="D128" s="88"/>
      <c r="E128" s="88"/>
      <c r="F128" s="88"/>
      <c r="G128" s="88"/>
      <c r="H128" s="88"/>
      <c r="I128" s="89"/>
      <c r="J128" s="89"/>
      <c r="K128" s="89"/>
      <c r="L128" s="89"/>
      <c r="M128" s="89"/>
      <c r="N128" s="89"/>
      <c r="O128" s="89"/>
      <c r="P128" s="89"/>
      <c r="Q128" s="89"/>
      <c r="R128" s="89"/>
      <c r="S128" s="89"/>
    </row>
    <row r="129" spans="1:19" ht="12.75" customHeight="1" x14ac:dyDescent="0.2">
      <c r="A129" s="88"/>
      <c r="B129" s="88"/>
      <c r="C129" s="88"/>
      <c r="D129" s="88"/>
      <c r="E129" s="88"/>
      <c r="F129" s="88"/>
      <c r="G129" s="88"/>
      <c r="H129" s="88"/>
      <c r="I129" s="89"/>
      <c r="J129" s="89"/>
      <c r="K129" s="89"/>
      <c r="L129" s="89"/>
      <c r="M129" s="89"/>
      <c r="N129" s="89"/>
      <c r="O129" s="89"/>
      <c r="P129" s="89"/>
      <c r="Q129" s="89"/>
      <c r="R129" s="89"/>
      <c r="S129" s="89"/>
    </row>
    <row r="130" spans="1:19" ht="12.75" customHeight="1" x14ac:dyDescent="0.2">
      <c r="A130" s="88"/>
      <c r="B130" s="88"/>
      <c r="C130" s="88"/>
      <c r="D130" s="88"/>
      <c r="E130" s="88"/>
      <c r="F130" s="88"/>
      <c r="G130" s="88"/>
      <c r="H130" s="88"/>
      <c r="I130" s="89"/>
      <c r="J130" s="89"/>
      <c r="K130" s="89"/>
      <c r="L130" s="89"/>
      <c r="M130" s="89"/>
      <c r="N130" s="89"/>
      <c r="O130" s="89"/>
      <c r="P130" s="89"/>
      <c r="Q130" s="89"/>
      <c r="R130" s="89"/>
      <c r="S130" s="89"/>
    </row>
    <row r="131" spans="1:19" ht="12.75" customHeight="1" x14ac:dyDescent="0.2">
      <c r="A131" s="88"/>
      <c r="B131" s="88"/>
      <c r="C131" s="88"/>
      <c r="D131" s="88"/>
      <c r="E131" s="88"/>
      <c r="F131" s="88"/>
      <c r="G131" s="88"/>
      <c r="H131" s="88"/>
      <c r="I131" s="89"/>
      <c r="J131" s="89"/>
      <c r="K131" s="89"/>
      <c r="L131" s="89"/>
      <c r="M131" s="89"/>
      <c r="N131" s="89"/>
      <c r="O131" s="89"/>
      <c r="P131" s="89"/>
      <c r="Q131" s="89"/>
      <c r="R131" s="89"/>
      <c r="S131" s="89"/>
    </row>
    <row r="132" spans="1:19" ht="12.75" customHeight="1" x14ac:dyDescent="0.2">
      <c r="A132" s="88"/>
      <c r="B132" s="88"/>
      <c r="C132" s="88"/>
      <c r="D132" s="88"/>
      <c r="E132" s="88"/>
      <c r="F132" s="88"/>
      <c r="G132" s="88"/>
      <c r="H132" s="88"/>
      <c r="I132" s="89"/>
      <c r="J132" s="89"/>
      <c r="K132" s="89"/>
      <c r="L132" s="89"/>
      <c r="M132" s="89"/>
      <c r="N132" s="89"/>
      <c r="O132" s="89"/>
      <c r="P132" s="89"/>
      <c r="Q132" s="89"/>
      <c r="R132" s="89"/>
      <c r="S132" s="89"/>
    </row>
    <row r="133" spans="1:19" ht="12.75" customHeight="1" x14ac:dyDescent="0.2">
      <c r="A133" s="88"/>
      <c r="B133" s="88"/>
      <c r="C133" s="88"/>
      <c r="D133" s="88"/>
      <c r="E133" s="88"/>
      <c r="F133" s="88"/>
      <c r="G133" s="88"/>
      <c r="H133" s="88"/>
      <c r="I133" s="89"/>
      <c r="J133" s="89"/>
      <c r="K133" s="89"/>
      <c r="L133" s="89"/>
      <c r="M133" s="89"/>
      <c r="N133" s="89"/>
      <c r="O133" s="89"/>
      <c r="P133" s="89"/>
      <c r="Q133" s="89"/>
      <c r="R133" s="89"/>
      <c r="S133" s="89"/>
    </row>
    <row r="134" spans="1:19" ht="12.75" customHeight="1" x14ac:dyDescent="0.2">
      <c r="A134" s="88"/>
      <c r="B134" s="88"/>
      <c r="C134" s="88"/>
      <c r="D134" s="88"/>
      <c r="E134" s="88"/>
      <c r="F134" s="88"/>
      <c r="G134" s="88"/>
      <c r="H134" s="88"/>
      <c r="I134" s="89"/>
      <c r="J134" s="89"/>
      <c r="K134" s="89"/>
      <c r="L134" s="89"/>
      <c r="M134" s="89"/>
      <c r="N134" s="89"/>
      <c r="O134" s="89"/>
      <c r="P134" s="89"/>
      <c r="Q134" s="89"/>
      <c r="R134" s="89"/>
      <c r="S134" s="89"/>
    </row>
    <row r="135" spans="1:19" ht="12.75" customHeight="1" x14ac:dyDescent="0.2">
      <c r="A135" s="88"/>
      <c r="B135" s="88"/>
      <c r="C135" s="88"/>
      <c r="D135" s="88"/>
      <c r="E135" s="88"/>
      <c r="F135" s="88"/>
      <c r="G135" s="88"/>
      <c r="H135" s="88"/>
      <c r="I135" s="89"/>
      <c r="J135" s="89"/>
      <c r="K135" s="89"/>
      <c r="L135" s="89"/>
      <c r="M135" s="89"/>
      <c r="N135" s="89"/>
      <c r="O135" s="89"/>
      <c r="P135" s="89"/>
      <c r="Q135" s="89"/>
      <c r="R135" s="89"/>
      <c r="S135" s="89"/>
    </row>
    <row r="136" spans="1:19" ht="12.75" customHeight="1" x14ac:dyDescent="0.2">
      <c r="A136" s="88"/>
      <c r="B136" s="88"/>
      <c r="C136" s="88"/>
      <c r="D136" s="88"/>
      <c r="E136" s="88"/>
      <c r="F136" s="88"/>
      <c r="G136" s="88"/>
      <c r="H136" s="88"/>
      <c r="I136" s="89"/>
      <c r="J136" s="89"/>
      <c r="K136" s="89"/>
      <c r="L136" s="89"/>
      <c r="M136" s="89"/>
      <c r="N136" s="89"/>
      <c r="O136" s="89"/>
      <c r="P136" s="89"/>
      <c r="Q136" s="89"/>
      <c r="R136" s="89"/>
      <c r="S136" s="89"/>
    </row>
    <row r="137" spans="1:19" ht="12.75" customHeight="1" x14ac:dyDescent="0.2">
      <c r="A137" s="88"/>
      <c r="B137" s="88"/>
      <c r="C137" s="88"/>
      <c r="D137" s="88"/>
      <c r="E137" s="88"/>
      <c r="F137" s="88"/>
      <c r="G137" s="88"/>
      <c r="H137" s="88"/>
      <c r="I137" s="89"/>
      <c r="J137" s="89"/>
      <c r="K137" s="89"/>
      <c r="L137" s="89"/>
      <c r="M137" s="89"/>
      <c r="N137" s="89"/>
      <c r="O137" s="89"/>
      <c r="P137" s="89"/>
      <c r="Q137" s="89"/>
      <c r="R137" s="89"/>
      <c r="S137" s="89"/>
    </row>
    <row r="138" spans="1:19" ht="12.75" customHeight="1" x14ac:dyDescent="0.2">
      <c r="A138" s="88"/>
      <c r="B138" s="88"/>
      <c r="C138" s="88"/>
      <c r="D138" s="88"/>
      <c r="E138" s="88"/>
      <c r="F138" s="88"/>
      <c r="G138" s="88"/>
      <c r="H138" s="88"/>
      <c r="I138" s="89"/>
      <c r="J138" s="89"/>
      <c r="K138" s="89"/>
      <c r="L138" s="89"/>
      <c r="M138" s="89"/>
      <c r="N138" s="89"/>
      <c r="O138" s="89"/>
      <c r="P138" s="89"/>
      <c r="Q138" s="89"/>
      <c r="R138" s="89"/>
      <c r="S138" s="89"/>
    </row>
    <row r="139" spans="1:19" ht="12.75" customHeight="1" x14ac:dyDescent="0.2">
      <c r="A139" s="88"/>
      <c r="B139" s="88"/>
      <c r="C139" s="88"/>
      <c r="D139" s="88"/>
      <c r="E139" s="88"/>
      <c r="F139" s="88"/>
      <c r="G139" s="88"/>
      <c r="H139" s="88"/>
      <c r="I139" s="89"/>
      <c r="J139" s="89"/>
      <c r="K139" s="89"/>
      <c r="L139" s="89"/>
      <c r="M139" s="89"/>
      <c r="N139" s="89"/>
      <c r="O139" s="89"/>
      <c r="P139" s="89"/>
      <c r="Q139" s="89"/>
      <c r="R139" s="89"/>
      <c r="S139" s="89"/>
    </row>
    <row r="140" spans="1:19" ht="12.75" customHeight="1" x14ac:dyDescent="0.2">
      <c r="A140" s="88"/>
      <c r="B140" s="88"/>
      <c r="C140" s="88"/>
      <c r="D140" s="88"/>
      <c r="E140" s="88"/>
      <c r="F140" s="88"/>
      <c r="G140" s="88"/>
      <c r="H140" s="88"/>
      <c r="I140" s="89"/>
      <c r="J140" s="89"/>
      <c r="K140" s="89"/>
      <c r="L140" s="89"/>
      <c r="M140" s="89"/>
      <c r="N140" s="89"/>
      <c r="O140" s="89"/>
      <c r="P140" s="89"/>
      <c r="Q140" s="89"/>
      <c r="R140" s="89"/>
      <c r="S140" s="89"/>
    </row>
    <row r="141" spans="1:19" ht="12.75" customHeight="1" x14ac:dyDescent="0.2">
      <c r="A141" s="88"/>
      <c r="B141" s="88"/>
      <c r="C141" s="88"/>
      <c r="D141" s="88"/>
      <c r="E141" s="88"/>
      <c r="F141" s="88"/>
      <c r="G141" s="88"/>
      <c r="H141" s="88"/>
      <c r="I141" s="89"/>
      <c r="J141" s="89"/>
      <c r="K141" s="89"/>
      <c r="L141" s="89"/>
      <c r="M141" s="89"/>
      <c r="N141" s="89"/>
      <c r="O141" s="89"/>
      <c r="P141" s="89"/>
      <c r="Q141" s="89"/>
      <c r="R141" s="89"/>
      <c r="S141" s="89"/>
    </row>
    <row r="142" spans="1:19" ht="12.75" customHeight="1" x14ac:dyDescent="0.2">
      <c r="A142" s="88"/>
      <c r="B142" s="88"/>
      <c r="C142" s="88"/>
      <c r="D142" s="88"/>
      <c r="E142" s="88"/>
      <c r="F142" s="88"/>
      <c r="G142" s="88"/>
      <c r="H142" s="88"/>
      <c r="I142" s="89"/>
      <c r="J142" s="89"/>
      <c r="K142" s="89"/>
      <c r="L142" s="89"/>
      <c r="M142" s="89"/>
      <c r="N142" s="89"/>
      <c r="O142" s="89"/>
      <c r="P142" s="89"/>
      <c r="Q142" s="89"/>
      <c r="R142" s="89"/>
      <c r="S142" s="89"/>
    </row>
    <row r="143" spans="1:19" ht="12.75" customHeight="1" x14ac:dyDescent="0.2">
      <c r="A143" s="88"/>
      <c r="B143" s="88"/>
      <c r="C143" s="88"/>
      <c r="D143" s="88"/>
      <c r="E143" s="88"/>
      <c r="F143" s="88"/>
      <c r="G143" s="88"/>
      <c r="H143" s="88"/>
      <c r="I143" s="89"/>
      <c r="J143" s="89"/>
      <c r="K143" s="89"/>
      <c r="L143" s="89"/>
      <c r="M143" s="89"/>
      <c r="N143" s="89"/>
      <c r="O143" s="89"/>
      <c r="P143" s="89"/>
      <c r="Q143" s="89"/>
      <c r="R143" s="89"/>
      <c r="S143" s="89"/>
    </row>
    <row r="144" spans="1:19" ht="12.75" customHeight="1" x14ac:dyDescent="0.2">
      <c r="A144" s="88"/>
      <c r="B144" s="88"/>
      <c r="C144" s="88"/>
      <c r="D144" s="88"/>
      <c r="E144" s="88"/>
      <c r="F144" s="88"/>
      <c r="G144" s="88"/>
      <c r="H144" s="88"/>
      <c r="I144" s="89"/>
      <c r="J144" s="89"/>
      <c r="K144" s="89"/>
      <c r="L144" s="89"/>
      <c r="M144" s="89"/>
      <c r="N144" s="89"/>
      <c r="O144" s="89"/>
      <c r="P144" s="89"/>
      <c r="Q144" s="89"/>
      <c r="R144" s="89"/>
      <c r="S144" s="89"/>
    </row>
    <row r="145" spans="1:19" ht="12.75" customHeight="1" x14ac:dyDescent="0.2">
      <c r="A145" s="88"/>
      <c r="B145" s="88"/>
      <c r="C145" s="88"/>
      <c r="D145" s="88"/>
      <c r="E145" s="88"/>
      <c r="F145" s="88"/>
      <c r="G145" s="88"/>
      <c r="H145" s="88"/>
      <c r="I145" s="89"/>
      <c r="J145" s="89"/>
      <c r="K145" s="89"/>
      <c r="L145" s="89"/>
      <c r="M145" s="89"/>
      <c r="N145" s="89"/>
      <c r="O145" s="89"/>
      <c r="P145" s="89"/>
      <c r="Q145" s="89"/>
      <c r="R145" s="89"/>
      <c r="S145" s="89"/>
    </row>
    <row r="146" spans="1:19" ht="12.75" customHeight="1" x14ac:dyDescent="0.2">
      <c r="A146" s="88"/>
      <c r="B146" s="88"/>
      <c r="C146" s="88"/>
      <c r="D146" s="88"/>
      <c r="E146" s="88"/>
      <c r="F146" s="88"/>
      <c r="G146" s="88"/>
      <c r="H146" s="88"/>
      <c r="I146" s="89"/>
      <c r="J146" s="89"/>
      <c r="K146" s="89"/>
      <c r="L146" s="89"/>
      <c r="M146" s="89"/>
      <c r="N146" s="89"/>
      <c r="O146" s="89"/>
      <c r="P146" s="89"/>
      <c r="Q146" s="89"/>
      <c r="R146" s="89"/>
      <c r="S146" s="89"/>
    </row>
    <row r="147" spans="1:19" ht="12.75" customHeight="1" x14ac:dyDescent="0.2">
      <c r="A147" s="88"/>
      <c r="B147" s="88"/>
      <c r="C147" s="88"/>
      <c r="D147" s="88"/>
      <c r="E147" s="88"/>
      <c r="F147" s="88"/>
      <c r="G147" s="88"/>
      <c r="H147" s="88"/>
      <c r="I147" s="89"/>
      <c r="J147" s="89"/>
      <c r="K147" s="89"/>
      <c r="L147" s="89"/>
      <c r="M147" s="89"/>
      <c r="N147" s="89"/>
      <c r="O147" s="89"/>
      <c r="P147" s="89"/>
      <c r="Q147" s="89"/>
      <c r="R147" s="89"/>
      <c r="S147" s="89"/>
    </row>
    <row r="148" spans="1:19" ht="12.75" customHeight="1" x14ac:dyDescent="0.2">
      <c r="A148" s="88"/>
      <c r="B148" s="88"/>
      <c r="C148" s="88"/>
      <c r="D148" s="88"/>
      <c r="E148" s="88"/>
      <c r="F148" s="88"/>
      <c r="G148" s="88"/>
      <c r="H148" s="88"/>
      <c r="I148" s="89"/>
      <c r="J148" s="89"/>
      <c r="K148" s="89"/>
      <c r="L148" s="89"/>
      <c r="M148" s="89"/>
      <c r="N148" s="89"/>
      <c r="O148" s="89"/>
      <c r="P148" s="89"/>
      <c r="Q148" s="89"/>
      <c r="R148" s="89"/>
      <c r="S148" s="89"/>
    </row>
    <row r="149" spans="1:19" ht="12.75" customHeight="1" x14ac:dyDescent="0.2">
      <c r="A149" s="88"/>
      <c r="B149" s="88"/>
      <c r="C149" s="88"/>
      <c r="D149" s="88"/>
      <c r="E149" s="88"/>
      <c r="F149" s="88"/>
      <c r="G149" s="88"/>
      <c r="H149" s="88"/>
      <c r="I149" s="89"/>
      <c r="J149" s="89"/>
      <c r="K149" s="89"/>
      <c r="L149" s="89"/>
      <c r="M149" s="89"/>
      <c r="N149" s="89"/>
      <c r="O149" s="89"/>
      <c r="P149" s="89"/>
      <c r="Q149" s="89"/>
      <c r="R149" s="89"/>
      <c r="S149" s="89"/>
    </row>
    <row r="150" spans="1:19" ht="12.75" customHeight="1" x14ac:dyDescent="0.2">
      <c r="A150" s="88"/>
      <c r="B150" s="88"/>
      <c r="C150" s="88"/>
      <c r="D150" s="88"/>
      <c r="E150" s="88"/>
      <c r="F150" s="88"/>
      <c r="G150" s="88"/>
      <c r="H150" s="88"/>
      <c r="I150" s="89"/>
      <c r="J150" s="89"/>
      <c r="K150" s="89"/>
      <c r="L150" s="89"/>
      <c r="M150" s="89"/>
      <c r="N150" s="89"/>
      <c r="O150" s="89"/>
      <c r="P150" s="89"/>
      <c r="Q150" s="89"/>
      <c r="R150" s="89"/>
      <c r="S150" s="89"/>
    </row>
    <row r="151" spans="1:19" ht="12.75" customHeight="1" x14ac:dyDescent="0.2">
      <c r="A151" s="88"/>
      <c r="B151" s="88"/>
      <c r="C151" s="88"/>
      <c r="D151" s="88"/>
      <c r="E151" s="88"/>
      <c r="F151" s="88"/>
      <c r="G151" s="88"/>
      <c r="H151" s="88"/>
      <c r="I151" s="89"/>
      <c r="J151" s="89"/>
      <c r="K151" s="89"/>
      <c r="L151" s="89"/>
      <c r="M151" s="89"/>
      <c r="N151" s="89"/>
      <c r="O151" s="89"/>
      <c r="P151" s="89"/>
      <c r="Q151" s="89"/>
      <c r="R151" s="89"/>
      <c r="S151" s="89"/>
    </row>
    <row r="152" spans="1:19" ht="12.75" customHeight="1" x14ac:dyDescent="0.2">
      <c r="A152" s="88"/>
      <c r="B152" s="88"/>
      <c r="C152" s="88"/>
      <c r="D152" s="88"/>
      <c r="E152" s="88"/>
      <c r="F152" s="88"/>
      <c r="G152" s="88"/>
      <c r="H152" s="88"/>
      <c r="I152" s="89"/>
      <c r="J152" s="89"/>
      <c r="K152" s="89"/>
      <c r="L152" s="89"/>
      <c r="M152" s="89"/>
      <c r="N152" s="89"/>
      <c r="O152" s="89"/>
      <c r="P152" s="89"/>
      <c r="Q152" s="89"/>
      <c r="R152" s="89"/>
      <c r="S152" s="89"/>
    </row>
    <row r="153" spans="1:19" ht="12.75" customHeight="1" x14ac:dyDescent="0.2">
      <c r="A153" s="88"/>
      <c r="B153" s="88"/>
      <c r="C153" s="88"/>
      <c r="D153" s="88"/>
      <c r="E153" s="88"/>
      <c r="F153" s="88"/>
      <c r="G153" s="88"/>
      <c r="H153" s="88"/>
      <c r="I153" s="89"/>
      <c r="J153" s="89"/>
      <c r="K153" s="89"/>
      <c r="L153" s="89"/>
      <c r="M153" s="89"/>
      <c r="N153" s="89"/>
      <c r="O153" s="89"/>
      <c r="P153" s="89"/>
      <c r="Q153" s="89"/>
      <c r="R153" s="89"/>
      <c r="S153" s="89"/>
    </row>
    <row r="154" spans="1:19" ht="12.75" customHeight="1" x14ac:dyDescent="0.2">
      <c r="A154" s="88"/>
      <c r="B154" s="88"/>
      <c r="C154" s="88"/>
      <c r="D154" s="88"/>
      <c r="E154" s="88"/>
      <c r="F154" s="88"/>
      <c r="G154" s="88"/>
      <c r="H154" s="88"/>
      <c r="I154" s="89"/>
      <c r="J154" s="89"/>
      <c r="K154" s="89"/>
      <c r="L154" s="89"/>
      <c r="M154" s="89"/>
      <c r="N154" s="89"/>
      <c r="O154" s="89"/>
      <c r="P154" s="89"/>
      <c r="Q154" s="89"/>
      <c r="R154" s="89"/>
      <c r="S154" s="89"/>
    </row>
    <row r="155" spans="1:19" ht="12.75" customHeight="1" x14ac:dyDescent="0.2">
      <c r="A155" s="88"/>
      <c r="B155" s="88"/>
      <c r="C155" s="88"/>
      <c r="D155" s="88"/>
      <c r="E155" s="88"/>
      <c r="F155" s="88"/>
      <c r="G155" s="88"/>
      <c r="H155" s="88"/>
      <c r="I155" s="89"/>
      <c r="J155" s="89"/>
      <c r="K155" s="89"/>
      <c r="L155" s="89"/>
      <c r="M155" s="89"/>
      <c r="N155" s="89"/>
      <c r="O155" s="89"/>
      <c r="P155" s="89"/>
      <c r="Q155" s="89"/>
      <c r="R155" s="89"/>
      <c r="S155" s="89"/>
    </row>
    <row r="156" spans="1:19" ht="12.75" customHeight="1" x14ac:dyDescent="0.2">
      <c r="A156" s="88"/>
      <c r="B156" s="88"/>
      <c r="C156" s="88"/>
      <c r="D156" s="88"/>
      <c r="E156" s="88"/>
      <c r="F156" s="88"/>
      <c r="G156" s="88"/>
      <c r="H156" s="88"/>
      <c r="I156" s="89"/>
      <c r="J156" s="89"/>
      <c r="K156" s="89"/>
      <c r="L156" s="89"/>
      <c r="M156" s="89"/>
      <c r="N156" s="89"/>
      <c r="O156" s="89"/>
      <c r="P156" s="89"/>
      <c r="Q156" s="89"/>
      <c r="R156" s="89"/>
      <c r="S156" s="89"/>
    </row>
    <row r="157" spans="1:19" ht="12.75" customHeight="1" x14ac:dyDescent="0.2">
      <c r="A157" s="88"/>
      <c r="B157" s="88"/>
      <c r="C157" s="88"/>
      <c r="D157" s="88"/>
      <c r="E157" s="88"/>
      <c r="F157" s="88"/>
      <c r="G157" s="88"/>
      <c r="H157" s="88"/>
      <c r="I157" s="89"/>
      <c r="J157" s="89"/>
      <c r="K157" s="89"/>
      <c r="L157" s="89"/>
      <c r="M157" s="89"/>
      <c r="N157" s="89"/>
      <c r="O157" s="89"/>
      <c r="P157" s="89"/>
      <c r="Q157" s="89"/>
      <c r="R157" s="89"/>
      <c r="S157" s="89"/>
    </row>
    <row r="158" spans="1:19" ht="12.75" customHeight="1" x14ac:dyDescent="0.2">
      <c r="A158" s="88"/>
      <c r="B158" s="88"/>
      <c r="C158" s="88"/>
      <c r="D158" s="88"/>
      <c r="E158" s="88"/>
      <c r="F158" s="88"/>
      <c r="G158" s="88"/>
      <c r="H158" s="88"/>
      <c r="I158" s="89"/>
      <c r="J158" s="89"/>
      <c r="K158" s="89"/>
      <c r="L158" s="89"/>
      <c r="M158" s="89"/>
      <c r="N158" s="89"/>
      <c r="O158" s="89"/>
      <c r="P158" s="89"/>
      <c r="Q158" s="89"/>
      <c r="R158" s="89"/>
      <c r="S158" s="89"/>
    </row>
    <row r="159" spans="1:19" ht="12.75" customHeight="1" x14ac:dyDescent="0.2">
      <c r="A159" s="88"/>
      <c r="B159" s="88"/>
      <c r="C159" s="88"/>
      <c r="D159" s="88"/>
      <c r="E159" s="88"/>
      <c r="F159" s="88"/>
      <c r="G159" s="88"/>
      <c r="H159" s="88"/>
      <c r="I159" s="89"/>
      <c r="J159" s="89"/>
      <c r="K159" s="89"/>
      <c r="L159" s="89"/>
      <c r="M159" s="89"/>
      <c r="N159" s="89"/>
      <c r="O159" s="89"/>
      <c r="P159" s="89"/>
      <c r="Q159" s="89"/>
      <c r="R159" s="89"/>
      <c r="S159" s="89"/>
    </row>
    <row r="160" spans="1:19" ht="12.75" customHeight="1" x14ac:dyDescent="0.2">
      <c r="A160" s="88"/>
      <c r="B160" s="88"/>
      <c r="C160" s="88"/>
      <c r="D160" s="88"/>
      <c r="E160" s="88"/>
      <c r="F160" s="88"/>
      <c r="G160" s="88"/>
      <c r="H160" s="88"/>
      <c r="I160" s="89"/>
      <c r="J160" s="89"/>
      <c r="K160" s="89"/>
      <c r="L160" s="89"/>
      <c r="M160" s="89"/>
      <c r="N160" s="89"/>
      <c r="O160" s="89"/>
      <c r="P160" s="89"/>
      <c r="Q160" s="89"/>
      <c r="R160" s="89"/>
      <c r="S160" s="89"/>
    </row>
    <row r="161" spans="1:19" ht="12.75" customHeight="1" x14ac:dyDescent="0.2">
      <c r="A161" s="88"/>
      <c r="B161" s="88"/>
      <c r="C161" s="88"/>
      <c r="D161" s="88"/>
      <c r="E161" s="88"/>
      <c r="F161" s="88"/>
      <c r="G161" s="88"/>
      <c r="H161" s="88"/>
      <c r="I161" s="89"/>
      <c r="J161" s="89"/>
      <c r="K161" s="89"/>
      <c r="L161" s="89"/>
      <c r="M161" s="89"/>
      <c r="N161" s="89"/>
      <c r="O161" s="89"/>
      <c r="P161" s="89"/>
      <c r="Q161" s="89"/>
      <c r="R161" s="89"/>
      <c r="S161" s="89"/>
    </row>
    <row r="162" spans="1:19" ht="12.75" customHeight="1" x14ac:dyDescent="0.2">
      <c r="A162" s="88"/>
      <c r="B162" s="88"/>
      <c r="C162" s="88"/>
      <c r="D162" s="88"/>
      <c r="E162" s="88"/>
      <c r="F162" s="88"/>
      <c r="G162" s="88"/>
      <c r="H162" s="88"/>
      <c r="I162" s="89"/>
      <c r="J162" s="89"/>
      <c r="K162" s="89"/>
      <c r="L162" s="89"/>
      <c r="M162" s="89"/>
      <c r="N162" s="89"/>
      <c r="O162" s="89"/>
      <c r="P162" s="89"/>
      <c r="Q162" s="89"/>
      <c r="R162" s="89"/>
      <c r="S162" s="89"/>
    </row>
    <row r="163" spans="1:19" ht="12.75" customHeight="1" x14ac:dyDescent="0.2">
      <c r="A163" s="88"/>
      <c r="B163" s="88"/>
      <c r="C163" s="88"/>
      <c r="D163" s="88"/>
      <c r="E163" s="88"/>
      <c r="F163" s="88"/>
      <c r="G163" s="88"/>
      <c r="H163" s="88"/>
      <c r="I163" s="89"/>
      <c r="J163" s="89"/>
      <c r="K163" s="89"/>
      <c r="L163" s="89"/>
      <c r="M163" s="89"/>
      <c r="N163" s="89"/>
      <c r="O163" s="89"/>
      <c r="P163" s="89"/>
      <c r="Q163" s="89"/>
      <c r="R163" s="89"/>
      <c r="S163" s="89"/>
    </row>
    <row r="164" spans="1:19" ht="12.75" customHeight="1" x14ac:dyDescent="0.2">
      <c r="A164" s="88"/>
      <c r="B164" s="88"/>
      <c r="C164" s="88"/>
      <c r="D164" s="88"/>
      <c r="E164" s="88"/>
      <c r="F164" s="88"/>
      <c r="G164" s="88"/>
      <c r="H164" s="88"/>
      <c r="I164" s="89"/>
      <c r="J164" s="89"/>
      <c r="K164" s="89"/>
      <c r="L164" s="89"/>
      <c r="M164" s="89"/>
      <c r="N164" s="89"/>
      <c r="O164" s="89"/>
      <c r="P164" s="89"/>
      <c r="Q164" s="89"/>
      <c r="R164" s="89"/>
      <c r="S164" s="89"/>
    </row>
    <row r="165" spans="1:19" ht="12.75" customHeight="1" x14ac:dyDescent="0.2">
      <c r="A165" s="88"/>
      <c r="B165" s="88"/>
      <c r="C165" s="88"/>
      <c r="D165" s="88"/>
      <c r="E165" s="88"/>
      <c r="F165" s="88"/>
      <c r="G165" s="88"/>
      <c r="H165" s="88"/>
      <c r="I165" s="89"/>
      <c r="J165" s="89"/>
      <c r="K165" s="89"/>
      <c r="L165" s="89"/>
      <c r="M165" s="89"/>
      <c r="N165" s="89"/>
      <c r="O165" s="89"/>
      <c r="P165" s="89"/>
      <c r="Q165" s="89"/>
      <c r="R165" s="89"/>
      <c r="S165" s="89"/>
    </row>
    <row r="166" spans="1:19" ht="12.75" customHeight="1" x14ac:dyDescent="0.2">
      <c r="A166" s="88"/>
      <c r="B166" s="88"/>
      <c r="C166" s="88"/>
      <c r="D166" s="88"/>
      <c r="E166" s="88"/>
      <c r="F166" s="88"/>
      <c r="G166" s="88"/>
      <c r="H166" s="88"/>
      <c r="I166" s="89"/>
      <c r="J166" s="89"/>
      <c r="K166" s="89"/>
      <c r="L166" s="89"/>
      <c r="M166" s="89"/>
      <c r="N166" s="89"/>
      <c r="O166" s="89"/>
      <c r="P166" s="89"/>
      <c r="Q166" s="89"/>
      <c r="R166" s="89"/>
      <c r="S166" s="89"/>
    </row>
    <row r="167" spans="1:19" ht="12.75" customHeight="1" x14ac:dyDescent="0.2">
      <c r="A167" s="88"/>
      <c r="B167" s="88"/>
      <c r="C167" s="88"/>
      <c r="D167" s="88"/>
      <c r="E167" s="88"/>
      <c r="F167" s="88"/>
      <c r="G167" s="88"/>
      <c r="H167" s="88"/>
      <c r="I167" s="89"/>
      <c r="J167" s="89"/>
      <c r="K167" s="89"/>
      <c r="L167" s="89"/>
      <c r="M167" s="89"/>
      <c r="N167" s="89"/>
      <c r="O167" s="89"/>
      <c r="P167" s="89"/>
      <c r="Q167" s="89"/>
      <c r="R167" s="89"/>
      <c r="S167" s="89"/>
    </row>
    <row r="168" spans="1:19" ht="12.75" customHeight="1" x14ac:dyDescent="0.2">
      <c r="A168" s="88"/>
      <c r="B168" s="88"/>
      <c r="C168" s="88"/>
      <c r="D168" s="88"/>
      <c r="E168" s="88"/>
      <c r="F168" s="88"/>
      <c r="G168" s="88"/>
      <c r="H168" s="88"/>
      <c r="I168" s="89"/>
      <c r="J168" s="89"/>
      <c r="K168" s="89"/>
      <c r="L168" s="89"/>
      <c r="M168" s="89"/>
      <c r="N168" s="89"/>
      <c r="O168" s="89"/>
      <c r="P168" s="89"/>
      <c r="Q168" s="89"/>
      <c r="R168" s="89"/>
      <c r="S168" s="89"/>
    </row>
    <row r="169" spans="1:19" ht="12.75" customHeight="1" x14ac:dyDescent="0.2">
      <c r="A169" s="88"/>
      <c r="B169" s="88"/>
      <c r="C169" s="88"/>
      <c r="D169" s="88"/>
      <c r="E169" s="88"/>
      <c r="F169" s="88"/>
      <c r="G169" s="88"/>
      <c r="H169" s="88"/>
      <c r="I169" s="89"/>
      <c r="J169" s="89"/>
      <c r="K169" s="89"/>
      <c r="L169" s="89"/>
      <c r="M169" s="89"/>
      <c r="N169" s="89"/>
      <c r="O169" s="89"/>
      <c r="P169" s="89"/>
      <c r="Q169" s="89"/>
      <c r="R169" s="89"/>
      <c r="S169" s="89"/>
    </row>
    <row r="170" spans="1:19" ht="12.75" customHeight="1" x14ac:dyDescent="0.2">
      <c r="A170" s="88"/>
      <c r="B170" s="88"/>
      <c r="C170" s="88"/>
      <c r="D170" s="88"/>
      <c r="E170" s="88"/>
      <c r="F170" s="88"/>
      <c r="G170" s="88"/>
      <c r="H170" s="88"/>
      <c r="I170" s="89"/>
      <c r="J170" s="89"/>
      <c r="K170" s="89"/>
      <c r="L170" s="89"/>
      <c r="M170" s="89"/>
      <c r="N170" s="89"/>
      <c r="O170" s="89"/>
      <c r="P170" s="89"/>
      <c r="Q170" s="89"/>
      <c r="R170" s="89"/>
      <c r="S170" s="89"/>
    </row>
    <row r="171" spans="1:19" ht="12.75" customHeight="1" x14ac:dyDescent="0.2">
      <c r="A171" s="88"/>
      <c r="B171" s="88"/>
      <c r="C171" s="88"/>
      <c r="D171" s="88"/>
      <c r="E171" s="88"/>
      <c r="F171" s="88"/>
      <c r="G171" s="88"/>
      <c r="H171" s="88"/>
      <c r="I171" s="89"/>
      <c r="J171" s="89"/>
      <c r="K171" s="89"/>
      <c r="L171" s="89"/>
      <c r="M171" s="89"/>
      <c r="N171" s="89"/>
      <c r="O171" s="89"/>
      <c r="P171" s="89"/>
      <c r="Q171" s="89"/>
      <c r="R171" s="89"/>
      <c r="S171" s="89"/>
    </row>
    <row r="172" spans="1:19" ht="12.75" customHeight="1" x14ac:dyDescent="0.2">
      <c r="A172" s="88"/>
      <c r="B172" s="88"/>
      <c r="C172" s="88"/>
      <c r="D172" s="88"/>
      <c r="E172" s="88"/>
      <c r="F172" s="88"/>
      <c r="G172" s="88"/>
      <c r="H172" s="88"/>
      <c r="I172" s="89"/>
      <c r="J172" s="89"/>
      <c r="K172" s="89"/>
      <c r="L172" s="89"/>
      <c r="M172" s="89"/>
      <c r="N172" s="89"/>
      <c r="O172" s="89"/>
      <c r="P172" s="89"/>
      <c r="Q172" s="89"/>
      <c r="R172" s="89"/>
      <c r="S172" s="89"/>
    </row>
    <row r="173" spans="1:19" ht="12.75" customHeight="1" x14ac:dyDescent="0.2">
      <c r="A173" s="88"/>
      <c r="B173" s="88"/>
      <c r="C173" s="88"/>
      <c r="D173" s="88"/>
      <c r="E173" s="88"/>
      <c r="F173" s="88"/>
      <c r="G173" s="88"/>
      <c r="H173" s="88"/>
      <c r="I173" s="89"/>
      <c r="J173" s="89"/>
      <c r="K173" s="89"/>
      <c r="L173" s="89"/>
      <c r="M173" s="89"/>
      <c r="N173" s="89"/>
      <c r="O173" s="89"/>
      <c r="P173" s="89"/>
      <c r="Q173" s="89"/>
      <c r="R173" s="89"/>
      <c r="S173" s="89"/>
    </row>
    <row r="174" spans="1:19" ht="12.75" customHeight="1" x14ac:dyDescent="0.2">
      <c r="A174" s="88"/>
      <c r="B174" s="88"/>
      <c r="C174" s="88"/>
      <c r="D174" s="88"/>
      <c r="E174" s="88"/>
      <c r="F174" s="88"/>
      <c r="G174" s="88"/>
      <c r="H174" s="88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</row>
    <row r="175" spans="1:19" ht="12.75" customHeight="1" x14ac:dyDescent="0.2">
      <c r="A175" s="88"/>
      <c r="B175" s="88"/>
      <c r="C175" s="88"/>
      <c r="D175" s="88"/>
      <c r="E175" s="88"/>
      <c r="F175" s="88"/>
      <c r="G175" s="88"/>
      <c r="H175" s="88"/>
      <c r="I175" s="89"/>
      <c r="J175" s="89"/>
      <c r="K175" s="89"/>
      <c r="L175" s="89"/>
      <c r="M175" s="89"/>
      <c r="N175" s="89"/>
      <c r="O175" s="89"/>
      <c r="P175" s="89"/>
      <c r="Q175" s="89"/>
      <c r="R175" s="89"/>
      <c r="S175" s="89"/>
    </row>
    <row r="176" spans="1:19" ht="12.75" customHeight="1" x14ac:dyDescent="0.2">
      <c r="A176" s="88"/>
      <c r="B176" s="88"/>
      <c r="C176" s="88"/>
      <c r="D176" s="88"/>
      <c r="E176" s="88"/>
      <c r="F176" s="88"/>
      <c r="G176" s="88"/>
      <c r="H176" s="88"/>
      <c r="I176" s="89"/>
      <c r="J176" s="89"/>
      <c r="K176" s="89"/>
      <c r="L176" s="89"/>
      <c r="M176" s="89"/>
      <c r="N176" s="89"/>
      <c r="O176" s="89"/>
      <c r="P176" s="89"/>
      <c r="Q176" s="89"/>
      <c r="R176" s="89"/>
      <c r="S176" s="89"/>
    </row>
    <row r="177" spans="1:19" ht="12.75" customHeight="1" x14ac:dyDescent="0.2">
      <c r="A177" s="88"/>
      <c r="B177" s="88"/>
      <c r="C177" s="88"/>
      <c r="D177" s="88"/>
      <c r="E177" s="88"/>
      <c r="F177" s="88"/>
      <c r="G177" s="88"/>
      <c r="H177" s="88"/>
      <c r="I177" s="89"/>
      <c r="J177" s="89"/>
      <c r="K177" s="89"/>
      <c r="L177" s="89"/>
      <c r="M177" s="89"/>
      <c r="N177" s="89"/>
      <c r="O177" s="89"/>
      <c r="P177" s="89"/>
      <c r="Q177" s="89"/>
      <c r="R177" s="89"/>
      <c r="S177" s="89"/>
    </row>
    <row r="178" spans="1:19" ht="12.75" customHeight="1" x14ac:dyDescent="0.2">
      <c r="A178" s="88"/>
      <c r="B178" s="88"/>
      <c r="C178" s="88"/>
      <c r="D178" s="88"/>
      <c r="E178" s="88"/>
      <c r="F178" s="88"/>
      <c r="G178" s="88"/>
      <c r="H178" s="88"/>
      <c r="I178" s="89"/>
      <c r="J178" s="89"/>
      <c r="K178" s="89"/>
      <c r="L178" s="89"/>
      <c r="M178" s="89"/>
      <c r="N178" s="89"/>
      <c r="O178" s="89"/>
      <c r="P178" s="89"/>
      <c r="Q178" s="89"/>
      <c r="R178" s="89"/>
      <c r="S178" s="89"/>
    </row>
    <row r="179" spans="1:19" ht="12.75" customHeight="1" x14ac:dyDescent="0.2">
      <c r="A179" s="88"/>
      <c r="B179" s="88"/>
      <c r="C179" s="88"/>
      <c r="D179" s="88"/>
      <c r="E179" s="88"/>
      <c r="F179" s="88"/>
      <c r="G179" s="88"/>
      <c r="H179" s="88"/>
      <c r="I179" s="89"/>
      <c r="J179" s="89"/>
      <c r="K179" s="89"/>
      <c r="L179" s="89"/>
      <c r="M179" s="89"/>
      <c r="N179" s="89"/>
      <c r="O179" s="89"/>
      <c r="P179" s="89"/>
      <c r="Q179" s="89"/>
      <c r="R179" s="89"/>
      <c r="S179" s="89"/>
    </row>
    <row r="180" spans="1:19" ht="12.75" customHeight="1" x14ac:dyDescent="0.2">
      <c r="A180" s="88"/>
      <c r="B180" s="88"/>
      <c r="C180" s="88"/>
      <c r="D180" s="88"/>
      <c r="E180" s="88"/>
      <c r="F180" s="88"/>
      <c r="G180" s="88"/>
      <c r="H180" s="88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89"/>
    </row>
    <row r="181" spans="1:19" ht="12.75" customHeight="1" x14ac:dyDescent="0.2">
      <c r="A181" s="88"/>
      <c r="B181" s="88"/>
      <c r="C181" s="88"/>
      <c r="D181" s="88"/>
      <c r="E181" s="88"/>
      <c r="F181" s="88"/>
      <c r="G181" s="88"/>
      <c r="H181" s="88"/>
      <c r="I181" s="89"/>
      <c r="J181" s="89"/>
      <c r="K181" s="89"/>
      <c r="L181" s="89"/>
      <c r="M181" s="89"/>
      <c r="N181" s="89"/>
      <c r="O181" s="89"/>
      <c r="P181" s="89"/>
      <c r="Q181" s="89"/>
      <c r="R181" s="89"/>
      <c r="S181" s="89"/>
    </row>
    <row r="182" spans="1:19" ht="12.75" customHeight="1" x14ac:dyDescent="0.2">
      <c r="A182" s="88"/>
      <c r="B182" s="88"/>
      <c r="C182" s="88"/>
      <c r="D182" s="88"/>
      <c r="E182" s="88"/>
      <c r="F182" s="88"/>
      <c r="G182" s="88"/>
      <c r="H182" s="88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89"/>
    </row>
    <row r="183" spans="1:19" ht="12.75" customHeight="1" x14ac:dyDescent="0.2">
      <c r="A183" s="88"/>
      <c r="B183" s="88"/>
      <c r="C183" s="88"/>
      <c r="D183" s="88"/>
      <c r="E183" s="88"/>
      <c r="F183" s="88"/>
      <c r="G183" s="88"/>
      <c r="H183" s="88"/>
      <c r="I183" s="89"/>
      <c r="J183" s="89"/>
      <c r="K183" s="89"/>
      <c r="L183" s="89"/>
      <c r="M183" s="89"/>
      <c r="N183" s="89"/>
      <c r="O183" s="89"/>
      <c r="P183" s="89"/>
      <c r="Q183" s="89"/>
      <c r="R183" s="89"/>
      <c r="S183" s="89"/>
    </row>
    <row r="184" spans="1:19" ht="12.75" customHeight="1" x14ac:dyDescent="0.2">
      <c r="A184" s="88"/>
      <c r="B184" s="88"/>
      <c r="C184" s="88"/>
      <c r="D184" s="88"/>
      <c r="E184" s="88"/>
      <c r="F184" s="88"/>
      <c r="G184" s="88"/>
      <c r="H184" s="88"/>
      <c r="I184" s="89"/>
      <c r="J184" s="89"/>
      <c r="K184" s="89"/>
      <c r="L184" s="89"/>
      <c r="M184" s="89"/>
      <c r="N184" s="89"/>
      <c r="O184" s="89"/>
      <c r="P184" s="89"/>
      <c r="Q184" s="89"/>
      <c r="R184" s="89"/>
      <c r="S184" s="89"/>
    </row>
    <row r="185" spans="1:19" ht="12.75" customHeight="1" x14ac:dyDescent="0.2">
      <c r="A185" s="88"/>
      <c r="B185" s="88"/>
      <c r="C185" s="88"/>
      <c r="D185" s="88"/>
      <c r="E185" s="88"/>
      <c r="F185" s="88"/>
      <c r="G185" s="88"/>
      <c r="H185" s="88"/>
      <c r="I185" s="89"/>
      <c r="J185" s="89"/>
      <c r="K185" s="89"/>
      <c r="L185" s="89"/>
      <c r="M185" s="89"/>
      <c r="N185" s="89"/>
      <c r="O185" s="89"/>
      <c r="P185" s="89"/>
      <c r="Q185" s="89"/>
      <c r="R185" s="89"/>
      <c r="S185" s="89"/>
    </row>
    <row r="186" spans="1:19" ht="12.75" customHeight="1" x14ac:dyDescent="0.2">
      <c r="A186" s="88"/>
      <c r="B186" s="88"/>
      <c r="C186" s="88"/>
      <c r="D186" s="88"/>
      <c r="E186" s="88"/>
      <c r="F186" s="88"/>
      <c r="G186" s="88"/>
      <c r="H186" s="88"/>
      <c r="I186" s="89"/>
      <c r="J186" s="89"/>
      <c r="K186" s="89"/>
      <c r="L186" s="89"/>
      <c r="M186" s="89"/>
      <c r="N186" s="89"/>
      <c r="O186" s="89"/>
      <c r="P186" s="89"/>
      <c r="Q186" s="89"/>
      <c r="R186" s="89"/>
      <c r="S186" s="89"/>
    </row>
    <row r="187" spans="1:19" ht="12.75" customHeight="1" x14ac:dyDescent="0.2">
      <c r="A187" s="88"/>
      <c r="B187" s="88"/>
      <c r="C187" s="88"/>
      <c r="D187" s="88"/>
      <c r="E187" s="88"/>
      <c r="F187" s="88"/>
      <c r="G187" s="88"/>
      <c r="H187" s="88"/>
      <c r="I187" s="89"/>
      <c r="J187" s="89"/>
      <c r="K187" s="89"/>
      <c r="L187" s="89"/>
      <c r="M187" s="89"/>
      <c r="N187" s="89"/>
      <c r="O187" s="89"/>
      <c r="P187" s="89"/>
      <c r="Q187" s="89"/>
      <c r="R187" s="89"/>
      <c r="S187" s="89"/>
    </row>
    <row r="188" spans="1:19" ht="12.75" customHeight="1" x14ac:dyDescent="0.2">
      <c r="A188" s="88"/>
      <c r="B188" s="88"/>
      <c r="C188" s="88"/>
      <c r="D188" s="88"/>
      <c r="E188" s="88"/>
      <c r="F188" s="88"/>
      <c r="G188" s="88"/>
      <c r="H188" s="88"/>
      <c r="I188" s="89"/>
      <c r="J188" s="89"/>
      <c r="K188" s="89"/>
      <c r="L188" s="89"/>
      <c r="M188" s="89"/>
      <c r="N188" s="89"/>
      <c r="O188" s="89"/>
      <c r="P188" s="89"/>
      <c r="Q188" s="89"/>
      <c r="R188" s="89"/>
      <c r="S188" s="89"/>
    </row>
    <row r="189" spans="1:19" ht="12.75" customHeight="1" x14ac:dyDescent="0.2">
      <c r="A189" s="88"/>
      <c r="B189" s="88"/>
      <c r="C189" s="88"/>
      <c r="D189" s="88"/>
      <c r="E189" s="88"/>
      <c r="F189" s="88"/>
      <c r="G189" s="88"/>
      <c r="H189" s="88"/>
      <c r="I189" s="89"/>
      <c r="J189" s="89"/>
      <c r="K189" s="89"/>
      <c r="L189" s="89"/>
      <c r="M189" s="89"/>
      <c r="N189" s="89"/>
      <c r="O189" s="89"/>
      <c r="P189" s="89"/>
      <c r="Q189" s="89"/>
      <c r="R189" s="89"/>
      <c r="S189" s="89"/>
    </row>
    <row r="190" spans="1:19" ht="12.75" customHeight="1" x14ac:dyDescent="0.2">
      <c r="A190" s="88"/>
      <c r="B190" s="88"/>
      <c r="C190" s="88"/>
      <c r="D190" s="88"/>
      <c r="E190" s="88"/>
      <c r="F190" s="88"/>
      <c r="G190" s="88"/>
      <c r="H190" s="88"/>
      <c r="I190" s="89"/>
      <c r="J190" s="89"/>
      <c r="K190" s="89"/>
      <c r="L190" s="89"/>
      <c r="M190" s="89"/>
      <c r="N190" s="89"/>
      <c r="O190" s="89"/>
      <c r="P190" s="89"/>
      <c r="Q190" s="89"/>
      <c r="R190" s="89"/>
      <c r="S190" s="89"/>
    </row>
    <row r="191" spans="1:19" ht="12.75" customHeight="1" x14ac:dyDescent="0.2">
      <c r="A191" s="88"/>
      <c r="B191" s="88"/>
      <c r="C191" s="88"/>
      <c r="D191" s="88"/>
      <c r="E191" s="88"/>
      <c r="F191" s="88"/>
      <c r="G191" s="88"/>
      <c r="H191" s="88"/>
      <c r="I191" s="89"/>
      <c r="J191" s="89"/>
      <c r="K191" s="89"/>
      <c r="L191" s="89"/>
      <c r="M191" s="89"/>
      <c r="N191" s="89"/>
      <c r="O191" s="89"/>
      <c r="P191" s="89"/>
      <c r="Q191" s="89"/>
      <c r="R191" s="89"/>
      <c r="S191" s="89"/>
    </row>
    <row r="192" spans="1:19" ht="12.75" customHeight="1" x14ac:dyDescent="0.2">
      <c r="A192" s="88"/>
      <c r="B192" s="88"/>
      <c r="C192" s="88"/>
      <c r="D192" s="88"/>
      <c r="E192" s="88"/>
      <c r="F192" s="88"/>
      <c r="G192" s="88"/>
      <c r="H192" s="88"/>
      <c r="I192" s="89"/>
      <c r="J192" s="89"/>
      <c r="K192" s="89"/>
      <c r="L192" s="89"/>
      <c r="M192" s="89"/>
      <c r="N192" s="89"/>
      <c r="O192" s="89"/>
      <c r="P192" s="89"/>
      <c r="Q192" s="89"/>
      <c r="R192" s="89"/>
      <c r="S192" s="89"/>
    </row>
    <row r="193" spans="1:19" ht="12.75" customHeight="1" x14ac:dyDescent="0.2">
      <c r="A193" s="88"/>
      <c r="B193" s="88"/>
      <c r="C193" s="88"/>
      <c r="D193" s="88"/>
      <c r="E193" s="88"/>
      <c r="F193" s="88"/>
      <c r="G193" s="88"/>
      <c r="H193" s="88"/>
      <c r="I193" s="89"/>
      <c r="J193" s="89"/>
      <c r="K193" s="89"/>
      <c r="L193" s="89"/>
      <c r="M193" s="89"/>
      <c r="N193" s="89"/>
      <c r="O193" s="89"/>
      <c r="P193" s="89"/>
      <c r="Q193" s="89"/>
      <c r="R193" s="89"/>
      <c r="S193" s="89"/>
    </row>
    <row r="194" spans="1:19" ht="12.75" customHeight="1" x14ac:dyDescent="0.2">
      <c r="A194" s="88"/>
      <c r="B194" s="88"/>
      <c r="C194" s="88"/>
      <c r="D194" s="88"/>
      <c r="E194" s="88"/>
      <c r="F194" s="88"/>
      <c r="G194" s="88"/>
      <c r="H194" s="88"/>
      <c r="I194" s="89"/>
      <c r="J194" s="89"/>
      <c r="K194" s="89"/>
      <c r="L194" s="89"/>
      <c r="M194" s="89"/>
      <c r="N194" s="89"/>
      <c r="O194" s="89"/>
      <c r="P194" s="89"/>
      <c r="Q194" s="89"/>
      <c r="R194" s="89"/>
      <c r="S194" s="89"/>
    </row>
    <row r="195" spans="1:19" ht="12.75" customHeight="1" x14ac:dyDescent="0.2">
      <c r="A195" s="88"/>
      <c r="B195" s="88"/>
      <c r="C195" s="88"/>
      <c r="D195" s="88"/>
      <c r="E195" s="88"/>
      <c r="F195" s="88"/>
      <c r="G195" s="88"/>
      <c r="H195" s="88"/>
      <c r="I195" s="89"/>
      <c r="J195" s="89"/>
      <c r="K195" s="89"/>
      <c r="L195" s="89"/>
      <c r="M195" s="89"/>
      <c r="N195" s="89"/>
      <c r="O195" s="89"/>
      <c r="P195" s="89"/>
      <c r="Q195" s="89"/>
      <c r="R195" s="89"/>
      <c r="S195" s="89"/>
    </row>
    <row r="196" spans="1:19" ht="12.75" customHeight="1" x14ac:dyDescent="0.2">
      <c r="A196" s="88"/>
      <c r="B196" s="88"/>
      <c r="C196" s="88"/>
      <c r="D196" s="88"/>
      <c r="E196" s="88"/>
      <c r="F196" s="88"/>
      <c r="G196" s="88"/>
      <c r="H196" s="88"/>
      <c r="I196" s="89"/>
      <c r="J196" s="89"/>
      <c r="K196" s="89"/>
      <c r="L196" s="89"/>
      <c r="M196" s="89"/>
      <c r="N196" s="89"/>
      <c r="O196" s="89"/>
      <c r="P196" s="89"/>
      <c r="Q196" s="89"/>
      <c r="R196" s="89"/>
      <c r="S196" s="89"/>
    </row>
    <row r="197" spans="1:19" ht="12.75" customHeight="1" x14ac:dyDescent="0.2">
      <c r="A197" s="88"/>
      <c r="B197" s="88"/>
      <c r="C197" s="88"/>
      <c r="D197" s="88"/>
      <c r="E197" s="88"/>
      <c r="F197" s="88"/>
      <c r="G197" s="88"/>
      <c r="H197" s="88"/>
      <c r="I197" s="89"/>
      <c r="J197" s="89"/>
      <c r="K197" s="89"/>
      <c r="L197" s="89"/>
      <c r="M197" s="89"/>
      <c r="N197" s="89"/>
      <c r="O197" s="89"/>
      <c r="P197" s="89"/>
      <c r="Q197" s="89"/>
      <c r="R197" s="89"/>
      <c r="S197" s="89"/>
    </row>
    <row r="198" spans="1:19" ht="12.75" customHeight="1" x14ac:dyDescent="0.2">
      <c r="A198" s="88"/>
      <c r="B198" s="88"/>
      <c r="C198" s="88"/>
      <c r="D198" s="88"/>
      <c r="E198" s="88"/>
      <c r="F198" s="88"/>
      <c r="G198" s="88"/>
      <c r="H198" s="88"/>
      <c r="I198" s="89"/>
      <c r="J198" s="89"/>
      <c r="K198" s="89"/>
      <c r="L198" s="89"/>
      <c r="M198" s="89"/>
      <c r="N198" s="89"/>
      <c r="O198" s="89"/>
      <c r="P198" s="89"/>
      <c r="Q198" s="89"/>
      <c r="R198" s="89"/>
      <c r="S198" s="89"/>
    </row>
    <row r="199" spans="1:19" ht="12.75" customHeight="1" x14ac:dyDescent="0.2">
      <c r="A199" s="88"/>
      <c r="B199" s="88"/>
      <c r="C199" s="88"/>
      <c r="D199" s="88"/>
      <c r="E199" s="88"/>
      <c r="F199" s="88"/>
      <c r="G199" s="88"/>
      <c r="H199" s="88"/>
      <c r="I199" s="89"/>
      <c r="J199" s="89"/>
      <c r="K199" s="89"/>
      <c r="L199" s="89"/>
      <c r="M199" s="89"/>
      <c r="N199" s="89"/>
      <c r="O199" s="89"/>
      <c r="P199" s="89"/>
      <c r="Q199" s="89"/>
      <c r="R199" s="89"/>
      <c r="S199" s="89"/>
    </row>
    <row r="200" spans="1:19" ht="12.75" customHeight="1" x14ac:dyDescent="0.2">
      <c r="A200" s="88"/>
      <c r="B200" s="88"/>
      <c r="C200" s="88"/>
      <c r="D200" s="88"/>
      <c r="E200" s="88"/>
      <c r="F200" s="88"/>
      <c r="G200" s="88"/>
      <c r="H200" s="88"/>
      <c r="I200" s="89"/>
      <c r="J200" s="89"/>
      <c r="K200" s="89"/>
      <c r="L200" s="89"/>
      <c r="M200" s="89"/>
      <c r="N200" s="89"/>
      <c r="O200" s="89"/>
      <c r="P200" s="89"/>
      <c r="Q200" s="89"/>
      <c r="R200" s="89"/>
      <c r="S200" s="89"/>
    </row>
    <row r="201" spans="1:19" ht="12.75" customHeight="1" x14ac:dyDescent="0.2">
      <c r="A201" s="88"/>
      <c r="B201" s="88"/>
      <c r="C201" s="88"/>
      <c r="D201" s="88"/>
      <c r="E201" s="88"/>
      <c r="F201" s="88"/>
      <c r="G201" s="88"/>
      <c r="H201" s="88"/>
      <c r="I201" s="89"/>
      <c r="J201" s="89"/>
      <c r="K201" s="89"/>
      <c r="L201" s="89"/>
      <c r="M201" s="89"/>
      <c r="N201" s="89"/>
      <c r="O201" s="89"/>
      <c r="P201" s="89"/>
      <c r="Q201" s="89"/>
      <c r="R201" s="89"/>
      <c r="S201" s="89"/>
    </row>
    <row r="202" spans="1:19" ht="12.75" customHeight="1" x14ac:dyDescent="0.2">
      <c r="A202" s="88"/>
      <c r="B202" s="88"/>
      <c r="C202" s="88"/>
      <c r="D202" s="88"/>
      <c r="E202" s="88"/>
      <c r="F202" s="88"/>
      <c r="G202" s="88"/>
      <c r="H202" s="88"/>
      <c r="I202" s="89"/>
      <c r="J202" s="89"/>
      <c r="K202" s="89"/>
      <c r="L202" s="89"/>
      <c r="M202" s="89"/>
      <c r="N202" s="89"/>
      <c r="O202" s="89"/>
      <c r="P202" s="89"/>
      <c r="Q202" s="89"/>
      <c r="R202" s="89"/>
      <c r="S202" s="89"/>
    </row>
    <row r="203" spans="1:19" ht="12.75" customHeight="1" x14ac:dyDescent="0.2">
      <c r="A203" s="88"/>
      <c r="B203" s="88"/>
      <c r="C203" s="88"/>
      <c r="D203" s="88"/>
      <c r="E203" s="88"/>
      <c r="F203" s="88"/>
      <c r="G203" s="88"/>
      <c r="H203" s="88"/>
      <c r="I203" s="89"/>
      <c r="J203" s="89"/>
      <c r="K203" s="89"/>
      <c r="L203" s="89"/>
      <c r="M203" s="89"/>
      <c r="N203" s="89"/>
      <c r="O203" s="89"/>
      <c r="P203" s="89"/>
      <c r="Q203" s="89"/>
      <c r="R203" s="89"/>
      <c r="S203" s="89"/>
    </row>
    <row r="204" spans="1:19" ht="12.75" customHeight="1" x14ac:dyDescent="0.2">
      <c r="A204" s="88"/>
      <c r="B204" s="88"/>
      <c r="C204" s="88"/>
      <c r="D204" s="88"/>
      <c r="E204" s="88"/>
      <c r="F204" s="88"/>
      <c r="G204" s="88"/>
      <c r="H204" s="88"/>
      <c r="I204" s="89"/>
      <c r="J204" s="89"/>
      <c r="K204" s="89"/>
      <c r="L204" s="89"/>
      <c r="M204" s="89"/>
      <c r="N204" s="89"/>
      <c r="O204" s="89"/>
      <c r="P204" s="89"/>
      <c r="Q204" s="89"/>
      <c r="R204" s="89"/>
      <c r="S204" s="89"/>
    </row>
    <row r="205" spans="1:19" ht="12.75" customHeight="1" x14ac:dyDescent="0.2">
      <c r="A205" s="88"/>
      <c r="B205" s="88"/>
      <c r="C205" s="88"/>
      <c r="D205" s="88"/>
      <c r="E205" s="88"/>
      <c r="F205" s="88"/>
      <c r="G205" s="88"/>
      <c r="H205" s="88"/>
      <c r="I205" s="89"/>
      <c r="J205" s="89"/>
      <c r="K205" s="89"/>
      <c r="L205" s="89"/>
      <c r="M205" s="89"/>
      <c r="N205" s="89"/>
      <c r="O205" s="89"/>
      <c r="P205" s="89"/>
      <c r="Q205" s="89"/>
      <c r="R205" s="89"/>
      <c r="S205" s="89"/>
    </row>
    <row r="206" spans="1:19" ht="12.75" customHeight="1" x14ac:dyDescent="0.2">
      <c r="A206" s="88"/>
      <c r="B206" s="88"/>
      <c r="C206" s="88"/>
      <c r="D206" s="88"/>
      <c r="E206" s="88"/>
      <c r="F206" s="88"/>
      <c r="G206" s="88"/>
      <c r="H206" s="88"/>
      <c r="I206" s="89"/>
      <c r="J206" s="89"/>
      <c r="K206" s="89"/>
      <c r="L206" s="89"/>
      <c r="M206" s="89"/>
      <c r="N206" s="89"/>
      <c r="O206" s="89"/>
      <c r="P206" s="89"/>
      <c r="Q206" s="89"/>
      <c r="R206" s="89"/>
      <c r="S206" s="89"/>
    </row>
    <row r="207" spans="1:19" ht="12.75" customHeight="1" x14ac:dyDescent="0.2">
      <c r="A207" s="88"/>
      <c r="B207" s="88"/>
      <c r="C207" s="88"/>
      <c r="D207" s="88"/>
      <c r="E207" s="88"/>
      <c r="F207" s="88"/>
      <c r="G207" s="88"/>
      <c r="H207" s="88"/>
      <c r="I207" s="89"/>
      <c r="J207" s="89"/>
      <c r="K207" s="89"/>
      <c r="L207" s="89"/>
      <c r="M207" s="89"/>
      <c r="N207" s="89"/>
      <c r="O207" s="89"/>
      <c r="P207" s="89"/>
      <c r="Q207" s="89"/>
      <c r="R207" s="89"/>
      <c r="S207" s="89"/>
    </row>
    <row r="208" spans="1:19" ht="12.75" customHeight="1" x14ac:dyDescent="0.2">
      <c r="A208" s="88"/>
      <c r="B208" s="88"/>
      <c r="C208" s="88"/>
      <c r="D208" s="88"/>
      <c r="E208" s="88"/>
      <c r="F208" s="88"/>
      <c r="G208" s="88"/>
      <c r="H208" s="88"/>
      <c r="I208" s="89"/>
      <c r="J208" s="89"/>
      <c r="K208" s="89"/>
      <c r="L208" s="89"/>
      <c r="M208" s="89"/>
      <c r="N208" s="89"/>
      <c r="O208" s="89"/>
      <c r="P208" s="89"/>
      <c r="Q208" s="89"/>
      <c r="R208" s="89"/>
      <c r="S208" s="89"/>
    </row>
    <row r="209" spans="1:19" ht="12.75" customHeight="1" x14ac:dyDescent="0.2">
      <c r="A209" s="88"/>
      <c r="B209" s="88"/>
      <c r="C209" s="88"/>
      <c r="D209" s="88"/>
      <c r="E209" s="88"/>
      <c r="F209" s="88"/>
      <c r="G209" s="88"/>
      <c r="H209" s="88"/>
      <c r="I209" s="89"/>
      <c r="J209" s="89"/>
      <c r="K209" s="89"/>
      <c r="L209" s="89"/>
      <c r="M209" s="89"/>
      <c r="N209" s="89"/>
      <c r="O209" s="89"/>
      <c r="P209" s="89"/>
      <c r="Q209" s="89"/>
      <c r="R209" s="89"/>
      <c r="S209" s="89"/>
    </row>
    <row r="210" spans="1:19" ht="12.75" customHeight="1" x14ac:dyDescent="0.2">
      <c r="A210" s="88"/>
      <c r="B210" s="88"/>
      <c r="C210" s="88"/>
      <c r="D210" s="88"/>
      <c r="E210" s="88"/>
      <c r="F210" s="88"/>
      <c r="G210" s="88"/>
      <c r="H210" s="88"/>
      <c r="I210" s="89"/>
      <c r="J210" s="89"/>
      <c r="K210" s="89"/>
      <c r="L210" s="89"/>
      <c r="M210" s="89"/>
      <c r="N210" s="89"/>
      <c r="O210" s="89"/>
      <c r="P210" s="89"/>
      <c r="Q210" s="89"/>
      <c r="R210" s="89"/>
      <c r="S210" s="89"/>
    </row>
    <row r="211" spans="1:19" ht="12.75" customHeight="1" x14ac:dyDescent="0.2">
      <c r="A211" s="88"/>
      <c r="B211" s="88"/>
      <c r="C211" s="88"/>
      <c r="D211" s="88"/>
      <c r="E211" s="88"/>
      <c r="F211" s="88"/>
      <c r="G211" s="88"/>
      <c r="H211" s="88"/>
      <c r="I211" s="89"/>
      <c r="J211" s="89"/>
      <c r="K211" s="89"/>
      <c r="L211" s="89"/>
      <c r="M211" s="89"/>
      <c r="N211" s="89"/>
      <c r="O211" s="89"/>
      <c r="P211" s="89"/>
      <c r="Q211" s="89"/>
      <c r="R211" s="89"/>
      <c r="S211" s="89"/>
    </row>
    <row r="212" spans="1:19" ht="12.75" customHeight="1" x14ac:dyDescent="0.2">
      <c r="A212" s="88"/>
      <c r="B212" s="88"/>
      <c r="C212" s="88"/>
      <c r="D212" s="88"/>
      <c r="E212" s="88"/>
      <c r="F212" s="88"/>
      <c r="G212" s="88"/>
      <c r="H212" s="88"/>
      <c r="I212" s="89"/>
      <c r="J212" s="89"/>
      <c r="K212" s="89"/>
      <c r="L212" s="89"/>
      <c r="M212" s="89"/>
      <c r="N212" s="89"/>
      <c r="O212" s="89"/>
      <c r="P212" s="89"/>
      <c r="Q212" s="89"/>
      <c r="R212" s="89"/>
      <c r="S212" s="89"/>
    </row>
    <row r="213" spans="1:19" ht="12.75" customHeight="1" x14ac:dyDescent="0.2">
      <c r="A213" s="88"/>
      <c r="B213" s="88"/>
      <c r="C213" s="88"/>
      <c r="D213" s="88"/>
      <c r="E213" s="88"/>
      <c r="F213" s="88"/>
      <c r="G213" s="88"/>
      <c r="H213" s="88"/>
      <c r="I213" s="89"/>
      <c r="J213" s="89"/>
      <c r="K213" s="89"/>
      <c r="L213" s="89"/>
      <c r="M213" s="89"/>
      <c r="N213" s="89"/>
      <c r="O213" s="89"/>
      <c r="P213" s="89"/>
      <c r="Q213" s="89"/>
      <c r="R213" s="89"/>
      <c r="S213" s="89"/>
    </row>
    <row r="214" spans="1:19" ht="12.75" customHeight="1" x14ac:dyDescent="0.2">
      <c r="A214" s="88"/>
      <c r="B214" s="88"/>
      <c r="C214" s="88"/>
      <c r="D214" s="88"/>
      <c r="E214" s="88"/>
      <c r="F214" s="88"/>
      <c r="G214" s="88"/>
      <c r="H214" s="88"/>
      <c r="I214" s="89"/>
      <c r="J214" s="89"/>
      <c r="K214" s="89"/>
      <c r="L214" s="89"/>
      <c r="M214" s="89"/>
      <c r="N214" s="89"/>
      <c r="O214" s="89"/>
      <c r="P214" s="89"/>
      <c r="Q214" s="89"/>
      <c r="R214" s="89"/>
      <c r="S214" s="89"/>
    </row>
    <row r="215" spans="1:19" ht="12.75" customHeight="1" x14ac:dyDescent="0.2">
      <c r="A215" s="88"/>
      <c r="B215" s="88"/>
      <c r="C215" s="88"/>
      <c r="D215" s="88"/>
      <c r="E215" s="88"/>
      <c r="F215" s="88"/>
      <c r="G215" s="88"/>
      <c r="H215" s="88"/>
      <c r="I215" s="89"/>
      <c r="J215" s="89"/>
      <c r="K215" s="89"/>
      <c r="L215" s="89"/>
      <c r="M215" s="89"/>
      <c r="N215" s="89"/>
      <c r="O215" s="89"/>
      <c r="P215" s="89"/>
      <c r="Q215" s="89"/>
      <c r="R215" s="89"/>
      <c r="S215" s="89"/>
    </row>
    <row r="216" spans="1:19" ht="12.75" customHeight="1" x14ac:dyDescent="0.2">
      <c r="A216" s="88"/>
      <c r="B216" s="88"/>
      <c r="C216" s="88"/>
      <c r="D216" s="88"/>
      <c r="E216" s="88"/>
      <c r="F216" s="88"/>
      <c r="G216" s="88"/>
      <c r="H216" s="88"/>
      <c r="I216" s="89"/>
      <c r="J216" s="89"/>
      <c r="K216" s="89"/>
      <c r="L216" s="89"/>
      <c r="M216" s="89"/>
      <c r="N216" s="89"/>
      <c r="O216" s="89"/>
      <c r="P216" s="89"/>
      <c r="Q216" s="89"/>
      <c r="R216" s="89"/>
      <c r="S216" s="89"/>
    </row>
    <row r="217" spans="1:19" ht="12.75" customHeight="1" x14ac:dyDescent="0.2">
      <c r="A217" s="88"/>
      <c r="B217" s="88"/>
      <c r="C217" s="88"/>
      <c r="D217" s="88"/>
      <c r="E217" s="88"/>
      <c r="F217" s="88"/>
      <c r="G217" s="88"/>
      <c r="H217" s="88"/>
      <c r="I217" s="89"/>
      <c r="J217" s="89"/>
      <c r="K217" s="89"/>
      <c r="L217" s="89"/>
      <c r="M217" s="89"/>
      <c r="N217" s="89"/>
      <c r="O217" s="89"/>
      <c r="P217" s="89"/>
      <c r="Q217" s="89"/>
      <c r="R217" s="89"/>
      <c r="S217" s="89"/>
    </row>
    <row r="218" spans="1:19" ht="12.75" customHeight="1" x14ac:dyDescent="0.2">
      <c r="A218" s="88"/>
      <c r="B218" s="88"/>
      <c r="C218" s="88"/>
      <c r="D218" s="88"/>
      <c r="E218" s="88"/>
      <c r="F218" s="88"/>
      <c r="G218" s="88"/>
      <c r="H218" s="88"/>
      <c r="I218" s="89"/>
      <c r="J218" s="89"/>
      <c r="K218" s="89"/>
      <c r="L218" s="89"/>
      <c r="M218" s="89"/>
      <c r="N218" s="89"/>
      <c r="O218" s="89"/>
      <c r="P218" s="89"/>
      <c r="Q218" s="89"/>
      <c r="R218" s="89"/>
      <c r="S218" s="89"/>
    </row>
    <row r="219" spans="1:19" ht="12.75" customHeight="1" x14ac:dyDescent="0.2">
      <c r="A219" s="88"/>
      <c r="B219" s="88"/>
      <c r="C219" s="88"/>
      <c r="D219" s="88"/>
      <c r="E219" s="88"/>
      <c r="F219" s="88"/>
      <c r="G219" s="88"/>
      <c r="H219" s="88"/>
      <c r="I219" s="89"/>
      <c r="J219" s="89"/>
      <c r="K219" s="89"/>
      <c r="L219" s="89"/>
      <c r="M219" s="89"/>
      <c r="N219" s="89"/>
      <c r="O219" s="89"/>
      <c r="P219" s="89"/>
      <c r="Q219" s="89"/>
      <c r="R219" s="89"/>
      <c r="S219" s="89"/>
    </row>
    <row r="220" spans="1:19" ht="12.75" customHeight="1" x14ac:dyDescent="0.2">
      <c r="A220" s="88"/>
      <c r="B220" s="88"/>
      <c r="C220" s="88"/>
      <c r="D220" s="88"/>
      <c r="E220" s="88"/>
      <c r="F220" s="88"/>
      <c r="G220" s="88"/>
      <c r="H220" s="88"/>
      <c r="I220" s="89"/>
      <c r="J220" s="89"/>
      <c r="K220" s="89"/>
      <c r="L220" s="89"/>
      <c r="M220" s="89"/>
      <c r="N220" s="89"/>
      <c r="O220" s="89"/>
      <c r="P220" s="89"/>
      <c r="Q220" s="89"/>
      <c r="R220" s="89"/>
      <c r="S220" s="89"/>
    </row>
    <row r="221" spans="1:19" ht="12.75" customHeight="1" x14ac:dyDescent="0.2">
      <c r="A221" s="88"/>
      <c r="B221" s="88"/>
      <c r="C221" s="88"/>
      <c r="D221" s="88"/>
      <c r="E221" s="88"/>
      <c r="F221" s="88"/>
      <c r="G221" s="88"/>
      <c r="H221" s="88"/>
      <c r="I221" s="89"/>
      <c r="J221" s="89"/>
      <c r="K221" s="89"/>
      <c r="L221" s="89"/>
      <c r="M221" s="89"/>
      <c r="N221" s="89"/>
      <c r="O221" s="89"/>
      <c r="P221" s="89"/>
      <c r="Q221" s="89"/>
      <c r="R221" s="89"/>
      <c r="S221" s="89"/>
    </row>
    <row r="222" spans="1:19" ht="12.75" customHeight="1" x14ac:dyDescent="0.2">
      <c r="A222" s="88"/>
      <c r="B222" s="88"/>
      <c r="C222" s="88"/>
      <c r="D222" s="88"/>
      <c r="E222" s="88"/>
      <c r="F222" s="88"/>
      <c r="G222" s="88"/>
      <c r="H222" s="88"/>
      <c r="I222" s="89"/>
      <c r="J222" s="89"/>
      <c r="K222" s="89"/>
      <c r="L222" s="89"/>
      <c r="M222" s="89"/>
      <c r="N222" s="89"/>
      <c r="O222" s="89"/>
      <c r="P222" s="89"/>
      <c r="Q222" s="89"/>
      <c r="R222" s="89"/>
      <c r="S222" s="89"/>
    </row>
    <row r="223" spans="1:19" ht="12.75" customHeight="1" x14ac:dyDescent="0.2">
      <c r="A223" s="88"/>
      <c r="B223" s="88"/>
      <c r="C223" s="88"/>
      <c r="D223" s="88"/>
      <c r="E223" s="88"/>
      <c r="F223" s="88"/>
      <c r="G223" s="88"/>
      <c r="H223" s="88"/>
      <c r="I223" s="89"/>
      <c r="J223" s="89"/>
      <c r="K223" s="89"/>
      <c r="L223" s="89"/>
      <c r="M223" s="89"/>
      <c r="N223" s="89"/>
      <c r="O223" s="89"/>
      <c r="P223" s="89"/>
      <c r="Q223" s="89"/>
      <c r="R223" s="89"/>
      <c r="S223" s="89"/>
    </row>
    <row r="224" spans="1:19" ht="12.75" customHeight="1" x14ac:dyDescent="0.2">
      <c r="A224" s="88"/>
      <c r="B224" s="88"/>
      <c r="C224" s="88"/>
      <c r="D224" s="88"/>
      <c r="E224" s="88"/>
      <c r="F224" s="88"/>
      <c r="G224" s="88"/>
      <c r="H224" s="88"/>
      <c r="I224" s="89"/>
      <c r="J224" s="89"/>
      <c r="K224" s="89"/>
      <c r="L224" s="89"/>
      <c r="M224" s="89"/>
      <c r="N224" s="89"/>
      <c r="O224" s="89"/>
      <c r="P224" s="89"/>
      <c r="Q224" s="89"/>
      <c r="R224" s="89"/>
      <c r="S224" s="89"/>
    </row>
    <row r="225" spans="1:19" ht="12.75" customHeight="1" x14ac:dyDescent="0.2">
      <c r="A225" s="88"/>
      <c r="B225" s="88"/>
      <c r="C225" s="88"/>
      <c r="D225" s="88"/>
      <c r="E225" s="88"/>
      <c r="F225" s="88"/>
      <c r="G225" s="88"/>
      <c r="H225" s="88"/>
      <c r="I225" s="89"/>
      <c r="J225" s="89"/>
      <c r="K225" s="89"/>
      <c r="L225" s="89"/>
      <c r="M225" s="89"/>
      <c r="N225" s="89"/>
      <c r="O225" s="89"/>
      <c r="P225" s="89"/>
      <c r="Q225" s="89"/>
      <c r="R225" s="89"/>
      <c r="S225" s="89"/>
    </row>
    <row r="226" spans="1:19" ht="12.75" customHeight="1" x14ac:dyDescent="0.2">
      <c r="A226" s="88"/>
      <c r="B226" s="88"/>
      <c r="C226" s="88"/>
      <c r="D226" s="88"/>
      <c r="E226" s="88"/>
      <c r="F226" s="88"/>
      <c r="G226" s="88"/>
      <c r="H226" s="88"/>
      <c r="I226" s="89"/>
      <c r="J226" s="89"/>
      <c r="K226" s="89"/>
      <c r="L226" s="89"/>
      <c r="M226" s="89"/>
      <c r="N226" s="89"/>
      <c r="O226" s="89"/>
      <c r="P226" s="89"/>
      <c r="Q226" s="89"/>
      <c r="R226" s="89"/>
      <c r="S226" s="89"/>
    </row>
    <row r="227" spans="1:19" ht="12.75" customHeight="1" x14ac:dyDescent="0.2">
      <c r="A227" s="88"/>
      <c r="B227" s="88"/>
      <c r="C227" s="88"/>
      <c r="D227" s="88"/>
      <c r="E227" s="88"/>
      <c r="F227" s="88"/>
      <c r="G227" s="88"/>
      <c r="H227" s="88"/>
      <c r="I227" s="89"/>
      <c r="J227" s="89"/>
      <c r="K227" s="89"/>
      <c r="L227" s="89"/>
      <c r="M227" s="89"/>
      <c r="N227" s="89"/>
      <c r="O227" s="89"/>
      <c r="P227" s="89"/>
      <c r="Q227" s="89"/>
      <c r="R227" s="89"/>
      <c r="S227" s="89"/>
    </row>
    <row r="228" spans="1:19" ht="12.75" customHeight="1" x14ac:dyDescent="0.2">
      <c r="A228" s="88"/>
      <c r="B228" s="88"/>
      <c r="C228" s="88"/>
      <c r="D228" s="88"/>
      <c r="E228" s="88"/>
      <c r="F228" s="88"/>
      <c r="G228" s="88"/>
      <c r="H228" s="88"/>
      <c r="I228" s="89"/>
      <c r="J228" s="89"/>
      <c r="K228" s="89"/>
      <c r="L228" s="89"/>
      <c r="M228" s="89"/>
      <c r="N228" s="89"/>
      <c r="O228" s="89"/>
      <c r="P228" s="89"/>
      <c r="Q228" s="89"/>
      <c r="R228" s="89"/>
      <c r="S228" s="89"/>
    </row>
    <row r="229" spans="1:19" ht="12.75" customHeight="1" x14ac:dyDescent="0.2">
      <c r="A229" s="88"/>
      <c r="B229" s="88"/>
      <c r="C229" s="88"/>
      <c r="D229" s="88"/>
      <c r="E229" s="88"/>
      <c r="F229" s="88"/>
      <c r="G229" s="88"/>
      <c r="H229" s="88"/>
      <c r="I229" s="89"/>
      <c r="J229" s="89"/>
      <c r="K229" s="89"/>
      <c r="L229" s="89"/>
      <c r="M229" s="89"/>
      <c r="N229" s="89"/>
      <c r="O229" s="89"/>
      <c r="P229" s="89"/>
      <c r="Q229" s="89"/>
      <c r="R229" s="89"/>
      <c r="S229" s="89"/>
    </row>
    <row r="230" spans="1:19" ht="12.75" customHeight="1" x14ac:dyDescent="0.2">
      <c r="A230" s="88"/>
      <c r="B230" s="88"/>
      <c r="C230" s="88"/>
      <c r="D230" s="88"/>
      <c r="E230" s="88"/>
      <c r="F230" s="88"/>
      <c r="G230" s="88"/>
      <c r="H230" s="88"/>
      <c r="I230" s="89"/>
      <c r="J230" s="89"/>
      <c r="K230" s="89"/>
      <c r="L230" s="89"/>
      <c r="M230" s="89"/>
      <c r="N230" s="89"/>
      <c r="O230" s="89"/>
      <c r="P230" s="89"/>
      <c r="Q230" s="89"/>
      <c r="R230" s="89"/>
      <c r="S230" s="89"/>
    </row>
    <row r="231" spans="1:19" ht="12.75" customHeight="1" x14ac:dyDescent="0.2">
      <c r="A231" s="88"/>
      <c r="B231" s="88"/>
      <c r="C231" s="88"/>
      <c r="D231" s="88"/>
      <c r="E231" s="88"/>
      <c r="F231" s="88"/>
      <c r="G231" s="88"/>
      <c r="H231" s="88"/>
      <c r="I231" s="89"/>
      <c r="J231" s="89"/>
      <c r="K231" s="89"/>
      <c r="L231" s="89"/>
      <c r="M231" s="89"/>
      <c r="N231" s="89"/>
      <c r="O231" s="89"/>
      <c r="P231" s="89"/>
      <c r="Q231" s="89"/>
      <c r="R231" s="89"/>
      <c r="S231" s="89"/>
    </row>
    <row r="232" spans="1:19" ht="12.75" customHeight="1" x14ac:dyDescent="0.2">
      <c r="A232" s="88"/>
      <c r="B232" s="88"/>
      <c r="C232" s="88"/>
      <c r="D232" s="88"/>
      <c r="E232" s="88"/>
      <c r="F232" s="88"/>
      <c r="G232" s="88"/>
      <c r="H232" s="88"/>
      <c r="I232" s="89"/>
      <c r="J232" s="89"/>
      <c r="K232" s="89"/>
      <c r="L232" s="89"/>
      <c r="M232" s="89"/>
      <c r="N232" s="89"/>
      <c r="O232" s="89"/>
      <c r="P232" s="89"/>
      <c r="Q232" s="89"/>
      <c r="R232" s="89"/>
      <c r="S232" s="89"/>
    </row>
    <row r="233" spans="1:19" ht="12.75" customHeight="1" x14ac:dyDescent="0.2">
      <c r="A233" s="88"/>
      <c r="B233" s="88"/>
      <c r="C233" s="88"/>
      <c r="D233" s="88"/>
      <c r="E233" s="88"/>
      <c r="F233" s="88"/>
      <c r="G233" s="88"/>
      <c r="H233" s="88"/>
      <c r="I233" s="89"/>
      <c r="J233" s="89"/>
      <c r="K233" s="89"/>
      <c r="L233" s="89"/>
      <c r="M233" s="89"/>
      <c r="N233" s="89"/>
      <c r="O233" s="89"/>
      <c r="P233" s="89"/>
      <c r="Q233" s="89"/>
      <c r="R233" s="89"/>
      <c r="S233" s="89"/>
    </row>
    <row r="234" spans="1:19" ht="12.75" customHeight="1" x14ac:dyDescent="0.2">
      <c r="A234" s="88"/>
      <c r="B234" s="88"/>
      <c r="C234" s="88"/>
      <c r="D234" s="88"/>
      <c r="E234" s="88"/>
      <c r="F234" s="88"/>
      <c r="G234" s="88"/>
      <c r="H234" s="88"/>
      <c r="I234" s="89"/>
      <c r="J234" s="89"/>
      <c r="K234" s="89"/>
      <c r="L234" s="89"/>
      <c r="M234" s="89"/>
      <c r="N234" s="89"/>
      <c r="O234" s="89"/>
      <c r="P234" s="89"/>
      <c r="Q234" s="89"/>
      <c r="R234" s="89"/>
      <c r="S234" s="89"/>
    </row>
    <row r="235" spans="1:19" ht="12.75" customHeight="1" x14ac:dyDescent="0.2">
      <c r="A235" s="88"/>
      <c r="B235" s="88"/>
      <c r="C235" s="88"/>
      <c r="D235" s="88"/>
      <c r="E235" s="88"/>
      <c r="F235" s="88"/>
      <c r="G235" s="88"/>
      <c r="H235" s="88"/>
      <c r="I235" s="89"/>
      <c r="J235" s="89"/>
      <c r="K235" s="89"/>
      <c r="L235" s="89"/>
      <c r="M235" s="89"/>
      <c r="N235" s="89"/>
      <c r="O235" s="89"/>
      <c r="P235" s="89"/>
      <c r="Q235" s="89"/>
      <c r="R235" s="89"/>
      <c r="S235" s="89"/>
    </row>
    <row r="236" spans="1:19" ht="12.75" customHeight="1" x14ac:dyDescent="0.2">
      <c r="A236" s="88"/>
      <c r="B236" s="88"/>
      <c r="C236" s="88"/>
      <c r="D236" s="88"/>
      <c r="E236" s="88"/>
      <c r="F236" s="88"/>
      <c r="G236" s="88"/>
      <c r="H236" s="88"/>
      <c r="I236" s="89"/>
      <c r="J236" s="89"/>
      <c r="K236" s="89"/>
      <c r="L236" s="89"/>
      <c r="M236" s="89"/>
      <c r="N236" s="89"/>
      <c r="O236" s="89"/>
      <c r="P236" s="89"/>
      <c r="Q236" s="89"/>
      <c r="R236" s="89"/>
      <c r="S236" s="89"/>
    </row>
    <row r="237" spans="1:19" ht="12.75" customHeight="1" x14ac:dyDescent="0.2">
      <c r="A237" s="88"/>
      <c r="B237" s="88"/>
      <c r="C237" s="88"/>
      <c r="D237" s="88"/>
      <c r="E237" s="88"/>
      <c r="F237" s="88"/>
      <c r="G237" s="88"/>
      <c r="H237" s="88"/>
      <c r="I237" s="89"/>
      <c r="J237" s="89"/>
      <c r="K237" s="89"/>
      <c r="L237" s="89"/>
      <c r="M237" s="89"/>
      <c r="N237" s="89"/>
      <c r="O237" s="89"/>
      <c r="P237" s="89"/>
      <c r="Q237" s="89"/>
      <c r="R237" s="89"/>
      <c r="S237" s="89"/>
    </row>
    <row r="238" spans="1:19" ht="12.75" customHeight="1" x14ac:dyDescent="0.2">
      <c r="A238" s="88"/>
      <c r="B238" s="88"/>
      <c r="C238" s="88"/>
      <c r="D238" s="88"/>
      <c r="E238" s="88"/>
      <c r="F238" s="88"/>
      <c r="G238" s="88"/>
      <c r="H238" s="88"/>
      <c r="I238" s="89"/>
      <c r="J238" s="89"/>
      <c r="K238" s="89"/>
      <c r="L238" s="89"/>
      <c r="M238" s="89"/>
      <c r="N238" s="89"/>
      <c r="O238" s="89"/>
      <c r="P238" s="89"/>
      <c r="Q238" s="89"/>
      <c r="R238" s="89"/>
      <c r="S238" s="89"/>
    </row>
    <row r="239" spans="1:19" ht="12.75" customHeight="1" x14ac:dyDescent="0.2">
      <c r="A239" s="88"/>
      <c r="B239" s="88"/>
      <c r="C239" s="88"/>
      <c r="D239" s="88"/>
      <c r="E239" s="88"/>
      <c r="F239" s="88"/>
      <c r="G239" s="88"/>
      <c r="H239" s="88"/>
      <c r="I239" s="89"/>
      <c r="J239" s="89"/>
      <c r="K239" s="89"/>
      <c r="L239" s="89"/>
      <c r="M239" s="89"/>
      <c r="N239" s="89"/>
      <c r="O239" s="89"/>
      <c r="P239" s="89"/>
      <c r="Q239" s="89"/>
      <c r="R239" s="89"/>
      <c r="S239" s="89"/>
    </row>
    <row r="240" spans="1:19" ht="12.75" customHeight="1" x14ac:dyDescent="0.2">
      <c r="A240" s="88"/>
      <c r="B240" s="88"/>
      <c r="C240" s="88"/>
      <c r="D240" s="88"/>
      <c r="E240" s="88"/>
      <c r="F240" s="88"/>
      <c r="G240" s="88"/>
      <c r="H240" s="88"/>
      <c r="I240" s="89"/>
      <c r="J240" s="89"/>
      <c r="K240" s="89"/>
      <c r="L240" s="89"/>
      <c r="M240" s="89"/>
      <c r="N240" s="89"/>
      <c r="O240" s="89"/>
      <c r="P240" s="89"/>
      <c r="Q240" s="89"/>
      <c r="R240" s="89"/>
      <c r="S240" s="89"/>
    </row>
    <row r="241" spans="1:19" ht="12.75" customHeight="1" x14ac:dyDescent="0.2">
      <c r="A241" s="88"/>
      <c r="B241" s="88"/>
      <c r="C241" s="88"/>
      <c r="D241" s="88"/>
      <c r="E241" s="88"/>
      <c r="F241" s="88"/>
      <c r="G241" s="88"/>
      <c r="H241" s="88"/>
      <c r="I241" s="89"/>
      <c r="J241" s="89"/>
      <c r="K241" s="89"/>
      <c r="L241" s="89"/>
      <c r="M241" s="89"/>
      <c r="N241" s="89"/>
      <c r="O241" s="89"/>
      <c r="P241" s="89"/>
      <c r="Q241" s="89"/>
      <c r="R241" s="89"/>
      <c r="S241" s="89"/>
    </row>
    <row r="242" spans="1:19" ht="12.75" customHeight="1" x14ac:dyDescent="0.2">
      <c r="A242" s="88"/>
      <c r="B242" s="88"/>
      <c r="C242" s="88"/>
      <c r="D242" s="88"/>
      <c r="E242" s="88"/>
      <c r="F242" s="88"/>
      <c r="G242" s="88"/>
      <c r="H242" s="88"/>
      <c r="I242" s="89"/>
      <c r="J242" s="89"/>
      <c r="K242" s="89"/>
      <c r="L242" s="89"/>
      <c r="M242" s="89"/>
      <c r="N242" s="89"/>
      <c r="O242" s="89"/>
      <c r="P242" s="89"/>
      <c r="Q242" s="89"/>
      <c r="R242" s="89"/>
      <c r="S242" s="89"/>
    </row>
    <row r="243" spans="1:19" ht="12.75" customHeight="1" x14ac:dyDescent="0.2">
      <c r="A243" s="88"/>
      <c r="B243" s="88"/>
      <c r="C243" s="88"/>
      <c r="D243" s="88"/>
      <c r="E243" s="88"/>
      <c r="F243" s="88"/>
      <c r="G243" s="88"/>
      <c r="H243" s="88"/>
      <c r="I243" s="89"/>
      <c r="J243" s="89"/>
      <c r="K243" s="89"/>
      <c r="L243" s="89"/>
      <c r="M243" s="89"/>
      <c r="N243" s="89"/>
      <c r="O243" s="89"/>
      <c r="P243" s="89"/>
      <c r="Q243" s="89"/>
      <c r="R243" s="89"/>
      <c r="S243" s="89"/>
    </row>
    <row r="244" spans="1:19" ht="12.75" customHeight="1" x14ac:dyDescent="0.2">
      <c r="A244" s="88"/>
      <c r="B244" s="88"/>
      <c r="C244" s="88"/>
      <c r="D244" s="88"/>
      <c r="E244" s="88"/>
      <c r="F244" s="88"/>
      <c r="G244" s="88"/>
      <c r="H244" s="88"/>
      <c r="I244" s="89"/>
      <c r="J244" s="89"/>
      <c r="K244" s="89"/>
      <c r="L244" s="89"/>
      <c r="M244" s="89"/>
      <c r="N244" s="89"/>
      <c r="O244" s="89"/>
      <c r="P244" s="89"/>
      <c r="Q244" s="89"/>
      <c r="R244" s="89"/>
      <c r="S244" s="89"/>
    </row>
    <row r="245" spans="1:19" ht="12.75" customHeight="1" x14ac:dyDescent="0.2">
      <c r="A245" s="88"/>
      <c r="B245" s="88"/>
      <c r="C245" s="88"/>
      <c r="D245" s="88"/>
      <c r="E245" s="88"/>
      <c r="F245" s="88"/>
      <c r="G245" s="88"/>
      <c r="H245" s="88"/>
      <c r="I245" s="89"/>
      <c r="J245" s="89"/>
      <c r="K245" s="89"/>
      <c r="L245" s="89"/>
      <c r="M245" s="89"/>
      <c r="N245" s="89"/>
      <c r="O245" s="89"/>
      <c r="P245" s="89"/>
      <c r="Q245" s="89"/>
      <c r="R245" s="89"/>
      <c r="S245" s="89"/>
    </row>
    <row r="246" spans="1:19" ht="12.75" customHeight="1" x14ac:dyDescent="0.2">
      <c r="A246" s="88"/>
      <c r="B246" s="88"/>
      <c r="C246" s="88"/>
      <c r="D246" s="88"/>
      <c r="E246" s="88"/>
      <c r="F246" s="88"/>
      <c r="G246" s="88"/>
      <c r="H246" s="88"/>
      <c r="I246" s="89"/>
      <c r="J246" s="89"/>
      <c r="K246" s="89"/>
      <c r="L246" s="89"/>
      <c r="M246" s="89"/>
      <c r="N246" s="89"/>
      <c r="O246" s="89"/>
      <c r="P246" s="89"/>
      <c r="Q246" s="89"/>
      <c r="R246" s="89"/>
      <c r="S246" s="89"/>
    </row>
    <row r="247" spans="1:19" ht="12.75" customHeight="1" x14ac:dyDescent="0.2">
      <c r="A247" s="88"/>
      <c r="B247" s="88"/>
      <c r="C247" s="88"/>
      <c r="D247" s="88"/>
      <c r="E247" s="88"/>
      <c r="F247" s="88"/>
      <c r="G247" s="88"/>
      <c r="H247" s="88"/>
      <c r="I247" s="89"/>
      <c r="J247" s="89"/>
      <c r="K247" s="89"/>
      <c r="L247" s="89"/>
      <c r="M247" s="89"/>
      <c r="N247" s="89"/>
      <c r="O247" s="89"/>
      <c r="P247" s="89"/>
      <c r="Q247" s="89"/>
      <c r="R247" s="89"/>
      <c r="S247" s="89"/>
    </row>
    <row r="248" spans="1:19" ht="12.75" customHeight="1" x14ac:dyDescent="0.2">
      <c r="A248" s="88"/>
      <c r="B248" s="88"/>
      <c r="C248" s="88"/>
      <c r="D248" s="88"/>
      <c r="E248" s="88"/>
      <c r="F248" s="88"/>
      <c r="G248" s="88"/>
      <c r="H248" s="88"/>
      <c r="I248" s="89"/>
      <c r="J248" s="89"/>
      <c r="K248" s="89"/>
      <c r="L248" s="89"/>
      <c r="M248" s="89"/>
      <c r="N248" s="89"/>
      <c r="O248" s="89"/>
      <c r="P248" s="89"/>
      <c r="Q248" s="89"/>
      <c r="R248" s="89"/>
      <c r="S248" s="89"/>
    </row>
    <row r="249" spans="1:19" ht="12.75" customHeight="1" x14ac:dyDescent="0.2">
      <c r="A249" s="88"/>
      <c r="B249" s="88"/>
      <c r="C249" s="88"/>
      <c r="D249" s="88"/>
      <c r="E249" s="88"/>
      <c r="F249" s="88"/>
      <c r="G249" s="88"/>
      <c r="H249" s="88"/>
      <c r="I249" s="89"/>
      <c r="J249" s="89"/>
      <c r="K249" s="89"/>
      <c r="L249" s="89"/>
      <c r="M249" s="89"/>
      <c r="N249" s="89"/>
      <c r="O249" s="89"/>
      <c r="P249" s="89"/>
      <c r="Q249" s="89"/>
      <c r="R249" s="89"/>
      <c r="S249" s="89"/>
    </row>
    <row r="250" spans="1:19" ht="12.75" customHeight="1" x14ac:dyDescent="0.2">
      <c r="A250" s="88"/>
      <c r="B250" s="88"/>
      <c r="C250" s="88"/>
      <c r="D250" s="88"/>
      <c r="E250" s="88"/>
      <c r="F250" s="88"/>
      <c r="G250" s="88"/>
      <c r="H250" s="88"/>
      <c r="I250" s="89"/>
      <c r="J250" s="89"/>
      <c r="K250" s="89"/>
      <c r="L250" s="89"/>
      <c r="M250" s="89"/>
      <c r="N250" s="89"/>
      <c r="O250" s="89"/>
      <c r="P250" s="89"/>
      <c r="Q250" s="89"/>
      <c r="R250" s="89"/>
      <c r="S250" s="89"/>
    </row>
    <row r="251" spans="1:19" ht="12.75" customHeight="1" x14ac:dyDescent="0.2">
      <c r="A251" s="88"/>
      <c r="B251" s="88"/>
      <c r="C251" s="88"/>
      <c r="D251" s="88"/>
      <c r="E251" s="88"/>
      <c r="F251" s="88"/>
      <c r="G251" s="88"/>
      <c r="H251" s="88"/>
      <c r="I251" s="89"/>
      <c r="J251" s="89"/>
      <c r="K251" s="89"/>
      <c r="L251" s="89"/>
      <c r="M251" s="89"/>
      <c r="N251" s="89"/>
      <c r="O251" s="89"/>
      <c r="P251" s="89"/>
      <c r="Q251" s="89"/>
      <c r="R251" s="89"/>
      <c r="S251" s="89"/>
    </row>
    <row r="252" spans="1:19" ht="12.75" customHeight="1" x14ac:dyDescent="0.2">
      <c r="A252" s="88"/>
      <c r="B252" s="88"/>
      <c r="C252" s="88"/>
      <c r="D252" s="88"/>
      <c r="E252" s="88"/>
      <c r="F252" s="88"/>
      <c r="G252" s="88"/>
      <c r="H252" s="88"/>
      <c r="I252" s="89"/>
      <c r="J252" s="89"/>
      <c r="K252" s="89"/>
      <c r="L252" s="89"/>
      <c r="M252" s="89"/>
      <c r="N252" s="89"/>
      <c r="O252" s="89"/>
      <c r="P252" s="89"/>
      <c r="Q252" s="89"/>
      <c r="R252" s="89"/>
      <c r="S252" s="89"/>
    </row>
    <row r="253" spans="1:19" ht="12.75" customHeight="1" x14ac:dyDescent="0.2">
      <c r="A253" s="88"/>
      <c r="B253" s="88"/>
      <c r="C253" s="88"/>
      <c r="D253" s="88"/>
      <c r="E253" s="88"/>
      <c r="F253" s="88"/>
      <c r="G253" s="88"/>
      <c r="H253" s="88"/>
      <c r="I253" s="89"/>
      <c r="J253" s="89"/>
      <c r="K253" s="89"/>
      <c r="L253" s="89"/>
      <c r="M253" s="89"/>
      <c r="N253" s="89"/>
      <c r="O253" s="89"/>
      <c r="P253" s="89"/>
      <c r="Q253" s="89"/>
      <c r="R253" s="89"/>
      <c r="S253" s="89"/>
    </row>
    <row r="254" spans="1:19" ht="12.75" customHeight="1" x14ac:dyDescent="0.2">
      <c r="A254" s="88"/>
      <c r="B254" s="88"/>
      <c r="C254" s="88"/>
      <c r="D254" s="88"/>
      <c r="E254" s="88"/>
      <c r="F254" s="88"/>
      <c r="G254" s="88"/>
      <c r="H254" s="88"/>
      <c r="I254" s="89"/>
      <c r="J254" s="89"/>
      <c r="K254" s="89"/>
      <c r="L254" s="89"/>
      <c r="M254" s="89"/>
      <c r="N254" s="89"/>
      <c r="O254" s="89"/>
      <c r="P254" s="89"/>
      <c r="Q254" s="89"/>
      <c r="R254" s="89"/>
      <c r="S254" s="89"/>
    </row>
    <row r="255" spans="1:19" ht="12.75" customHeight="1" x14ac:dyDescent="0.2">
      <c r="A255" s="88"/>
      <c r="B255" s="88"/>
      <c r="C255" s="88"/>
      <c r="D255" s="88"/>
      <c r="E255" s="88"/>
      <c r="F255" s="88"/>
      <c r="G255" s="88"/>
      <c r="H255" s="88"/>
      <c r="I255" s="89"/>
      <c r="J255" s="89"/>
      <c r="K255" s="89"/>
      <c r="L255" s="89"/>
      <c r="M255" s="89"/>
      <c r="N255" s="89"/>
      <c r="O255" s="89"/>
      <c r="P255" s="89"/>
      <c r="Q255" s="89"/>
      <c r="R255" s="89"/>
      <c r="S255" s="89"/>
    </row>
    <row r="256" spans="1:19" ht="12.75" customHeight="1" x14ac:dyDescent="0.2">
      <c r="A256" s="88"/>
      <c r="B256" s="88"/>
      <c r="C256" s="88"/>
      <c r="D256" s="88"/>
      <c r="E256" s="88"/>
      <c r="F256" s="88"/>
      <c r="G256" s="88"/>
      <c r="H256" s="88"/>
      <c r="I256" s="89"/>
      <c r="J256" s="89"/>
      <c r="K256" s="89"/>
      <c r="L256" s="89"/>
      <c r="M256" s="89"/>
      <c r="N256" s="89"/>
      <c r="O256" s="89"/>
      <c r="P256" s="89"/>
      <c r="Q256" s="89"/>
      <c r="R256" s="89"/>
      <c r="S256" s="89"/>
    </row>
    <row r="257" spans="1:19" ht="12.75" customHeight="1" x14ac:dyDescent="0.2">
      <c r="A257" s="88"/>
      <c r="B257" s="88"/>
      <c r="C257" s="88"/>
      <c r="D257" s="88"/>
      <c r="E257" s="88"/>
      <c r="F257" s="88"/>
      <c r="G257" s="88"/>
      <c r="H257" s="88"/>
      <c r="I257" s="89"/>
      <c r="J257" s="89"/>
      <c r="K257" s="89"/>
      <c r="L257" s="89"/>
      <c r="M257" s="89"/>
      <c r="N257" s="89"/>
      <c r="O257" s="89"/>
      <c r="P257" s="89"/>
      <c r="Q257" s="89"/>
      <c r="R257" s="89"/>
      <c r="S257" s="89"/>
    </row>
    <row r="258" spans="1:19" ht="12.75" customHeight="1" x14ac:dyDescent="0.2">
      <c r="A258" s="88"/>
      <c r="B258" s="88"/>
      <c r="C258" s="88"/>
      <c r="D258" s="88"/>
      <c r="E258" s="88"/>
      <c r="F258" s="88"/>
      <c r="G258" s="88"/>
      <c r="H258" s="88"/>
      <c r="I258" s="89"/>
      <c r="J258" s="89"/>
      <c r="K258" s="89"/>
      <c r="L258" s="89"/>
      <c r="M258" s="89"/>
      <c r="N258" s="89"/>
      <c r="O258" s="89"/>
      <c r="P258" s="89"/>
      <c r="Q258" s="89"/>
      <c r="R258" s="89"/>
      <c r="S258" s="89"/>
    </row>
    <row r="259" spans="1:19" ht="12.75" customHeight="1" x14ac:dyDescent="0.2">
      <c r="A259" s="88"/>
      <c r="B259" s="88"/>
      <c r="C259" s="88"/>
      <c r="D259" s="88"/>
      <c r="E259" s="88"/>
      <c r="F259" s="88"/>
      <c r="G259" s="88"/>
      <c r="H259" s="88"/>
      <c r="I259" s="89"/>
      <c r="J259" s="89"/>
      <c r="K259" s="89"/>
      <c r="L259" s="89"/>
      <c r="M259" s="89"/>
      <c r="N259" s="89"/>
      <c r="O259" s="89"/>
      <c r="P259" s="89"/>
      <c r="Q259" s="89"/>
      <c r="R259" s="89"/>
      <c r="S259" s="89"/>
    </row>
    <row r="260" spans="1:19" ht="12.75" customHeight="1" x14ac:dyDescent="0.2">
      <c r="A260" s="88"/>
      <c r="B260" s="88"/>
      <c r="C260" s="88"/>
      <c r="D260" s="88"/>
      <c r="E260" s="88"/>
      <c r="F260" s="88"/>
      <c r="G260" s="88"/>
      <c r="H260" s="88"/>
      <c r="I260" s="89"/>
      <c r="J260" s="89"/>
      <c r="K260" s="89"/>
      <c r="L260" s="89"/>
      <c r="M260" s="89"/>
      <c r="N260" s="89"/>
      <c r="O260" s="89"/>
      <c r="P260" s="89"/>
      <c r="Q260" s="89"/>
      <c r="R260" s="89"/>
      <c r="S260" s="89"/>
    </row>
    <row r="261" spans="1:19" ht="12.75" customHeight="1" x14ac:dyDescent="0.2">
      <c r="A261" s="88"/>
      <c r="B261" s="88"/>
      <c r="C261" s="88"/>
      <c r="D261" s="88"/>
      <c r="E261" s="88"/>
      <c r="F261" s="88"/>
      <c r="G261" s="88"/>
      <c r="H261" s="88"/>
      <c r="I261" s="89"/>
      <c r="J261" s="89"/>
      <c r="K261" s="89"/>
      <c r="L261" s="89"/>
      <c r="M261" s="89"/>
      <c r="N261" s="89"/>
      <c r="O261" s="89"/>
      <c r="P261" s="89"/>
      <c r="Q261" s="89"/>
      <c r="R261" s="89"/>
      <c r="S261" s="89"/>
    </row>
    <row r="262" spans="1:19" ht="12.75" customHeight="1" x14ac:dyDescent="0.2">
      <c r="A262" s="88"/>
      <c r="B262" s="88"/>
      <c r="C262" s="88"/>
      <c r="D262" s="88"/>
      <c r="E262" s="88"/>
      <c r="F262" s="88"/>
      <c r="G262" s="88"/>
      <c r="H262" s="88"/>
      <c r="I262" s="89"/>
      <c r="J262" s="89"/>
      <c r="K262" s="89"/>
      <c r="L262" s="89"/>
      <c r="M262" s="89"/>
      <c r="N262" s="89"/>
      <c r="O262" s="89"/>
      <c r="P262" s="89"/>
      <c r="Q262" s="89"/>
      <c r="R262" s="89"/>
      <c r="S262" s="89"/>
    </row>
    <row r="263" spans="1:19" ht="12.75" customHeight="1" x14ac:dyDescent="0.2">
      <c r="A263" s="88"/>
      <c r="B263" s="88"/>
      <c r="C263" s="88"/>
      <c r="D263" s="88"/>
      <c r="E263" s="88"/>
      <c r="F263" s="88"/>
      <c r="G263" s="88"/>
      <c r="H263" s="88"/>
      <c r="I263" s="89"/>
      <c r="J263" s="89"/>
      <c r="K263" s="89"/>
      <c r="L263" s="89"/>
      <c r="M263" s="89"/>
      <c r="N263" s="89"/>
      <c r="O263" s="89"/>
      <c r="P263" s="89"/>
      <c r="Q263" s="89"/>
      <c r="R263" s="89"/>
      <c r="S263" s="89"/>
    </row>
    <row r="264" spans="1:19" ht="12.75" customHeight="1" x14ac:dyDescent="0.2">
      <c r="A264" s="88"/>
      <c r="B264" s="88"/>
      <c r="C264" s="88"/>
      <c r="D264" s="88"/>
      <c r="E264" s="88"/>
      <c r="F264" s="88"/>
      <c r="G264" s="88"/>
      <c r="H264" s="88"/>
      <c r="I264" s="89"/>
      <c r="J264" s="89"/>
      <c r="K264" s="89"/>
      <c r="L264" s="89"/>
      <c r="M264" s="89"/>
      <c r="N264" s="89"/>
      <c r="O264" s="89"/>
      <c r="P264" s="89"/>
      <c r="Q264" s="89"/>
      <c r="R264" s="89"/>
      <c r="S264" s="89"/>
    </row>
    <row r="265" spans="1:19" ht="12.75" customHeight="1" x14ac:dyDescent="0.2">
      <c r="A265" s="88"/>
      <c r="B265" s="88"/>
      <c r="C265" s="88"/>
      <c r="D265" s="88"/>
      <c r="E265" s="88"/>
      <c r="F265" s="88"/>
      <c r="G265" s="88"/>
      <c r="H265" s="88"/>
      <c r="I265" s="89"/>
      <c r="J265" s="89"/>
      <c r="K265" s="89"/>
      <c r="L265" s="89"/>
      <c r="M265" s="89"/>
      <c r="N265" s="89"/>
      <c r="O265" s="89"/>
      <c r="P265" s="89"/>
      <c r="Q265" s="89"/>
      <c r="R265" s="89"/>
      <c r="S265" s="89"/>
    </row>
    <row r="266" spans="1:19" ht="12.75" customHeight="1" x14ac:dyDescent="0.2">
      <c r="A266" s="88"/>
      <c r="B266" s="88"/>
      <c r="C266" s="88"/>
      <c r="D266" s="88"/>
      <c r="E266" s="88"/>
      <c r="F266" s="88"/>
      <c r="G266" s="88"/>
      <c r="H266" s="88"/>
      <c r="I266" s="89"/>
      <c r="J266" s="89"/>
      <c r="K266" s="89"/>
      <c r="L266" s="89"/>
      <c r="M266" s="89"/>
      <c r="N266" s="89"/>
      <c r="O266" s="89"/>
      <c r="P266" s="89"/>
      <c r="Q266" s="89"/>
      <c r="R266" s="89"/>
      <c r="S266" s="89"/>
    </row>
    <row r="267" spans="1:19" ht="12.75" customHeight="1" x14ac:dyDescent="0.2">
      <c r="A267" s="88"/>
      <c r="B267" s="88"/>
      <c r="C267" s="88"/>
      <c r="D267" s="88"/>
      <c r="E267" s="88"/>
      <c r="F267" s="88"/>
      <c r="G267" s="88"/>
      <c r="H267" s="88"/>
      <c r="I267" s="89"/>
      <c r="J267" s="89"/>
      <c r="K267" s="89"/>
      <c r="L267" s="89"/>
      <c r="M267" s="89"/>
      <c r="N267" s="89"/>
      <c r="O267" s="89"/>
      <c r="P267" s="89"/>
      <c r="Q267" s="89"/>
      <c r="R267" s="89"/>
      <c r="S267" s="89"/>
    </row>
    <row r="268" spans="1:19" ht="12.75" customHeight="1" x14ac:dyDescent="0.2">
      <c r="A268" s="88"/>
      <c r="B268" s="88"/>
      <c r="C268" s="88"/>
      <c r="D268" s="88"/>
      <c r="E268" s="88"/>
      <c r="F268" s="88"/>
      <c r="G268" s="88"/>
      <c r="H268" s="88"/>
      <c r="I268" s="89"/>
      <c r="J268" s="89"/>
      <c r="K268" s="89"/>
      <c r="L268" s="89"/>
      <c r="M268" s="89"/>
      <c r="N268" s="89"/>
      <c r="O268" s="89"/>
      <c r="P268" s="89"/>
      <c r="Q268" s="89"/>
      <c r="R268" s="89"/>
      <c r="S268" s="89"/>
    </row>
    <row r="269" spans="1:19" ht="12.75" customHeight="1" x14ac:dyDescent="0.2">
      <c r="A269" s="88"/>
      <c r="B269" s="88"/>
      <c r="C269" s="88"/>
      <c r="D269" s="88"/>
      <c r="E269" s="88"/>
      <c r="F269" s="88"/>
      <c r="G269" s="88"/>
      <c r="H269" s="88"/>
      <c r="I269" s="89"/>
      <c r="J269" s="89"/>
      <c r="K269" s="89"/>
      <c r="L269" s="89"/>
      <c r="M269" s="89"/>
      <c r="N269" s="89"/>
      <c r="O269" s="89"/>
      <c r="P269" s="89"/>
      <c r="Q269" s="89"/>
      <c r="R269" s="89"/>
      <c r="S269" s="89"/>
    </row>
    <row r="270" spans="1:19" ht="12.75" customHeight="1" x14ac:dyDescent="0.2">
      <c r="A270" s="88"/>
      <c r="B270" s="88"/>
      <c r="C270" s="88"/>
      <c r="D270" s="88"/>
      <c r="E270" s="88"/>
      <c r="F270" s="88"/>
      <c r="G270" s="88"/>
      <c r="H270" s="88"/>
      <c r="I270" s="89"/>
      <c r="J270" s="89"/>
      <c r="K270" s="89"/>
      <c r="L270" s="89"/>
      <c r="M270" s="89"/>
      <c r="N270" s="89"/>
      <c r="O270" s="89"/>
      <c r="P270" s="89"/>
      <c r="Q270" s="89"/>
      <c r="R270" s="89"/>
      <c r="S270" s="89"/>
    </row>
    <row r="271" spans="1:19" ht="12.75" customHeight="1" x14ac:dyDescent="0.2">
      <c r="A271" s="88"/>
      <c r="B271" s="88"/>
      <c r="C271" s="88"/>
      <c r="D271" s="88"/>
      <c r="E271" s="88"/>
      <c r="F271" s="88"/>
      <c r="G271" s="88"/>
      <c r="H271" s="88"/>
      <c r="I271" s="89"/>
      <c r="J271" s="89"/>
      <c r="K271" s="89"/>
      <c r="L271" s="89"/>
      <c r="M271" s="89"/>
      <c r="N271" s="89"/>
      <c r="O271" s="89"/>
      <c r="P271" s="89"/>
      <c r="Q271" s="89"/>
      <c r="R271" s="89"/>
      <c r="S271" s="89"/>
    </row>
    <row r="272" spans="1:19" ht="12.75" customHeight="1" x14ac:dyDescent="0.2">
      <c r="A272" s="88"/>
      <c r="B272" s="88"/>
      <c r="C272" s="88"/>
      <c r="D272" s="88"/>
      <c r="E272" s="88"/>
      <c r="F272" s="88"/>
      <c r="G272" s="88"/>
      <c r="H272" s="88"/>
      <c r="I272" s="89"/>
      <c r="J272" s="89"/>
      <c r="K272" s="89"/>
      <c r="L272" s="89"/>
      <c r="M272" s="89"/>
      <c r="N272" s="89"/>
      <c r="O272" s="89"/>
      <c r="P272" s="89"/>
      <c r="Q272" s="89"/>
      <c r="R272" s="89"/>
      <c r="S272" s="89"/>
    </row>
    <row r="273" spans="1:19" ht="12.75" customHeight="1" x14ac:dyDescent="0.2">
      <c r="A273" s="88"/>
      <c r="B273" s="88"/>
      <c r="C273" s="88"/>
      <c r="D273" s="88"/>
      <c r="E273" s="88"/>
      <c r="F273" s="88"/>
      <c r="G273" s="88"/>
      <c r="H273" s="88"/>
      <c r="I273" s="89"/>
      <c r="J273" s="89"/>
      <c r="K273" s="89"/>
      <c r="L273" s="89"/>
      <c r="M273" s="89"/>
      <c r="N273" s="89"/>
      <c r="O273" s="89"/>
      <c r="P273" s="89"/>
      <c r="Q273" s="89"/>
      <c r="R273" s="89"/>
      <c r="S273" s="89"/>
    </row>
    <row r="274" spans="1:19" ht="12.75" customHeight="1" x14ac:dyDescent="0.2">
      <c r="A274" s="88"/>
      <c r="B274" s="88"/>
      <c r="C274" s="88"/>
      <c r="D274" s="88"/>
      <c r="E274" s="88"/>
      <c r="F274" s="88"/>
      <c r="G274" s="88"/>
      <c r="H274" s="88"/>
      <c r="I274" s="89"/>
      <c r="J274" s="89"/>
      <c r="K274" s="89"/>
      <c r="L274" s="89"/>
      <c r="M274" s="89"/>
      <c r="N274" s="89"/>
      <c r="O274" s="89"/>
      <c r="P274" s="89"/>
      <c r="Q274" s="89"/>
      <c r="R274" s="89"/>
      <c r="S274" s="89"/>
    </row>
    <row r="275" spans="1:19" ht="12.75" customHeight="1" x14ac:dyDescent="0.2">
      <c r="A275" s="88"/>
      <c r="B275" s="88"/>
      <c r="C275" s="88"/>
      <c r="D275" s="88"/>
      <c r="E275" s="88"/>
      <c r="F275" s="88"/>
      <c r="G275" s="88"/>
      <c r="H275" s="88"/>
      <c r="I275" s="89"/>
      <c r="J275" s="89"/>
      <c r="K275" s="89"/>
      <c r="L275" s="89"/>
      <c r="M275" s="89"/>
      <c r="N275" s="89"/>
      <c r="O275" s="89"/>
      <c r="P275" s="89"/>
      <c r="Q275" s="89"/>
      <c r="R275" s="89"/>
      <c r="S275" s="89"/>
    </row>
    <row r="276" spans="1:19" ht="12.75" customHeight="1" x14ac:dyDescent="0.2">
      <c r="A276" s="88"/>
      <c r="B276" s="88"/>
      <c r="C276" s="88"/>
      <c r="D276" s="88"/>
      <c r="E276" s="88"/>
      <c r="F276" s="88"/>
      <c r="G276" s="88"/>
      <c r="H276" s="88"/>
      <c r="I276" s="89"/>
      <c r="J276" s="89"/>
      <c r="K276" s="89"/>
      <c r="L276" s="89"/>
      <c r="M276" s="89"/>
      <c r="N276" s="89"/>
      <c r="O276" s="89"/>
      <c r="P276" s="89"/>
      <c r="Q276" s="89"/>
      <c r="R276" s="89"/>
      <c r="S276" s="89"/>
    </row>
    <row r="277" spans="1:19" ht="12.75" customHeight="1" x14ac:dyDescent="0.2">
      <c r="A277" s="88"/>
      <c r="B277" s="88"/>
      <c r="C277" s="88"/>
      <c r="D277" s="88"/>
      <c r="E277" s="88"/>
      <c r="F277" s="88"/>
      <c r="G277" s="88"/>
      <c r="H277" s="88"/>
      <c r="I277" s="89"/>
      <c r="J277" s="89"/>
      <c r="K277" s="89"/>
      <c r="L277" s="89"/>
      <c r="M277" s="89"/>
      <c r="N277" s="89"/>
      <c r="O277" s="89"/>
      <c r="P277" s="89"/>
      <c r="Q277" s="89"/>
      <c r="R277" s="89"/>
      <c r="S277" s="89"/>
    </row>
    <row r="278" spans="1:19" ht="12.75" customHeight="1" x14ac:dyDescent="0.2">
      <c r="A278" s="88"/>
      <c r="B278" s="88"/>
      <c r="C278" s="88"/>
      <c r="D278" s="88"/>
      <c r="E278" s="88"/>
      <c r="F278" s="88"/>
      <c r="G278" s="88"/>
      <c r="H278" s="88"/>
      <c r="I278" s="89"/>
      <c r="J278" s="89"/>
      <c r="K278" s="89"/>
      <c r="L278" s="89"/>
      <c r="M278" s="89"/>
      <c r="N278" s="89"/>
      <c r="O278" s="89"/>
      <c r="P278" s="89"/>
      <c r="Q278" s="89"/>
      <c r="R278" s="89"/>
      <c r="S278" s="89"/>
    </row>
    <row r="279" spans="1:19" ht="12.75" customHeight="1" x14ac:dyDescent="0.2">
      <c r="A279" s="88"/>
      <c r="B279" s="88"/>
      <c r="C279" s="88"/>
      <c r="D279" s="88"/>
      <c r="E279" s="88"/>
      <c r="F279" s="88"/>
      <c r="G279" s="88"/>
      <c r="H279" s="88"/>
      <c r="I279" s="89"/>
      <c r="J279" s="89"/>
      <c r="K279" s="89"/>
      <c r="L279" s="89"/>
      <c r="M279" s="89"/>
      <c r="N279" s="89"/>
      <c r="O279" s="89"/>
      <c r="P279" s="89"/>
      <c r="Q279" s="89"/>
      <c r="R279" s="89"/>
      <c r="S279" s="89"/>
    </row>
    <row r="280" spans="1:19" ht="12.75" customHeight="1" x14ac:dyDescent="0.2">
      <c r="A280" s="88"/>
      <c r="B280" s="88"/>
      <c r="C280" s="88"/>
      <c r="D280" s="88"/>
      <c r="E280" s="88"/>
      <c r="F280" s="88"/>
      <c r="G280" s="88"/>
      <c r="H280" s="88"/>
      <c r="I280" s="89"/>
      <c r="J280" s="89"/>
      <c r="K280" s="89"/>
      <c r="L280" s="89"/>
      <c r="M280" s="89"/>
      <c r="N280" s="89"/>
      <c r="O280" s="89"/>
      <c r="P280" s="89"/>
      <c r="Q280" s="89"/>
      <c r="R280" s="89"/>
      <c r="S280" s="89"/>
    </row>
    <row r="281" spans="1:19" ht="12.75" customHeight="1" x14ac:dyDescent="0.2">
      <c r="A281" s="88"/>
      <c r="B281" s="88"/>
      <c r="C281" s="88"/>
      <c r="D281" s="88"/>
      <c r="E281" s="88"/>
      <c r="F281" s="88"/>
      <c r="G281" s="88"/>
      <c r="H281" s="88"/>
      <c r="I281" s="89"/>
      <c r="J281" s="89"/>
      <c r="K281" s="89"/>
      <c r="L281" s="89"/>
      <c r="M281" s="89"/>
      <c r="N281" s="89"/>
      <c r="O281" s="89"/>
      <c r="P281" s="89"/>
      <c r="Q281" s="89"/>
      <c r="R281" s="89"/>
      <c r="S281" s="89"/>
    </row>
    <row r="282" spans="1:19" ht="12.75" customHeight="1" x14ac:dyDescent="0.2">
      <c r="A282" s="88"/>
      <c r="B282" s="88"/>
      <c r="C282" s="88"/>
      <c r="D282" s="88"/>
      <c r="E282" s="88"/>
      <c r="F282" s="88"/>
      <c r="G282" s="88"/>
      <c r="H282" s="88"/>
      <c r="I282" s="89"/>
      <c r="J282" s="89"/>
      <c r="K282" s="89"/>
      <c r="L282" s="89"/>
      <c r="M282" s="89"/>
      <c r="N282" s="89"/>
      <c r="O282" s="89"/>
      <c r="P282" s="89"/>
      <c r="Q282" s="89"/>
      <c r="R282" s="89"/>
      <c r="S282" s="89"/>
    </row>
    <row r="283" spans="1:19" ht="12.75" customHeight="1" x14ac:dyDescent="0.2">
      <c r="A283" s="88"/>
      <c r="B283" s="88"/>
      <c r="C283" s="88"/>
      <c r="D283" s="88"/>
      <c r="E283" s="88"/>
      <c r="F283" s="88"/>
      <c r="G283" s="88"/>
      <c r="H283" s="88"/>
      <c r="I283" s="89"/>
      <c r="J283" s="89"/>
      <c r="K283" s="89"/>
      <c r="L283" s="89"/>
      <c r="M283" s="89"/>
      <c r="N283" s="89"/>
      <c r="O283" s="89"/>
      <c r="P283" s="89"/>
      <c r="Q283" s="89"/>
      <c r="R283" s="89"/>
      <c r="S283" s="89"/>
    </row>
    <row r="284" spans="1:19" ht="12.75" customHeight="1" x14ac:dyDescent="0.2">
      <c r="A284" s="88"/>
      <c r="B284" s="88"/>
      <c r="C284" s="88"/>
      <c r="D284" s="88"/>
      <c r="E284" s="88"/>
      <c r="F284" s="88"/>
      <c r="G284" s="88"/>
      <c r="H284" s="88"/>
      <c r="I284" s="89"/>
      <c r="J284" s="89"/>
      <c r="K284" s="89"/>
      <c r="L284" s="89"/>
      <c r="M284" s="89"/>
      <c r="N284" s="89"/>
      <c r="O284" s="89"/>
      <c r="P284" s="89"/>
      <c r="Q284" s="89"/>
      <c r="R284" s="89"/>
      <c r="S284" s="89"/>
    </row>
    <row r="285" spans="1:19" ht="12.75" customHeight="1" x14ac:dyDescent="0.2">
      <c r="A285" s="88"/>
      <c r="B285" s="88"/>
      <c r="C285" s="88"/>
      <c r="D285" s="88"/>
      <c r="E285" s="88"/>
      <c r="F285" s="88"/>
      <c r="G285" s="88"/>
      <c r="H285" s="88"/>
      <c r="I285" s="89"/>
      <c r="J285" s="89"/>
      <c r="K285" s="89"/>
      <c r="L285" s="89"/>
      <c r="M285" s="89"/>
      <c r="N285" s="89"/>
      <c r="O285" s="89"/>
      <c r="P285" s="89"/>
      <c r="Q285" s="89"/>
      <c r="R285" s="89"/>
      <c r="S285" s="89"/>
    </row>
    <row r="286" spans="1:19" ht="12.75" customHeight="1" x14ac:dyDescent="0.2">
      <c r="A286" s="88"/>
      <c r="B286" s="88"/>
      <c r="C286" s="88"/>
      <c r="D286" s="88"/>
      <c r="E286" s="88"/>
      <c r="F286" s="88"/>
      <c r="G286" s="88"/>
      <c r="H286" s="88"/>
      <c r="I286" s="89"/>
      <c r="J286" s="89"/>
      <c r="K286" s="89"/>
      <c r="L286" s="89"/>
      <c r="M286" s="89"/>
      <c r="N286" s="89"/>
      <c r="O286" s="89"/>
      <c r="P286" s="89"/>
      <c r="Q286" s="89"/>
      <c r="R286" s="89"/>
      <c r="S286" s="89"/>
    </row>
    <row r="287" spans="1:19" ht="12.75" customHeight="1" x14ac:dyDescent="0.2">
      <c r="A287" s="88"/>
      <c r="B287" s="88"/>
      <c r="C287" s="88"/>
      <c r="D287" s="88"/>
      <c r="E287" s="88"/>
      <c r="F287" s="88"/>
      <c r="G287" s="88"/>
      <c r="H287" s="88"/>
      <c r="I287" s="89"/>
      <c r="J287" s="89"/>
      <c r="K287" s="89"/>
      <c r="L287" s="89"/>
      <c r="M287" s="89"/>
      <c r="N287" s="89"/>
      <c r="O287" s="89"/>
      <c r="P287" s="89"/>
      <c r="Q287" s="89"/>
      <c r="R287" s="89"/>
      <c r="S287" s="89"/>
    </row>
    <row r="288" spans="1:19" ht="12.75" customHeight="1" x14ac:dyDescent="0.2">
      <c r="A288" s="88"/>
      <c r="B288" s="88"/>
      <c r="C288" s="88"/>
      <c r="D288" s="88"/>
      <c r="E288" s="88"/>
      <c r="F288" s="88"/>
      <c r="G288" s="88"/>
      <c r="H288" s="88"/>
      <c r="I288" s="89"/>
      <c r="J288" s="89"/>
      <c r="K288" s="89"/>
      <c r="L288" s="89"/>
      <c r="M288" s="89"/>
      <c r="N288" s="89"/>
      <c r="O288" s="89"/>
      <c r="P288" s="89"/>
      <c r="Q288" s="89"/>
      <c r="R288" s="89"/>
      <c r="S288" s="89"/>
    </row>
    <row r="289" spans="1:19" ht="12.75" customHeight="1" x14ac:dyDescent="0.2">
      <c r="A289" s="88"/>
      <c r="B289" s="88"/>
      <c r="C289" s="88"/>
      <c r="D289" s="88"/>
      <c r="E289" s="88"/>
      <c r="F289" s="88"/>
      <c r="G289" s="88"/>
      <c r="H289" s="88"/>
      <c r="I289" s="89"/>
      <c r="J289" s="89"/>
      <c r="K289" s="89"/>
      <c r="L289" s="89"/>
      <c r="M289" s="89"/>
      <c r="N289" s="89"/>
      <c r="O289" s="89"/>
      <c r="P289" s="89"/>
      <c r="Q289" s="89"/>
      <c r="R289" s="89"/>
      <c r="S289" s="89"/>
    </row>
    <row r="290" spans="1:19" ht="12.75" customHeight="1" x14ac:dyDescent="0.2">
      <c r="A290" s="88"/>
      <c r="B290" s="88"/>
      <c r="C290" s="88"/>
      <c r="D290" s="88"/>
      <c r="E290" s="88"/>
      <c r="F290" s="88"/>
      <c r="G290" s="88"/>
      <c r="H290" s="88"/>
      <c r="I290" s="89"/>
      <c r="J290" s="89"/>
      <c r="K290" s="89"/>
      <c r="L290" s="89"/>
      <c r="M290" s="89"/>
      <c r="N290" s="89"/>
      <c r="O290" s="89"/>
      <c r="P290" s="89"/>
      <c r="Q290" s="89"/>
      <c r="R290" s="89"/>
      <c r="S290" s="89"/>
    </row>
    <row r="291" spans="1:19" ht="12.75" customHeight="1" x14ac:dyDescent="0.2">
      <c r="A291" s="88"/>
      <c r="B291" s="88"/>
      <c r="C291" s="88"/>
      <c r="D291" s="88"/>
      <c r="E291" s="88"/>
      <c r="F291" s="88"/>
      <c r="G291" s="88"/>
      <c r="H291" s="88"/>
      <c r="I291" s="89"/>
      <c r="J291" s="89"/>
      <c r="K291" s="89"/>
      <c r="L291" s="89"/>
      <c r="M291" s="89"/>
      <c r="N291" s="89"/>
      <c r="O291" s="89"/>
      <c r="P291" s="89"/>
      <c r="Q291" s="89"/>
      <c r="R291" s="89"/>
      <c r="S291" s="89"/>
    </row>
    <row r="292" spans="1:19" ht="12.75" customHeight="1" x14ac:dyDescent="0.2">
      <c r="A292" s="88"/>
      <c r="B292" s="88"/>
      <c r="C292" s="88"/>
      <c r="D292" s="88"/>
      <c r="E292" s="88"/>
      <c r="F292" s="88"/>
      <c r="G292" s="88"/>
      <c r="H292" s="88"/>
      <c r="I292" s="89"/>
      <c r="J292" s="89"/>
      <c r="K292" s="89"/>
      <c r="L292" s="89"/>
      <c r="M292" s="89"/>
      <c r="N292" s="89"/>
      <c r="O292" s="89"/>
      <c r="P292" s="89"/>
      <c r="Q292" s="89"/>
      <c r="R292" s="89"/>
      <c r="S292" s="89"/>
    </row>
    <row r="293" spans="1:19" ht="12.75" customHeight="1" x14ac:dyDescent="0.2">
      <c r="A293" s="88"/>
      <c r="B293" s="88"/>
      <c r="C293" s="88"/>
      <c r="D293" s="88"/>
      <c r="E293" s="88"/>
      <c r="F293" s="88"/>
      <c r="G293" s="88"/>
      <c r="H293" s="88"/>
      <c r="I293" s="89"/>
      <c r="J293" s="89"/>
      <c r="K293" s="89"/>
      <c r="L293" s="89"/>
      <c r="M293" s="89"/>
      <c r="N293" s="89"/>
      <c r="O293" s="89"/>
      <c r="P293" s="89"/>
      <c r="Q293" s="89"/>
      <c r="R293" s="89"/>
      <c r="S293" s="89"/>
    </row>
    <row r="294" spans="1:19" ht="12.75" customHeight="1" x14ac:dyDescent="0.2">
      <c r="A294" s="88"/>
      <c r="B294" s="88"/>
      <c r="C294" s="88"/>
      <c r="D294" s="88"/>
      <c r="E294" s="88"/>
      <c r="F294" s="88"/>
      <c r="G294" s="88"/>
      <c r="H294" s="88"/>
      <c r="I294" s="89"/>
      <c r="J294" s="89"/>
      <c r="K294" s="89"/>
      <c r="L294" s="89"/>
      <c r="M294" s="89"/>
      <c r="N294" s="89"/>
      <c r="O294" s="89"/>
      <c r="P294" s="89"/>
      <c r="Q294" s="89"/>
      <c r="R294" s="89"/>
      <c r="S294" s="89"/>
    </row>
    <row r="295" spans="1:19" ht="12.75" customHeight="1" x14ac:dyDescent="0.2">
      <c r="A295" s="88"/>
      <c r="B295" s="88"/>
      <c r="C295" s="88"/>
      <c r="D295" s="88"/>
      <c r="E295" s="88"/>
      <c r="F295" s="88"/>
      <c r="G295" s="88"/>
      <c r="H295" s="88"/>
      <c r="I295" s="89"/>
      <c r="J295" s="89"/>
      <c r="K295" s="89"/>
      <c r="L295" s="89"/>
      <c r="M295" s="89"/>
      <c r="N295" s="89"/>
      <c r="O295" s="89"/>
      <c r="P295" s="89"/>
      <c r="Q295" s="89"/>
      <c r="R295" s="89"/>
      <c r="S295" s="89"/>
    </row>
    <row r="296" spans="1:19" ht="12.75" customHeight="1" x14ac:dyDescent="0.2">
      <c r="A296" s="88"/>
      <c r="B296" s="88"/>
      <c r="C296" s="88"/>
      <c r="D296" s="88"/>
      <c r="E296" s="88"/>
      <c r="F296" s="88"/>
      <c r="G296" s="88"/>
      <c r="H296" s="88"/>
      <c r="I296" s="89"/>
      <c r="J296" s="89"/>
      <c r="K296" s="89"/>
      <c r="L296" s="89"/>
      <c r="M296" s="89"/>
      <c r="N296" s="89"/>
      <c r="O296" s="89"/>
      <c r="P296" s="89"/>
      <c r="Q296" s="89"/>
      <c r="R296" s="89"/>
      <c r="S296" s="89"/>
    </row>
    <row r="297" spans="1:19" ht="12.75" customHeight="1" x14ac:dyDescent="0.2">
      <c r="A297" s="88"/>
      <c r="B297" s="88"/>
      <c r="C297" s="88"/>
      <c r="D297" s="88"/>
      <c r="E297" s="88"/>
      <c r="F297" s="88"/>
      <c r="G297" s="88"/>
      <c r="H297" s="88"/>
      <c r="I297" s="89"/>
      <c r="J297" s="89"/>
      <c r="K297" s="89"/>
      <c r="L297" s="89"/>
      <c r="M297" s="89"/>
      <c r="N297" s="89"/>
      <c r="O297" s="89"/>
      <c r="P297" s="89"/>
      <c r="Q297" s="89"/>
      <c r="R297" s="89"/>
      <c r="S297" s="89"/>
    </row>
    <row r="298" spans="1:19" ht="12.75" customHeight="1" x14ac:dyDescent="0.2">
      <c r="A298" s="88"/>
      <c r="B298" s="88"/>
      <c r="C298" s="88"/>
      <c r="D298" s="88"/>
      <c r="E298" s="88"/>
      <c r="F298" s="88"/>
      <c r="G298" s="88"/>
      <c r="H298" s="88"/>
      <c r="I298" s="89"/>
      <c r="J298" s="89"/>
      <c r="K298" s="89"/>
      <c r="L298" s="89"/>
      <c r="M298" s="89"/>
      <c r="N298" s="89"/>
      <c r="O298" s="89"/>
      <c r="P298" s="89"/>
      <c r="Q298" s="89"/>
      <c r="R298" s="89"/>
      <c r="S298" s="89"/>
    </row>
    <row r="299" spans="1:19" ht="12.75" customHeight="1" x14ac:dyDescent="0.2">
      <c r="A299" s="88"/>
      <c r="B299" s="88"/>
      <c r="C299" s="88"/>
      <c r="D299" s="88"/>
      <c r="E299" s="88"/>
      <c r="F299" s="88"/>
      <c r="G299" s="88"/>
      <c r="H299" s="88"/>
      <c r="I299" s="89"/>
      <c r="J299" s="89"/>
      <c r="K299" s="89"/>
      <c r="L299" s="89"/>
      <c r="M299" s="89"/>
      <c r="N299" s="89"/>
      <c r="O299" s="89"/>
      <c r="P299" s="89"/>
      <c r="Q299" s="89"/>
      <c r="R299" s="89"/>
      <c r="S299" s="89"/>
    </row>
    <row r="300" spans="1:19" ht="12.75" customHeight="1" x14ac:dyDescent="0.2">
      <c r="A300" s="88"/>
      <c r="B300" s="88"/>
      <c r="C300" s="88"/>
      <c r="D300" s="88"/>
      <c r="E300" s="88"/>
      <c r="F300" s="88"/>
      <c r="G300" s="88"/>
      <c r="H300" s="88"/>
      <c r="I300" s="89"/>
      <c r="J300" s="89"/>
      <c r="K300" s="89"/>
      <c r="L300" s="89"/>
      <c r="M300" s="89"/>
      <c r="N300" s="89"/>
      <c r="O300" s="89"/>
      <c r="P300" s="89"/>
      <c r="Q300" s="89"/>
      <c r="R300" s="89"/>
      <c r="S300" s="89"/>
    </row>
    <row r="301" spans="1:19" ht="12.75" customHeight="1" x14ac:dyDescent="0.2">
      <c r="A301" s="88"/>
      <c r="B301" s="88"/>
      <c r="C301" s="88"/>
      <c r="D301" s="88"/>
      <c r="E301" s="88"/>
      <c r="F301" s="88"/>
      <c r="G301" s="88"/>
      <c r="H301" s="88"/>
      <c r="I301" s="89"/>
      <c r="J301" s="89"/>
      <c r="K301" s="89"/>
      <c r="L301" s="89"/>
      <c r="M301" s="89"/>
      <c r="N301" s="89"/>
      <c r="O301" s="89"/>
      <c r="P301" s="89"/>
      <c r="Q301" s="89"/>
      <c r="R301" s="89"/>
      <c r="S301" s="89"/>
    </row>
    <row r="302" spans="1:19" ht="12.75" customHeight="1" x14ac:dyDescent="0.2">
      <c r="A302" s="88"/>
      <c r="B302" s="88"/>
      <c r="C302" s="88"/>
      <c r="D302" s="88"/>
      <c r="E302" s="88"/>
      <c r="F302" s="88"/>
      <c r="G302" s="88"/>
      <c r="H302" s="88"/>
      <c r="I302" s="89"/>
      <c r="J302" s="89"/>
      <c r="K302" s="89"/>
      <c r="L302" s="89"/>
      <c r="M302" s="89"/>
      <c r="N302" s="89"/>
      <c r="O302" s="89"/>
      <c r="P302" s="89"/>
      <c r="Q302" s="89"/>
      <c r="R302" s="89"/>
      <c r="S302" s="89"/>
    </row>
    <row r="303" spans="1:19" ht="12.75" customHeight="1" x14ac:dyDescent="0.2">
      <c r="A303" s="88"/>
      <c r="B303" s="88"/>
      <c r="C303" s="88"/>
      <c r="D303" s="88"/>
      <c r="E303" s="88"/>
      <c r="F303" s="88"/>
      <c r="G303" s="88"/>
      <c r="H303" s="88"/>
      <c r="I303" s="89"/>
      <c r="J303" s="89"/>
      <c r="K303" s="89"/>
      <c r="L303" s="89"/>
      <c r="M303" s="89"/>
      <c r="N303" s="89"/>
      <c r="O303" s="89"/>
      <c r="P303" s="89"/>
      <c r="Q303" s="89"/>
      <c r="R303" s="89"/>
      <c r="S303" s="89"/>
    </row>
    <row r="304" spans="1:19" ht="12.75" customHeight="1" x14ac:dyDescent="0.2">
      <c r="A304" s="88"/>
      <c r="B304" s="88"/>
      <c r="C304" s="88"/>
      <c r="D304" s="88"/>
      <c r="E304" s="88"/>
      <c r="F304" s="88"/>
      <c r="G304" s="88"/>
      <c r="H304" s="88"/>
      <c r="I304" s="89"/>
      <c r="J304" s="89"/>
      <c r="K304" s="89"/>
      <c r="L304" s="89"/>
      <c r="M304" s="89"/>
      <c r="N304" s="89"/>
      <c r="O304" s="89"/>
      <c r="P304" s="89"/>
      <c r="Q304" s="89"/>
      <c r="R304" s="89"/>
      <c r="S304" s="89"/>
    </row>
    <row r="305" spans="1:19" ht="12.75" customHeight="1" x14ac:dyDescent="0.2">
      <c r="A305" s="88"/>
      <c r="B305" s="88"/>
      <c r="C305" s="88"/>
      <c r="D305" s="88"/>
      <c r="E305" s="88"/>
      <c r="F305" s="88"/>
      <c r="G305" s="88"/>
      <c r="H305" s="88"/>
      <c r="I305" s="89"/>
      <c r="J305" s="89"/>
      <c r="K305" s="89"/>
      <c r="L305" s="89"/>
      <c r="M305" s="89"/>
      <c r="N305" s="89"/>
      <c r="O305" s="89"/>
      <c r="P305" s="89"/>
      <c r="Q305" s="89"/>
      <c r="R305" s="89"/>
      <c r="S305" s="89"/>
    </row>
    <row r="306" spans="1:19" ht="12.75" customHeight="1" x14ac:dyDescent="0.2">
      <c r="A306" s="88"/>
      <c r="B306" s="88"/>
      <c r="C306" s="88"/>
      <c r="D306" s="88"/>
      <c r="E306" s="88"/>
      <c r="F306" s="88"/>
      <c r="G306" s="88"/>
      <c r="H306" s="88"/>
      <c r="I306" s="89"/>
      <c r="J306" s="89"/>
      <c r="K306" s="89"/>
      <c r="L306" s="89"/>
      <c r="M306" s="89"/>
      <c r="N306" s="89"/>
      <c r="O306" s="89"/>
      <c r="P306" s="89"/>
      <c r="Q306" s="89"/>
      <c r="R306" s="89"/>
      <c r="S306" s="89"/>
    </row>
    <row r="307" spans="1:19" ht="12.75" customHeight="1" x14ac:dyDescent="0.2">
      <c r="A307" s="88"/>
      <c r="B307" s="88"/>
      <c r="C307" s="88"/>
      <c r="D307" s="88"/>
      <c r="E307" s="88"/>
      <c r="F307" s="88"/>
      <c r="G307" s="88"/>
      <c r="H307" s="88"/>
      <c r="I307" s="89"/>
      <c r="J307" s="89"/>
      <c r="K307" s="89"/>
      <c r="L307" s="89"/>
      <c r="M307" s="89"/>
      <c r="N307" s="89"/>
      <c r="O307" s="89"/>
      <c r="P307" s="89"/>
      <c r="Q307" s="89"/>
      <c r="R307" s="89"/>
      <c r="S307" s="89"/>
    </row>
    <row r="308" spans="1:19" ht="12.75" customHeight="1" x14ac:dyDescent="0.2">
      <c r="A308" s="88"/>
      <c r="B308" s="88"/>
      <c r="C308" s="88"/>
      <c r="D308" s="88"/>
      <c r="E308" s="88"/>
      <c r="F308" s="88"/>
      <c r="G308" s="88"/>
      <c r="H308" s="88"/>
      <c r="I308" s="89"/>
      <c r="J308" s="89"/>
      <c r="K308" s="89"/>
      <c r="L308" s="89"/>
      <c r="M308" s="89"/>
      <c r="N308" s="89"/>
      <c r="O308" s="89"/>
      <c r="P308" s="89"/>
      <c r="Q308" s="89"/>
      <c r="R308" s="89"/>
      <c r="S308" s="89"/>
    </row>
    <row r="309" spans="1:19" ht="12.75" customHeight="1" x14ac:dyDescent="0.2">
      <c r="A309" s="88"/>
      <c r="B309" s="88"/>
      <c r="C309" s="88"/>
      <c r="D309" s="88"/>
      <c r="E309" s="88"/>
      <c r="F309" s="88"/>
      <c r="G309" s="88"/>
      <c r="H309" s="88"/>
      <c r="I309" s="89"/>
      <c r="J309" s="89"/>
      <c r="K309" s="89"/>
      <c r="L309" s="89"/>
      <c r="M309" s="89"/>
      <c r="N309" s="89"/>
      <c r="O309" s="89"/>
      <c r="P309" s="89"/>
      <c r="Q309" s="89"/>
      <c r="R309" s="89"/>
      <c r="S309" s="89"/>
    </row>
    <row r="310" spans="1:19" ht="12.75" customHeight="1" x14ac:dyDescent="0.2">
      <c r="A310" s="88"/>
      <c r="B310" s="88"/>
      <c r="C310" s="88"/>
      <c r="D310" s="88"/>
      <c r="E310" s="88"/>
      <c r="F310" s="88"/>
      <c r="G310" s="88"/>
      <c r="H310" s="88"/>
      <c r="I310" s="89"/>
      <c r="J310" s="89"/>
      <c r="K310" s="89"/>
      <c r="L310" s="89"/>
      <c r="M310" s="89"/>
      <c r="N310" s="89"/>
      <c r="O310" s="89"/>
      <c r="P310" s="89"/>
      <c r="Q310" s="89"/>
      <c r="R310" s="89"/>
      <c r="S310" s="89"/>
    </row>
    <row r="311" spans="1:19" ht="12.75" customHeight="1" x14ac:dyDescent="0.2">
      <c r="A311" s="88"/>
      <c r="B311" s="88"/>
      <c r="C311" s="88"/>
      <c r="D311" s="88"/>
      <c r="E311" s="88"/>
      <c r="F311" s="88"/>
      <c r="G311" s="88"/>
      <c r="H311" s="88"/>
      <c r="I311" s="89"/>
      <c r="J311" s="89"/>
      <c r="K311" s="89"/>
      <c r="L311" s="89"/>
      <c r="M311" s="89"/>
      <c r="N311" s="89"/>
      <c r="O311" s="89"/>
      <c r="P311" s="89"/>
      <c r="Q311" s="89"/>
      <c r="R311" s="89"/>
      <c r="S311" s="89"/>
    </row>
    <row r="312" spans="1:19" ht="12.75" customHeight="1" x14ac:dyDescent="0.2">
      <c r="A312" s="88"/>
      <c r="B312" s="88"/>
      <c r="C312" s="88"/>
      <c r="D312" s="88"/>
      <c r="E312" s="88"/>
      <c r="F312" s="88"/>
      <c r="G312" s="88"/>
      <c r="H312" s="88"/>
      <c r="I312" s="89"/>
      <c r="J312" s="89"/>
      <c r="K312" s="89"/>
      <c r="L312" s="89"/>
      <c r="M312" s="89"/>
      <c r="N312" s="89"/>
      <c r="O312" s="89"/>
      <c r="P312" s="89"/>
      <c r="Q312" s="89"/>
      <c r="R312" s="89"/>
      <c r="S312" s="89"/>
    </row>
    <row r="313" spans="1:19" ht="12.75" customHeight="1" x14ac:dyDescent="0.2">
      <c r="A313" s="88"/>
      <c r="B313" s="88"/>
      <c r="C313" s="88"/>
      <c r="D313" s="88"/>
      <c r="E313" s="88"/>
      <c r="F313" s="88"/>
      <c r="G313" s="88"/>
      <c r="H313" s="88"/>
      <c r="I313" s="89"/>
      <c r="J313" s="89"/>
      <c r="K313" s="89"/>
      <c r="L313" s="89"/>
      <c r="M313" s="89"/>
      <c r="N313" s="89"/>
      <c r="O313" s="89"/>
      <c r="P313" s="89"/>
      <c r="Q313" s="89"/>
      <c r="R313" s="89"/>
      <c r="S313" s="89"/>
    </row>
    <row r="314" spans="1:19" ht="12.75" customHeight="1" x14ac:dyDescent="0.2">
      <c r="A314" s="88"/>
      <c r="B314" s="88"/>
      <c r="C314" s="88"/>
      <c r="D314" s="88"/>
      <c r="E314" s="88"/>
      <c r="F314" s="88"/>
      <c r="G314" s="88"/>
      <c r="H314" s="88"/>
      <c r="I314" s="89"/>
      <c r="J314" s="89"/>
      <c r="K314" s="89"/>
      <c r="L314" s="89"/>
      <c r="M314" s="89"/>
      <c r="N314" s="89"/>
      <c r="O314" s="89"/>
      <c r="P314" s="89"/>
      <c r="Q314" s="89"/>
      <c r="R314" s="89"/>
      <c r="S314" s="89"/>
    </row>
    <row r="315" spans="1:19" ht="12.75" customHeight="1" x14ac:dyDescent="0.2">
      <c r="A315" s="88"/>
      <c r="B315" s="88"/>
      <c r="C315" s="88"/>
      <c r="D315" s="88"/>
      <c r="E315" s="88"/>
      <c r="F315" s="88"/>
      <c r="G315" s="88"/>
      <c r="H315" s="88"/>
      <c r="I315" s="89"/>
      <c r="J315" s="89"/>
      <c r="K315" s="89"/>
      <c r="L315" s="89"/>
      <c r="M315" s="89"/>
      <c r="N315" s="89"/>
      <c r="O315" s="89"/>
      <c r="P315" s="89"/>
      <c r="Q315" s="89"/>
      <c r="R315" s="89"/>
      <c r="S315" s="89"/>
    </row>
    <row r="316" spans="1:19" ht="12.75" customHeight="1" x14ac:dyDescent="0.2">
      <c r="A316" s="88"/>
      <c r="B316" s="88"/>
      <c r="C316" s="88"/>
      <c r="D316" s="88"/>
      <c r="E316" s="88"/>
      <c r="F316" s="88"/>
      <c r="G316" s="88"/>
      <c r="H316" s="88"/>
      <c r="I316" s="89"/>
      <c r="J316" s="89"/>
      <c r="K316" s="89"/>
      <c r="L316" s="89"/>
      <c r="M316" s="89"/>
      <c r="N316" s="89"/>
      <c r="O316" s="89"/>
      <c r="P316" s="89"/>
      <c r="Q316" s="89"/>
      <c r="R316" s="89"/>
      <c r="S316" s="89"/>
    </row>
    <row r="317" spans="1:19" ht="12.75" customHeight="1" x14ac:dyDescent="0.2">
      <c r="A317" s="88"/>
      <c r="B317" s="88"/>
      <c r="C317" s="88"/>
      <c r="D317" s="88"/>
      <c r="E317" s="88"/>
      <c r="F317" s="88"/>
      <c r="G317" s="88"/>
      <c r="H317" s="88"/>
      <c r="I317" s="89"/>
      <c r="J317" s="89"/>
      <c r="K317" s="89"/>
      <c r="L317" s="89"/>
      <c r="M317" s="89"/>
      <c r="N317" s="89"/>
      <c r="O317" s="89"/>
      <c r="P317" s="89"/>
      <c r="Q317" s="89"/>
      <c r="R317" s="89"/>
      <c r="S317" s="89"/>
    </row>
    <row r="318" spans="1:19" ht="12.75" customHeight="1" x14ac:dyDescent="0.2">
      <c r="A318" s="88"/>
      <c r="B318" s="88"/>
      <c r="C318" s="88"/>
      <c r="D318" s="88"/>
      <c r="E318" s="88"/>
      <c r="F318" s="88"/>
      <c r="G318" s="88"/>
      <c r="H318" s="88"/>
      <c r="I318" s="89"/>
      <c r="J318" s="89"/>
      <c r="K318" s="89"/>
      <c r="L318" s="89"/>
      <c r="M318" s="89"/>
      <c r="N318" s="89"/>
      <c r="O318" s="89"/>
      <c r="P318" s="89"/>
      <c r="Q318" s="89"/>
      <c r="R318" s="89"/>
      <c r="S318" s="89"/>
    </row>
    <row r="319" spans="1:19" ht="12.75" customHeight="1" x14ac:dyDescent="0.2">
      <c r="A319" s="88"/>
      <c r="B319" s="88"/>
      <c r="C319" s="88"/>
      <c r="D319" s="88"/>
      <c r="E319" s="88"/>
      <c r="F319" s="88"/>
      <c r="G319" s="88"/>
      <c r="H319" s="88"/>
      <c r="I319" s="89"/>
      <c r="J319" s="89"/>
      <c r="K319" s="89"/>
      <c r="L319" s="89"/>
      <c r="M319" s="89"/>
      <c r="N319" s="89"/>
      <c r="O319" s="89"/>
      <c r="P319" s="89"/>
      <c r="Q319" s="89"/>
      <c r="R319" s="89"/>
      <c r="S319" s="89"/>
    </row>
    <row r="320" spans="1:19" ht="12.75" customHeight="1" x14ac:dyDescent="0.2">
      <c r="A320" s="88"/>
      <c r="B320" s="88"/>
      <c r="C320" s="88"/>
      <c r="D320" s="88"/>
      <c r="E320" s="88"/>
      <c r="F320" s="88"/>
      <c r="G320" s="88"/>
      <c r="H320" s="88"/>
      <c r="I320" s="89"/>
      <c r="J320" s="89"/>
      <c r="K320" s="89"/>
      <c r="L320" s="89"/>
      <c r="M320" s="89"/>
      <c r="N320" s="89"/>
      <c r="O320" s="89"/>
      <c r="P320" s="89"/>
      <c r="Q320" s="89"/>
      <c r="R320" s="89"/>
      <c r="S320" s="89"/>
    </row>
    <row r="321" spans="1:19" ht="12.75" customHeight="1" x14ac:dyDescent="0.2">
      <c r="A321" s="88"/>
      <c r="B321" s="88"/>
      <c r="C321" s="88"/>
      <c r="D321" s="88"/>
      <c r="E321" s="88"/>
      <c r="F321" s="88"/>
      <c r="G321" s="88"/>
      <c r="H321" s="88"/>
      <c r="I321" s="89"/>
      <c r="J321" s="89"/>
      <c r="K321" s="89"/>
      <c r="L321" s="89"/>
      <c r="M321" s="89"/>
      <c r="N321" s="89"/>
      <c r="O321" s="89"/>
      <c r="P321" s="89"/>
      <c r="Q321" s="89"/>
      <c r="R321" s="89"/>
      <c r="S321" s="89"/>
    </row>
    <row r="322" spans="1:19" ht="12.75" customHeight="1" x14ac:dyDescent="0.2">
      <c r="A322" s="88"/>
      <c r="B322" s="88"/>
      <c r="C322" s="88"/>
      <c r="D322" s="88"/>
      <c r="E322" s="88"/>
      <c r="F322" s="88"/>
      <c r="G322" s="88"/>
      <c r="H322" s="88"/>
      <c r="I322" s="89"/>
      <c r="J322" s="89"/>
      <c r="K322" s="89"/>
      <c r="L322" s="89"/>
      <c r="M322" s="89"/>
      <c r="N322" s="89"/>
      <c r="O322" s="89"/>
      <c r="P322" s="89"/>
      <c r="Q322" s="89"/>
      <c r="R322" s="89"/>
      <c r="S322" s="89"/>
    </row>
    <row r="323" spans="1:19" ht="12.75" customHeight="1" x14ac:dyDescent="0.2">
      <c r="A323" s="88"/>
      <c r="B323" s="88"/>
      <c r="C323" s="88"/>
      <c r="D323" s="88"/>
      <c r="E323" s="88"/>
      <c r="F323" s="88"/>
      <c r="G323" s="88"/>
      <c r="H323" s="88"/>
      <c r="I323" s="89"/>
      <c r="J323" s="89"/>
      <c r="K323" s="89"/>
      <c r="L323" s="89"/>
      <c r="M323" s="89"/>
      <c r="N323" s="89"/>
      <c r="O323" s="89"/>
      <c r="P323" s="89"/>
      <c r="Q323" s="89"/>
      <c r="R323" s="89"/>
      <c r="S323" s="89"/>
    </row>
    <row r="324" spans="1:19" ht="12.75" customHeight="1" x14ac:dyDescent="0.2">
      <c r="A324" s="88"/>
      <c r="B324" s="88"/>
      <c r="C324" s="88"/>
      <c r="D324" s="88"/>
      <c r="E324" s="88"/>
      <c r="F324" s="88"/>
      <c r="G324" s="88"/>
      <c r="H324" s="88"/>
      <c r="I324" s="89"/>
      <c r="J324" s="89"/>
      <c r="K324" s="89"/>
      <c r="L324" s="89"/>
      <c r="M324" s="89"/>
      <c r="N324" s="89"/>
      <c r="O324" s="89"/>
      <c r="P324" s="89"/>
      <c r="Q324" s="89"/>
      <c r="R324" s="89"/>
      <c r="S324" s="89"/>
    </row>
    <row r="325" spans="1:19" ht="12.75" customHeight="1" x14ac:dyDescent="0.2">
      <c r="A325" s="88"/>
      <c r="B325" s="88"/>
      <c r="C325" s="88"/>
      <c r="D325" s="88"/>
      <c r="E325" s="88"/>
      <c r="F325" s="88"/>
      <c r="G325" s="88"/>
      <c r="H325" s="88"/>
      <c r="I325" s="89"/>
      <c r="J325" s="89"/>
      <c r="K325" s="89"/>
      <c r="L325" s="89"/>
      <c r="M325" s="89"/>
      <c r="N325" s="89"/>
      <c r="O325" s="89"/>
      <c r="P325" s="89"/>
      <c r="Q325" s="89"/>
      <c r="R325" s="89"/>
      <c r="S325" s="89"/>
    </row>
    <row r="326" spans="1:19" ht="12.75" customHeight="1" x14ac:dyDescent="0.2">
      <c r="A326" s="88"/>
      <c r="B326" s="88"/>
      <c r="C326" s="88"/>
      <c r="D326" s="88"/>
      <c r="E326" s="88"/>
      <c r="F326" s="88"/>
      <c r="G326" s="88"/>
      <c r="H326" s="88"/>
      <c r="I326" s="89"/>
      <c r="J326" s="89"/>
      <c r="K326" s="89"/>
      <c r="L326" s="89"/>
      <c r="M326" s="89"/>
      <c r="N326" s="89"/>
      <c r="O326" s="89"/>
      <c r="P326" s="89"/>
      <c r="Q326" s="89"/>
      <c r="R326" s="89"/>
      <c r="S326" s="89"/>
    </row>
    <row r="327" spans="1:19" ht="12.75" customHeight="1" x14ac:dyDescent="0.2">
      <c r="A327" s="88"/>
      <c r="B327" s="88"/>
      <c r="C327" s="88"/>
      <c r="D327" s="88"/>
      <c r="E327" s="88"/>
      <c r="F327" s="88"/>
      <c r="G327" s="88"/>
      <c r="H327" s="88"/>
      <c r="I327" s="89"/>
      <c r="J327" s="89"/>
      <c r="K327" s="89"/>
      <c r="L327" s="89"/>
      <c r="M327" s="89"/>
      <c r="N327" s="89"/>
      <c r="O327" s="89"/>
      <c r="P327" s="89"/>
      <c r="Q327" s="89"/>
      <c r="R327" s="89"/>
      <c r="S327" s="89"/>
    </row>
    <row r="328" spans="1:19" ht="12.75" customHeight="1" x14ac:dyDescent="0.2">
      <c r="A328" s="88"/>
      <c r="B328" s="88"/>
      <c r="C328" s="88"/>
      <c r="D328" s="88"/>
      <c r="E328" s="88"/>
      <c r="F328" s="88"/>
      <c r="G328" s="88"/>
      <c r="H328" s="88"/>
      <c r="I328" s="89"/>
      <c r="J328" s="89"/>
      <c r="K328" s="89"/>
      <c r="L328" s="89"/>
      <c r="M328" s="89"/>
      <c r="N328" s="89"/>
      <c r="O328" s="89"/>
      <c r="P328" s="89"/>
      <c r="Q328" s="89"/>
      <c r="R328" s="89"/>
      <c r="S328" s="89"/>
    </row>
    <row r="329" spans="1:19" ht="12.75" customHeight="1" x14ac:dyDescent="0.2">
      <c r="A329" s="88"/>
      <c r="B329" s="88"/>
      <c r="C329" s="88"/>
      <c r="D329" s="88"/>
      <c r="E329" s="88"/>
      <c r="F329" s="88"/>
      <c r="G329" s="88"/>
      <c r="H329" s="88"/>
      <c r="I329" s="89"/>
      <c r="J329" s="89"/>
      <c r="K329" s="89"/>
      <c r="L329" s="89"/>
      <c r="M329" s="89"/>
      <c r="N329" s="89"/>
      <c r="O329" s="89"/>
      <c r="P329" s="89"/>
      <c r="Q329" s="89"/>
      <c r="R329" s="89"/>
      <c r="S329" s="89"/>
    </row>
    <row r="330" spans="1:19" ht="12.75" customHeight="1" x14ac:dyDescent="0.2">
      <c r="A330" s="88"/>
      <c r="B330" s="88"/>
      <c r="C330" s="88"/>
      <c r="D330" s="88"/>
      <c r="E330" s="88"/>
      <c r="F330" s="88"/>
      <c r="G330" s="88"/>
      <c r="H330" s="88"/>
      <c r="I330" s="89"/>
      <c r="J330" s="89"/>
      <c r="K330" s="89"/>
      <c r="L330" s="89"/>
      <c r="M330" s="89"/>
      <c r="N330" s="89"/>
      <c r="O330" s="89"/>
      <c r="P330" s="89"/>
      <c r="Q330" s="89"/>
      <c r="R330" s="89"/>
      <c r="S330" s="89"/>
    </row>
    <row r="331" spans="1:19" ht="12.75" customHeight="1" x14ac:dyDescent="0.2">
      <c r="A331" s="88"/>
      <c r="B331" s="88"/>
      <c r="C331" s="88"/>
      <c r="D331" s="88"/>
      <c r="E331" s="88"/>
      <c r="F331" s="88"/>
      <c r="G331" s="88"/>
      <c r="H331" s="88"/>
      <c r="I331" s="89"/>
      <c r="J331" s="89"/>
      <c r="K331" s="89"/>
      <c r="L331" s="89"/>
      <c r="M331" s="89"/>
      <c r="N331" s="89"/>
      <c r="O331" s="89"/>
      <c r="P331" s="89"/>
      <c r="Q331" s="89"/>
      <c r="R331" s="89"/>
      <c r="S331" s="89"/>
    </row>
    <row r="332" spans="1:19" ht="12.75" customHeight="1" x14ac:dyDescent="0.2">
      <c r="A332" s="88"/>
      <c r="B332" s="88"/>
      <c r="C332" s="88"/>
      <c r="D332" s="88"/>
      <c r="E332" s="88"/>
      <c r="F332" s="88"/>
      <c r="G332" s="88"/>
      <c r="H332" s="88"/>
      <c r="I332" s="89"/>
      <c r="J332" s="89"/>
      <c r="K332" s="89"/>
      <c r="L332" s="89"/>
      <c r="M332" s="89"/>
      <c r="N332" s="89"/>
      <c r="O332" s="89"/>
      <c r="P332" s="89"/>
      <c r="Q332" s="89"/>
      <c r="R332" s="89"/>
      <c r="S332" s="89"/>
    </row>
    <row r="333" spans="1:19" ht="12.75" customHeight="1" x14ac:dyDescent="0.2">
      <c r="A333" s="88"/>
      <c r="B333" s="88"/>
      <c r="C333" s="88"/>
      <c r="D333" s="88"/>
      <c r="E333" s="88"/>
      <c r="F333" s="88"/>
      <c r="G333" s="88"/>
      <c r="H333" s="88"/>
      <c r="I333" s="89"/>
      <c r="J333" s="89"/>
      <c r="K333" s="89"/>
      <c r="L333" s="89"/>
      <c r="M333" s="89"/>
      <c r="N333" s="89"/>
      <c r="O333" s="89"/>
      <c r="P333" s="89"/>
      <c r="Q333" s="89"/>
      <c r="R333" s="89"/>
      <c r="S333" s="89"/>
    </row>
    <row r="334" spans="1:19" ht="12.75" customHeight="1" x14ac:dyDescent="0.2">
      <c r="A334" s="88"/>
      <c r="B334" s="88"/>
      <c r="C334" s="88"/>
      <c r="D334" s="88"/>
      <c r="E334" s="88"/>
      <c r="F334" s="88"/>
      <c r="G334" s="88"/>
      <c r="H334" s="88"/>
      <c r="I334" s="89"/>
      <c r="J334" s="89"/>
      <c r="K334" s="89"/>
      <c r="L334" s="89"/>
      <c r="M334" s="89"/>
      <c r="N334" s="89"/>
      <c r="O334" s="89"/>
      <c r="P334" s="89"/>
      <c r="Q334" s="89"/>
      <c r="R334" s="89"/>
      <c r="S334" s="89"/>
    </row>
    <row r="335" spans="1:19" ht="12.75" customHeight="1" x14ac:dyDescent="0.2">
      <c r="A335" s="88"/>
      <c r="B335" s="88"/>
      <c r="C335" s="88"/>
      <c r="D335" s="88"/>
      <c r="E335" s="88"/>
      <c r="F335" s="88"/>
      <c r="G335" s="88"/>
      <c r="H335" s="88"/>
      <c r="I335" s="89"/>
      <c r="J335" s="89"/>
      <c r="K335" s="89"/>
      <c r="L335" s="89"/>
      <c r="M335" s="89"/>
      <c r="N335" s="89"/>
      <c r="O335" s="89"/>
      <c r="P335" s="89"/>
      <c r="Q335" s="89"/>
      <c r="R335" s="89"/>
      <c r="S335" s="89"/>
    </row>
    <row r="336" spans="1:19" ht="12.75" customHeight="1" x14ac:dyDescent="0.2">
      <c r="A336" s="88"/>
      <c r="B336" s="88"/>
      <c r="C336" s="88"/>
      <c r="D336" s="88"/>
      <c r="E336" s="88"/>
      <c r="F336" s="88"/>
      <c r="G336" s="88"/>
      <c r="H336" s="88"/>
      <c r="I336" s="89"/>
      <c r="J336" s="89"/>
      <c r="K336" s="89"/>
      <c r="L336" s="89"/>
      <c r="M336" s="89"/>
      <c r="N336" s="89"/>
      <c r="O336" s="89"/>
      <c r="P336" s="89"/>
      <c r="Q336" s="89"/>
      <c r="R336" s="89"/>
      <c r="S336" s="89"/>
    </row>
    <row r="337" spans="1:19" ht="12.75" customHeight="1" x14ac:dyDescent="0.2">
      <c r="A337" s="88"/>
      <c r="B337" s="88"/>
      <c r="C337" s="88"/>
      <c r="D337" s="88"/>
      <c r="E337" s="88"/>
      <c r="F337" s="88"/>
      <c r="G337" s="88"/>
      <c r="H337" s="88"/>
      <c r="I337" s="89"/>
      <c r="J337" s="89"/>
      <c r="K337" s="89"/>
      <c r="L337" s="89"/>
      <c r="M337" s="89"/>
      <c r="N337" s="89"/>
      <c r="O337" s="89"/>
      <c r="P337" s="89"/>
      <c r="Q337" s="89"/>
      <c r="R337" s="89"/>
      <c r="S337" s="89"/>
    </row>
    <row r="338" spans="1:19" ht="12.75" customHeight="1" x14ac:dyDescent="0.2">
      <c r="A338" s="88"/>
      <c r="B338" s="88"/>
      <c r="C338" s="88"/>
      <c r="D338" s="88"/>
      <c r="E338" s="88"/>
      <c r="F338" s="88"/>
      <c r="G338" s="88"/>
      <c r="H338" s="88"/>
      <c r="I338" s="89"/>
      <c r="J338" s="89"/>
      <c r="K338" s="89"/>
      <c r="L338" s="89"/>
      <c r="M338" s="89"/>
      <c r="N338" s="89"/>
      <c r="O338" s="89"/>
      <c r="P338" s="89"/>
      <c r="Q338" s="89"/>
      <c r="R338" s="89"/>
      <c r="S338" s="89"/>
    </row>
    <row r="339" spans="1:19" ht="12.75" customHeight="1" x14ac:dyDescent="0.2">
      <c r="A339" s="88"/>
      <c r="B339" s="88"/>
      <c r="C339" s="88"/>
      <c r="D339" s="88"/>
      <c r="E339" s="88"/>
      <c r="F339" s="88"/>
      <c r="G339" s="88"/>
      <c r="H339" s="88"/>
      <c r="I339" s="89"/>
      <c r="J339" s="89"/>
      <c r="K339" s="89"/>
      <c r="L339" s="89"/>
      <c r="M339" s="89"/>
      <c r="N339" s="89"/>
      <c r="O339" s="89"/>
      <c r="P339" s="89"/>
      <c r="Q339" s="89"/>
      <c r="R339" s="89"/>
      <c r="S339" s="89"/>
    </row>
    <row r="340" spans="1:19" ht="12.75" customHeight="1" x14ac:dyDescent="0.2">
      <c r="A340" s="88"/>
      <c r="B340" s="88"/>
      <c r="C340" s="88"/>
      <c r="D340" s="88"/>
      <c r="E340" s="88"/>
      <c r="F340" s="88"/>
      <c r="G340" s="88"/>
      <c r="H340" s="88"/>
      <c r="I340" s="89"/>
      <c r="J340" s="89"/>
      <c r="K340" s="89"/>
      <c r="L340" s="89"/>
      <c r="M340" s="89"/>
      <c r="N340" s="89"/>
      <c r="O340" s="89"/>
      <c r="P340" s="89"/>
      <c r="Q340" s="89"/>
      <c r="R340" s="89"/>
      <c r="S340" s="89"/>
    </row>
    <row r="341" spans="1:19" ht="12.75" customHeight="1" x14ac:dyDescent="0.2">
      <c r="A341" s="88"/>
      <c r="B341" s="88"/>
      <c r="C341" s="88"/>
      <c r="D341" s="88"/>
      <c r="E341" s="88"/>
      <c r="F341" s="88"/>
      <c r="G341" s="88"/>
      <c r="H341" s="88"/>
      <c r="I341" s="89"/>
      <c r="J341" s="89"/>
      <c r="K341" s="89"/>
      <c r="L341" s="89"/>
      <c r="M341" s="89"/>
      <c r="N341" s="89"/>
      <c r="O341" s="89"/>
      <c r="P341" s="89"/>
      <c r="Q341" s="89"/>
      <c r="R341" s="89"/>
      <c r="S341" s="89"/>
    </row>
    <row r="342" spans="1:19" ht="12.75" customHeight="1" x14ac:dyDescent="0.2">
      <c r="A342" s="88"/>
      <c r="B342" s="88"/>
      <c r="C342" s="88"/>
      <c r="D342" s="88"/>
      <c r="E342" s="88"/>
      <c r="F342" s="88"/>
      <c r="G342" s="88"/>
      <c r="H342" s="88"/>
      <c r="I342" s="89"/>
      <c r="J342" s="89"/>
      <c r="K342" s="89"/>
      <c r="L342" s="89"/>
      <c r="M342" s="89"/>
      <c r="N342" s="89"/>
      <c r="O342" s="89"/>
      <c r="P342" s="89"/>
      <c r="Q342" s="89"/>
      <c r="R342" s="89"/>
      <c r="S342" s="89"/>
    </row>
    <row r="343" spans="1:19" ht="12.75" customHeight="1" x14ac:dyDescent="0.2">
      <c r="A343" s="88"/>
      <c r="B343" s="88"/>
      <c r="C343" s="88"/>
      <c r="D343" s="88"/>
      <c r="E343" s="88"/>
      <c r="F343" s="88"/>
      <c r="G343" s="88"/>
      <c r="H343" s="88"/>
      <c r="I343" s="89"/>
      <c r="J343" s="89"/>
      <c r="K343" s="89"/>
      <c r="L343" s="89"/>
      <c r="M343" s="89"/>
      <c r="N343" s="89"/>
      <c r="O343" s="89"/>
      <c r="P343" s="89"/>
      <c r="Q343" s="89"/>
      <c r="R343" s="89"/>
      <c r="S343" s="89"/>
    </row>
    <row r="344" spans="1:19" ht="12.75" customHeight="1" x14ac:dyDescent="0.2">
      <c r="A344" s="88"/>
      <c r="B344" s="88"/>
      <c r="C344" s="88"/>
      <c r="D344" s="88"/>
      <c r="E344" s="88"/>
      <c r="F344" s="88"/>
      <c r="G344" s="88"/>
      <c r="H344" s="88"/>
      <c r="I344" s="89"/>
      <c r="J344" s="89"/>
      <c r="K344" s="89"/>
      <c r="L344" s="89"/>
      <c r="M344" s="89"/>
      <c r="N344" s="89"/>
      <c r="O344" s="89"/>
      <c r="P344" s="89"/>
      <c r="Q344" s="89"/>
      <c r="R344" s="89"/>
      <c r="S344" s="89"/>
    </row>
    <row r="345" spans="1:19" ht="12.75" customHeight="1" x14ac:dyDescent="0.2">
      <c r="A345" s="88"/>
      <c r="B345" s="88"/>
      <c r="C345" s="88"/>
      <c r="D345" s="88"/>
      <c r="E345" s="88"/>
      <c r="F345" s="88"/>
      <c r="G345" s="88"/>
      <c r="H345" s="88"/>
      <c r="I345" s="89"/>
      <c r="J345" s="89"/>
      <c r="K345" s="89"/>
      <c r="L345" s="89"/>
      <c r="M345" s="89"/>
      <c r="N345" s="89"/>
      <c r="O345" s="89"/>
      <c r="P345" s="89"/>
      <c r="Q345" s="89"/>
      <c r="R345" s="89"/>
      <c r="S345" s="89"/>
    </row>
    <row r="346" spans="1:19" ht="12.75" customHeight="1" x14ac:dyDescent="0.2">
      <c r="A346" s="88"/>
      <c r="B346" s="88"/>
      <c r="C346" s="88"/>
      <c r="D346" s="88"/>
      <c r="E346" s="88"/>
      <c r="F346" s="88"/>
      <c r="G346" s="88"/>
      <c r="H346" s="88"/>
      <c r="I346" s="89"/>
      <c r="J346" s="89"/>
      <c r="K346" s="89"/>
      <c r="L346" s="89"/>
      <c r="M346" s="89"/>
      <c r="N346" s="89"/>
      <c r="O346" s="89"/>
      <c r="P346" s="89"/>
      <c r="Q346" s="89"/>
      <c r="R346" s="89"/>
      <c r="S346" s="89"/>
    </row>
    <row r="347" spans="1:19" ht="12.75" customHeight="1" x14ac:dyDescent="0.2">
      <c r="A347" s="88"/>
      <c r="B347" s="88"/>
      <c r="C347" s="88"/>
      <c r="D347" s="88"/>
      <c r="E347" s="88"/>
      <c r="F347" s="88"/>
      <c r="G347" s="88"/>
      <c r="H347" s="88"/>
      <c r="I347" s="89"/>
      <c r="J347" s="89"/>
      <c r="K347" s="89"/>
      <c r="L347" s="89"/>
      <c r="M347" s="89"/>
      <c r="N347" s="89"/>
      <c r="O347" s="89"/>
      <c r="P347" s="89"/>
      <c r="Q347" s="89"/>
      <c r="R347" s="89"/>
      <c r="S347" s="89"/>
    </row>
    <row r="348" spans="1:19" ht="12.75" customHeight="1" x14ac:dyDescent="0.2">
      <c r="A348" s="88"/>
      <c r="B348" s="88"/>
      <c r="C348" s="88"/>
      <c r="D348" s="88"/>
      <c r="E348" s="88"/>
      <c r="F348" s="88"/>
      <c r="G348" s="88"/>
      <c r="H348" s="88"/>
      <c r="I348" s="89"/>
      <c r="J348" s="89"/>
      <c r="K348" s="89"/>
      <c r="L348" s="89"/>
      <c r="M348" s="89"/>
      <c r="N348" s="89"/>
      <c r="O348" s="89"/>
      <c r="P348" s="89"/>
      <c r="Q348" s="89"/>
      <c r="R348" s="89"/>
      <c r="S348" s="89"/>
    </row>
    <row r="349" spans="1:19" ht="12.75" customHeight="1" x14ac:dyDescent="0.2">
      <c r="A349" s="88"/>
      <c r="B349" s="88"/>
      <c r="C349" s="88"/>
      <c r="D349" s="88"/>
      <c r="E349" s="88"/>
      <c r="F349" s="88"/>
      <c r="G349" s="88"/>
      <c r="H349" s="88"/>
      <c r="I349" s="89"/>
      <c r="J349" s="89"/>
      <c r="K349" s="89"/>
      <c r="L349" s="89"/>
      <c r="M349" s="89"/>
      <c r="N349" s="89"/>
      <c r="O349" s="89"/>
      <c r="P349" s="89"/>
      <c r="Q349" s="89"/>
      <c r="R349" s="89"/>
      <c r="S349" s="89"/>
    </row>
    <row r="350" spans="1:19" ht="12.75" customHeight="1" x14ac:dyDescent="0.2">
      <c r="A350" s="88"/>
      <c r="B350" s="88"/>
      <c r="C350" s="88"/>
      <c r="D350" s="88"/>
      <c r="E350" s="88"/>
      <c r="F350" s="88"/>
      <c r="G350" s="88"/>
      <c r="H350" s="88"/>
      <c r="I350" s="89"/>
      <c r="J350" s="89"/>
      <c r="K350" s="89"/>
      <c r="L350" s="89"/>
      <c r="M350" s="89"/>
      <c r="N350" s="89"/>
      <c r="O350" s="89"/>
      <c r="P350" s="89"/>
      <c r="Q350" s="89"/>
      <c r="R350" s="89"/>
      <c r="S350" s="89"/>
    </row>
    <row r="351" spans="1:19" ht="12.75" customHeight="1" x14ac:dyDescent="0.2">
      <c r="A351" s="88"/>
      <c r="B351" s="88"/>
      <c r="C351" s="88"/>
      <c r="D351" s="88"/>
      <c r="E351" s="88"/>
      <c r="F351" s="88"/>
      <c r="G351" s="88"/>
      <c r="H351" s="88"/>
      <c r="I351" s="89"/>
      <c r="J351" s="89"/>
      <c r="K351" s="89"/>
      <c r="L351" s="89"/>
      <c r="M351" s="89"/>
      <c r="N351" s="89"/>
      <c r="O351" s="89"/>
      <c r="P351" s="89"/>
      <c r="Q351" s="89"/>
      <c r="R351" s="89"/>
      <c r="S351" s="89"/>
    </row>
    <row r="352" spans="1:19" ht="12.75" customHeight="1" x14ac:dyDescent="0.2">
      <c r="A352" s="88"/>
      <c r="B352" s="88"/>
      <c r="C352" s="88"/>
      <c r="D352" s="88"/>
      <c r="E352" s="88"/>
      <c r="F352" s="88"/>
      <c r="G352" s="88"/>
      <c r="H352" s="88"/>
      <c r="I352" s="89"/>
      <c r="J352" s="89"/>
      <c r="K352" s="89"/>
      <c r="L352" s="89"/>
      <c r="M352" s="89"/>
      <c r="N352" s="89"/>
      <c r="O352" s="89"/>
      <c r="P352" s="89"/>
      <c r="Q352" s="89"/>
      <c r="R352" s="89"/>
      <c r="S352" s="89"/>
    </row>
    <row r="353" spans="1:19" ht="12.75" customHeight="1" x14ac:dyDescent="0.2">
      <c r="A353" s="88"/>
      <c r="B353" s="88"/>
      <c r="C353" s="88"/>
      <c r="D353" s="88"/>
      <c r="E353" s="88"/>
      <c r="F353" s="88"/>
      <c r="G353" s="88"/>
      <c r="H353" s="88"/>
      <c r="I353" s="89"/>
      <c r="J353" s="89"/>
      <c r="K353" s="89"/>
      <c r="L353" s="89"/>
      <c r="M353" s="89"/>
      <c r="N353" s="89"/>
      <c r="O353" s="89"/>
      <c r="P353" s="89"/>
      <c r="Q353" s="89"/>
      <c r="R353" s="89"/>
      <c r="S353" s="89"/>
    </row>
    <row r="354" spans="1:19" ht="12.75" customHeight="1" x14ac:dyDescent="0.2">
      <c r="A354" s="88"/>
      <c r="B354" s="88"/>
      <c r="C354" s="88"/>
      <c r="D354" s="88"/>
      <c r="E354" s="88"/>
      <c r="F354" s="88"/>
      <c r="G354" s="88"/>
      <c r="H354" s="88"/>
      <c r="I354" s="89"/>
      <c r="J354" s="89"/>
      <c r="K354" s="89"/>
      <c r="L354" s="89"/>
      <c r="M354" s="89"/>
      <c r="N354" s="89"/>
      <c r="O354" s="89"/>
      <c r="P354" s="89"/>
      <c r="Q354" s="89"/>
      <c r="R354" s="89"/>
      <c r="S354" s="89"/>
    </row>
    <row r="355" spans="1:19" ht="12.75" customHeight="1" x14ac:dyDescent="0.2">
      <c r="A355" s="88"/>
      <c r="B355" s="88"/>
      <c r="C355" s="88"/>
      <c r="D355" s="88"/>
      <c r="E355" s="88"/>
      <c r="F355" s="88"/>
      <c r="G355" s="88"/>
      <c r="H355" s="88"/>
      <c r="I355" s="89"/>
      <c r="J355" s="89"/>
      <c r="K355" s="89"/>
      <c r="L355" s="89"/>
      <c r="M355" s="89"/>
      <c r="N355" s="89"/>
      <c r="O355" s="89"/>
      <c r="P355" s="89"/>
      <c r="Q355" s="89"/>
      <c r="R355" s="89"/>
      <c r="S355" s="89"/>
    </row>
    <row r="356" spans="1:19" ht="12.75" customHeight="1" x14ac:dyDescent="0.2">
      <c r="A356" s="88"/>
      <c r="B356" s="88"/>
      <c r="C356" s="88"/>
      <c r="D356" s="88"/>
      <c r="E356" s="88"/>
      <c r="F356" s="88"/>
      <c r="G356" s="88"/>
      <c r="H356" s="88"/>
      <c r="I356" s="89"/>
      <c r="J356" s="89"/>
      <c r="K356" s="89"/>
      <c r="L356" s="89"/>
      <c r="M356" s="89"/>
      <c r="N356" s="89"/>
      <c r="O356" s="89"/>
      <c r="P356" s="89"/>
      <c r="Q356" s="89"/>
      <c r="R356" s="89"/>
      <c r="S356" s="89"/>
    </row>
    <row r="357" spans="1:19" ht="12.75" customHeight="1" x14ac:dyDescent="0.2">
      <c r="A357" s="88"/>
      <c r="B357" s="88"/>
      <c r="C357" s="88"/>
      <c r="D357" s="88"/>
      <c r="E357" s="88"/>
      <c r="F357" s="88"/>
      <c r="G357" s="88"/>
      <c r="H357" s="88"/>
      <c r="I357" s="89"/>
      <c r="J357" s="89"/>
      <c r="K357" s="89"/>
      <c r="L357" s="89"/>
      <c r="M357" s="89"/>
      <c r="N357" s="89"/>
      <c r="O357" s="89"/>
      <c r="P357" s="89"/>
      <c r="Q357" s="89"/>
      <c r="R357" s="89"/>
      <c r="S357" s="89"/>
    </row>
    <row r="358" spans="1:19" ht="12.75" customHeight="1" x14ac:dyDescent="0.2">
      <c r="A358" s="88"/>
      <c r="B358" s="88"/>
      <c r="C358" s="88"/>
      <c r="D358" s="88"/>
      <c r="E358" s="88"/>
      <c r="F358" s="88"/>
      <c r="G358" s="88"/>
      <c r="H358" s="88"/>
      <c r="I358" s="89"/>
      <c r="J358" s="89"/>
      <c r="K358" s="89"/>
      <c r="L358" s="89"/>
      <c r="M358" s="89"/>
      <c r="N358" s="89"/>
      <c r="O358" s="89"/>
      <c r="P358" s="89"/>
      <c r="Q358" s="89"/>
      <c r="R358" s="89"/>
      <c r="S358" s="89"/>
    </row>
    <row r="359" spans="1:19" ht="12.75" customHeight="1" x14ac:dyDescent="0.2">
      <c r="A359" s="88"/>
      <c r="B359" s="88"/>
      <c r="C359" s="88"/>
      <c r="D359" s="88"/>
      <c r="E359" s="88"/>
      <c r="F359" s="88"/>
      <c r="G359" s="88"/>
      <c r="H359" s="88"/>
      <c r="I359" s="89"/>
      <c r="J359" s="89"/>
      <c r="K359" s="89"/>
      <c r="L359" s="89"/>
      <c r="M359" s="89"/>
      <c r="N359" s="89"/>
      <c r="O359" s="89"/>
      <c r="P359" s="89"/>
      <c r="Q359" s="89"/>
      <c r="R359" s="89"/>
      <c r="S359" s="89"/>
    </row>
    <row r="360" spans="1:19" ht="12.75" customHeight="1" x14ac:dyDescent="0.2">
      <c r="A360" s="88"/>
      <c r="B360" s="88"/>
      <c r="C360" s="88"/>
      <c r="D360" s="88"/>
      <c r="E360" s="88"/>
      <c r="F360" s="88"/>
      <c r="G360" s="88"/>
      <c r="H360" s="88"/>
      <c r="I360" s="89"/>
      <c r="J360" s="89"/>
      <c r="K360" s="89"/>
      <c r="L360" s="89"/>
      <c r="M360" s="89"/>
      <c r="N360" s="89"/>
      <c r="O360" s="89"/>
      <c r="P360" s="89"/>
      <c r="Q360" s="89"/>
      <c r="R360" s="89"/>
      <c r="S360" s="89"/>
    </row>
    <row r="361" spans="1:19" ht="12.75" customHeight="1" x14ac:dyDescent="0.2">
      <c r="A361" s="88"/>
      <c r="B361" s="88"/>
      <c r="C361" s="88"/>
      <c r="D361" s="88"/>
      <c r="E361" s="88"/>
      <c r="F361" s="88"/>
      <c r="G361" s="88"/>
      <c r="H361" s="88"/>
      <c r="I361" s="89"/>
      <c r="J361" s="89"/>
      <c r="K361" s="89"/>
      <c r="L361" s="89"/>
      <c r="M361" s="89"/>
      <c r="N361" s="89"/>
      <c r="O361" s="89"/>
      <c r="P361" s="89"/>
      <c r="Q361" s="89"/>
      <c r="R361" s="89"/>
      <c r="S361" s="89"/>
    </row>
    <row r="362" spans="1:19" ht="12.75" customHeight="1" x14ac:dyDescent="0.2">
      <c r="A362" s="88"/>
      <c r="B362" s="88"/>
      <c r="C362" s="88"/>
      <c r="D362" s="88"/>
      <c r="E362" s="88"/>
      <c r="F362" s="88"/>
      <c r="G362" s="88"/>
      <c r="H362" s="88"/>
      <c r="I362" s="89"/>
      <c r="J362" s="89"/>
      <c r="K362" s="89"/>
      <c r="L362" s="89"/>
      <c r="M362" s="89"/>
      <c r="N362" s="89"/>
      <c r="O362" s="89"/>
      <c r="P362" s="89"/>
      <c r="Q362" s="89"/>
      <c r="R362" s="89"/>
      <c r="S362" s="89"/>
    </row>
    <row r="363" spans="1:19" ht="12.75" customHeight="1" x14ac:dyDescent="0.2">
      <c r="A363" s="88"/>
      <c r="B363" s="88"/>
      <c r="C363" s="88"/>
      <c r="D363" s="88"/>
      <c r="E363" s="88"/>
      <c r="F363" s="88"/>
      <c r="G363" s="88"/>
      <c r="H363" s="88"/>
      <c r="I363" s="89"/>
      <c r="J363" s="89"/>
      <c r="K363" s="89"/>
      <c r="L363" s="89"/>
      <c r="M363" s="89"/>
      <c r="N363" s="89"/>
      <c r="O363" s="89"/>
      <c r="P363" s="89"/>
      <c r="Q363" s="89"/>
      <c r="R363" s="89"/>
      <c r="S363" s="89"/>
    </row>
    <row r="364" spans="1:19" ht="12.75" customHeight="1" x14ac:dyDescent="0.2">
      <c r="A364" s="88"/>
      <c r="B364" s="88"/>
      <c r="C364" s="88"/>
      <c r="D364" s="88"/>
      <c r="E364" s="88"/>
      <c r="F364" s="88"/>
      <c r="G364" s="88"/>
      <c r="H364" s="88"/>
      <c r="I364" s="89"/>
      <c r="J364" s="89"/>
      <c r="K364" s="89"/>
      <c r="L364" s="89"/>
      <c r="M364" s="89"/>
      <c r="N364" s="89"/>
      <c r="O364" s="89"/>
      <c r="P364" s="89"/>
      <c r="Q364" s="89"/>
      <c r="R364" s="89"/>
      <c r="S364" s="89"/>
    </row>
    <row r="365" spans="1:19" ht="12.75" customHeight="1" x14ac:dyDescent="0.2">
      <c r="A365" s="88"/>
      <c r="B365" s="88"/>
      <c r="C365" s="88"/>
      <c r="D365" s="88"/>
      <c r="E365" s="88"/>
      <c r="F365" s="88"/>
      <c r="G365" s="88"/>
      <c r="H365" s="88"/>
      <c r="I365" s="89"/>
      <c r="J365" s="89"/>
      <c r="K365" s="89"/>
      <c r="L365" s="89"/>
      <c r="M365" s="89"/>
      <c r="N365" s="89"/>
      <c r="O365" s="89"/>
      <c r="P365" s="89"/>
      <c r="Q365" s="89"/>
      <c r="R365" s="89"/>
      <c r="S365" s="89"/>
    </row>
    <row r="366" spans="1:19" ht="12.75" customHeight="1" x14ac:dyDescent="0.2">
      <c r="A366" s="88"/>
      <c r="B366" s="88"/>
      <c r="C366" s="88"/>
      <c r="D366" s="88"/>
      <c r="E366" s="88"/>
      <c r="F366" s="88"/>
      <c r="G366" s="88"/>
      <c r="H366" s="88"/>
      <c r="I366" s="89"/>
      <c r="J366" s="89"/>
      <c r="K366" s="89"/>
      <c r="L366" s="89"/>
      <c r="M366" s="89"/>
      <c r="N366" s="89"/>
      <c r="O366" s="89"/>
      <c r="P366" s="89"/>
      <c r="Q366" s="89"/>
      <c r="R366" s="89"/>
      <c r="S366" s="89"/>
    </row>
    <row r="367" spans="1:19" ht="12.75" customHeight="1" x14ac:dyDescent="0.2">
      <c r="A367" s="88"/>
      <c r="B367" s="88"/>
      <c r="C367" s="88"/>
      <c r="D367" s="88"/>
      <c r="E367" s="88"/>
      <c r="F367" s="88"/>
      <c r="G367" s="88"/>
      <c r="H367" s="88"/>
      <c r="I367" s="89"/>
      <c r="J367" s="89"/>
      <c r="K367" s="89"/>
      <c r="L367" s="89"/>
      <c r="M367" s="89"/>
      <c r="N367" s="89"/>
      <c r="O367" s="89"/>
      <c r="P367" s="89"/>
      <c r="Q367" s="89"/>
      <c r="R367" s="89"/>
      <c r="S367" s="89"/>
    </row>
    <row r="368" spans="1:19" ht="12.75" customHeight="1" x14ac:dyDescent="0.2">
      <c r="A368" s="88"/>
      <c r="B368" s="88"/>
      <c r="C368" s="88"/>
      <c r="D368" s="88"/>
      <c r="E368" s="88"/>
      <c r="F368" s="88"/>
      <c r="G368" s="88"/>
      <c r="H368" s="88"/>
      <c r="I368" s="89"/>
      <c r="J368" s="89"/>
      <c r="K368" s="89"/>
      <c r="L368" s="89"/>
      <c r="M368" s="89"/>
      <c r="N368" s="89"/>
      <c r="O368" s="89"/>
      <c r="P368" s="89"/>
      <c r="Q368" s="89"/>
      <c r="R368" s="89"/>
      <c r="S368" s="89"/>
    </row>
    <row r="369" spans="1:19" ht="12.75" customHeight="1" x14ac:dyDescent="0.2">
      <c r="A369" s="88"/>
      <c r="B369" s="88"/>
      <c r="C369" s="88"/>
      <c r="D369" s="88"/>
      <c r="E369" s="88"/>
      <c r="F369" s="88"/>
      <c r="G369" s="88"/>
      <c r="H369" s="88"/>
      <c r="I369" s="89"/>
      <c r="J369" s="89"/>
      <c r="K369" s="89"/>
      <c r="L369" s="89"/>
      <c r="M369" s="89"/>
      <c r="N369" s="89"/>
      <c r="O369" s="89"/>
      <c r="P369" s="89"/>
      <c r="Q369" s="89"/>
      <c r="R369" s="89"/>
      <c r="S369" s="89"/>
    </row>
    <row r="370" spans="1:19" ht="12.75" customHeight="1" x14ac:dyDescent="0.2">
      <c r="A370" s="88"/>
      <c r="B370" s="88"/>
      <c r="C370" s="88"/>
      <c r="D370" s="88"/>
      <c r="E370" s="88"/>
      <c r="F370" s="88"/>
      <c r="G370" s="88"/>
      <c r="H370" s="88"/>
      <c r="I370" s="89"/>
      <c r="J370" s="89"/>
      <c r="K370" s="89"/>
      <c r="L370" s="89"/>
      <c r="M370" s="89"/>
      <c r="N370" s="89"/>
      <c r="O370" s="89"/>
      <c r="P370" s="89"/>
      <c r="Q370" s="89"/>
      <c r="R370" s="89"/>
      <c r="S370" s="89"/>
    </row>
    <row r="371" spans="1:19" ht="12.75" customHeight="1" x14ac:dyDescent="0.2">
      <c r="A371" s="88"/>
      <c r="B371" s="88"/>
      <c r="C371" s="88"/>
      <c r="D371" s="88"/>
      <c r="E371" s="88"/>
      <c r="F371" s="88"/>
      <c r="G371" s="88"/>
      <c r="H371" s="88"/>
      <c r="I371" s="89"/>
      <c r="J371" s="89"/>
      <c r="K371" s="89"/>
      <c r="L371" s="89"/>
      <c r="M371" s="89"/>
      <c r="N371" s="89"/>
      <c r="O371" s="89"/>
      <c r="P371" s="89"/>
      <c r="Q371" s="89"/>
      <c r="R371" s="89"/>
      <c r="S371" s="89"/>
    </row>
    <row r="372" spans="1:19" ht="12.75" customHeight="1" x14ac:dyDescent="0.2">
      <c r="A372" s="88"/>
      <c r="B372" s="88"/>
      <c r="C372" s="88"/>
      <c r="D372" s="88"/>
      <c r="E372" s="88"/>
      <c r="F372" s="88"/>
      <c r="G372" s="88"/>
      <c r="H372" s="88"/>
      <c r="I372" s="89"/>
      <c r="J372" s="89"/>
      <c r="K372" s="89"/>
      <c r="L372" s="89"/>
      <c r="M372" s="89"/>
      <c r="N372" s="89"/>
      <c r="O372" s="89"/>
      <c r="P372" s="89"/>
      <c r="Q372" s="89"/>
      <c r="R372" s="89"/>
      <c r="S372" s="89"/>
    </row>
    <row r="373" spans="1:19" ht="12.75" customHeight="1" x14ac:dyDescent="0.2">
      <c r="A373" s="88"/>
      <c r="B373" s="88"/>
      <c r="C373" s="88"/>
      <c r="D373" s="88"/>
      <c r="E373" s="88"/>
      <c r="F373" s="88"/>
      <c r="G373" s="88"/>
      <c r="H373" s="88"/>
      <c r="I373" s="89"/>
      <c r="J373" s="89"/>
      <c r="K373" s="89"/>
      <c r="L373" s="89"/>
      <c r="M373" s="89"/>
      <c r="N373" s="89"/>
      <c r="O373" s="89"/>
      <c r="P373" s="89"/>
      <c r="Q373" s="89"/>
      <c r="R373" s="89"/>
      <c r="S373" s="89"/>
    </row>
    <row r="374" spans="1:19" ht="12.75" customHeight="1" x14ac:dyDescent="0.2">
      <c r="A374" s="88"/>
      <c r="B374" s="88"/>
      <c r="C374" s="88"/>
      <c r="D374" s="88"/>
      <c r="E374" s="88"/>
      <c r="F374" s="88"/>
      <c r="G374" s="88"/>
      <c r="H374" s="88"/>
      <c r="I374" s="89"/>
      <c r="J374" s="89"/>
      <c r="K374" s="89"/>
      <c r="L374" s="89"/>
      <c r="M374" s="89"/>
      <c r="N374" s="89"/>
      <c r="O374" s="89"/>
      <c r="P374" s="89"/>
      <c r="Q374" s="89"/>
      <c r="R374" s="89"/>
      <c r="S374" s="89"/>
    </row>
    <row r="375" spans="1:19" ht="12.75" customHeight="1" x14ac:dyDescent="0.2">
      <c r="A375" s="88"/>
      <c r="B375" s="88"/>
      <c r="C375" s="88"/>
      <c r="D375" s="88"/>
      <c r="E375" s="88"/>
      <c r="F375" s="88"/>
      <c r="G375" s="88"/>
      <c r="H375" s="88"/>
      <c r="I375" s="89"/>
      <c r="J375" s="89"/>
      <c r="K375" s="89"/>
      <c r="L375" s="89"/>
      <c r="M375" s="89"/>
      <c r="N375" s="89"/>
      <c r="O375" s="89"/>
      <c r="P375" s="89"/>
      <c r="Q375" s="89"/>
      <c r="R375" s="89"/>
      <c r="S375" s="89"/>
    </row>
    <row r="376" spans="1:19" ht="12.75" customHeight="1" x14ac:dyDescent="0.2">
      <c r="A376" s="88"/>
      <c r="B376" s="88"/>
      <c r="C376" s="88"/>
      <c r="D376" s="88"/>
      <c r="E376" s="88"/>
      <c r="F376" s="88"/>
      <c r="G376" s="88"/>
      <c r="H376" s="88"/>
      <c r="I376" s="89"/>
      <c r="J376" s="89"/>
      <c r="K376" s="89"/>
      <c r="L376" s="89"/>
      <c r="M376" s="89"/>
      <c r="N376" s="89"/>
      <c r="O376" s="89"/>
      <c r="P376" s="89"/>
      <c r="Q376" s="89"/>
      <c r="R376" s="89"/>
      <c r="S376" s="89"/>
    </row>
    <row r="377" spans="1:19" ht="12.75" customHeight="1" x14ac:dyDescent="0.2">
      <c r="A377" s="88"/>
      <c r="B377" s="88"/>
      <c r="C377" s="88"/>
      <c r="D377" s="88"/>
      <c r="E377" s="88"/>
      <c r="F377" s="88"/>
      <c r="G377" s="88"/>
      <c r="H377" s="88"/>
      <c r="I377" s="89"/>
      <c r="J377" s="89"/>
      <c r="K377" s="89"/>
      <c r="L377" s="89"/>
      <c r="M377" s="89"/>
      <c r="N377" s="89"/>
      <c r="O377" s="89"/>
      <c r="P377" s="89"/>
      <c r="Q377" s="89"/>
      <c r="R377" s="89"/>
      <c r="S377" s="89"/>
    </row>
    <row r="378" spans="1:19" ht="12.75" customHeight="1" x14ac:dyDescent="0.2">
      <c r="A378" s="88"/>
      <c r="B378" s="88"/>
      <c r="C378" s="88"/>
      <c r="D378" s="88"/>
      <c r="E378" s="88"/>
      <c r="F378" s="88"/>
      <c r="G378" s="88"/>
      <c r="H378" s="88"/>
      <c r="I378" s="89"/>
      <c r="J378" s="89"/>
      <c r="K378" s="89"/>
      <c r="L378" s="89"/>
      <c r="M378" s="89"/>
      <c r="N378" s="89"/>
      <c r="O378" s="89"/>
      <c r="P378" s="89"/>
      <c r="Q378" s="89"/>
      <c r="R378" s="89"/>
      <c r="S378" s="89"/>
    </row>
    <row r="379" spans="1:19" ht="12.75" customHeight="1" x14ac:dyDescent="0.2">
      <c r="A379" s="88"/>
      <c r="B379" s="88"/>
      <c r="C379" s="88"/>
      <c r="D379" s="88"/>
      <c r="E379" s="88"/>
      <c r="F379" s="88"/>
      <c r="G379" s="88"/>
      <c r="H379" s="88"/>
      <c r="I379" s="89"/>
      <c r="J379" s="89"/>
      <c r="K379" s="89"/>
      <c r="L379" s="89"/>
      <c r="M379" s="89"/>
      <c r="N379" s="89"/>
      <c r="O379" s="89"/>
      <c r="P379" s="89"/>
      <c r="Q379" s="89"/>
      <c r="R379" s="89"/>
      <c r="S379" s="89"/>
    </row>
    <row r="380" spans="1:19" ht="12.75" customHeight="1" x14ac:dyDescent="0.2">
      <c r="A380" s="88"/>
      <c r="B380" s="88"/>
      <c r="C380" s="88"/>
      <c r="D380" s="88"/>
      <c r="E380" s="88"/>
      <c r="F380" s="88"/>
      <c r="G380" s="88"/>
      <c r="H380" s="88"/>
      <c r="I380" s="89"/>
      <c r="J380" s="89"/>
      <c r="K380" s="89"/>
      <c r="L380" s="89"/>
      <c r="M380" s="89"/>
      <c r="N380" s="89"/>
      <c r="O380" s="89"/>
      <c r="P380" s="89"/>
      <c r="Q380" s="89"/>
      <c r="R380" s="89"/>
      <c r="S380" s="89"/>
    </row>
    <row r="381" spans="1:19" ht="12.75" customHeight="1" x14ac:dyDescent="0.2">
      <c r="A381" s="88"/>
      <c r="B381" s="88"/>
      <c r="C381" s="88"/>
      <c r="D381" s="88"/>
      <c r="E381" s="88"/>
      <c r="F381" s="88"/>
      <c r="G381" s="88"/>
      <c r="H381" s="88"/>
      <c r="I381" s="89"/>
      <c r="J381" s="89"/>
      <c r="K381" s="89"/>
      <c r="L381" s="89"/>
      <c r="M381" s="89"/>
      <c r="N381" s="89"/>
      <c r="O381" s="89"/>
      <c r="P381" s="89"/>
      <c r="Q381" s="89"/>
      <c r="R381" s="89"/>
      <c r="S381" s="89"/>
    </row>
    <row r="382" spans="1:19" ht="12.75" customHeight="1" x14ac:dyDescent="0.2">
      <c r="A382" s="88"/>
      <c r="B382" s="88"/>
      <c r="C382" s="88"/>
      <c r="D382" s="88"/>
      <c r="E382" s="88"/>
      <c r="F382" s="88"/>
      <c r="G382" s="88"/>
      <c r="H382" s="88"/>
      <c r="I382" s="89"/>
      <c r="J382" s="89"/>
      <c r="K382" s="89"/>
      <c r="L382" s="89"/>
      <c r="M382" s="89"/>
      <c r="N382" s="89"/>
      <c r="O382" s="89"/>
      <c r="P382" s="89"/>
      <c r="Q382" s="89"/>
      <c r="R382" s="89"/>
      <c r="S382" s="89"/>
    </row>
    <row r="383" spans="1:19" ht="12.75" customHeight="1" x14ac:dyDescent="0.2">
      <c r="A383" s="88"/>
      <c r="B383" s="88"/>
      <c r="C383" s="88"/>
      <c r="D383" s="88"/>
      <c r="E383" s="88"/>
      <c r="F383" s="88"/>
      <c r="G383" s="88"/>
      <c r="H383" s="88"/>
      <c r="I383" s="89"/>
      <c r="J383" s="89"/>
      <c r="K383" s="89"/>
      <c r="L383" s="89"/>
      <c r="M383" s="89"/>
      <c r="N383" s="89"/>
      <c r="O383" s="89"/>
      <c r="P383" s="89"/>
      <c r="Q383" s="89"/>
      <c r="R383" s="89"/>
      <c r="S383" s="89"/>
    </row>
    <row r="384" spans="1:19" ht="12.75" customHeight="1" x14ac:dyDescent="0.2">
      <c r="A384" s="88"/>
      <c r="B384" s="88"/>
      <c r="C384" s="88"/>
      <c r="D384" s="88"/>
      <c r="E384" s="88"/>
      <c r="F384" s="88"/>
      <c r="G384" s="88"/>
      <c r="H384" s="88"/>
      <c r="I384" s="89"/>
      <c r="J384" s="89"/>
      <c r="K384" s="89"/>
      <c r="L384" s="89"/>
      <c r="M384" s="89"/>
      <c r="N384" s="89"/>
      <c r="O384" s="89"/>
      <c r="P384" s="89"/>
      <c r="Q384" s="89"/>
      <c r="R384" s="89"/>
      <c r="S384" s="89"/>
    </row>
    <row r="385" spans="1:19" ht="12.75" customHeight="1" x14ac:dyDescent="0.2">
      <c r="A385" s="88"/>
      <c r="B385" s="88"/>
      <c r="C385" s="88"/>
      <c r="D385" s="88"/>
      <c r="E385" s="88"/>
      <c r="F385" s="88"/>
      <c r="G385" s="88"/>
      <c r="H385" s="88"/>
      <c r="I385" s="89"/>
      <c r="J385" s="89"/>
      <c r="K385" s="89"/>
      <c r="L385" s="89"/>
      <c r="M385" s="89"/>
      <c r="N385" s="89"/>
      <c r="O385" s="89"/>
      <c r="P385" s="89"/>
      <c r="Q385" s="89"/>
      <c r="R385" s="89"/>
      <c r="S385" s="89"/>
    </row>
    <row r="386" spans="1:19" ht="12.75" customHeight="1" x14ac:dyDescent="0.2">
      <c r="A386" s="88"/>
      <c r="B386" s="88"/>
      <c r="C386" s="88"/>
      <c r="D386" s="88"/>
      <c r="E386" s="88"/>
      <c r="F386" s="88"/>
      <c r="G386" s="88"/>
      <c r="H386" s="88"/>
      <c r="I386" s="89"/>
      <c r="J386" s="89"/>
      <c r="K386" s="89"/>
      <c r="L386" s="89"/>
      <c r="M386" s="89"/>
      <c r="N386" s="89"/>
      <c r="O386" s="89"/>
      <c r="P386" s="89"/>
      <c r="Q386" s="89"/>
      <c r="R386" s="89"/>
      <c r="S386" s="89"/>
    </row>
    <row r="387" spans="1:19" ht="12.75" customHeight="1" x14ac:dyDescent="0.2">
      <c r="A387" s="88"/>
      <c r="B387" s="88"/>
      <c r="C387" s="88"/>
      <c r="D387" s="88"/>
      <c r="E387" s="88"/>
      <c r="F387" s="88"/>
      <c r="G387" s="88"/>
      <c r="H387" s="88"/>
      <c r="I387" s="89"/>
      <c r="J387" s="89"/>
      <c r="K387" s="89"/>
      <c r="L387" s="89"/>
      <c r="M387" s="89"/>
      <c r="N387" s="89"/>
      <c r="O387" s="89"/>
      <c r="P387" s="89"/>
      <c r="Q387" s="89"/>
      <c r="R387" s="89"/>
      <c r="S387" s="89"/>
    </row>
    <row r="388" spans="1:19" ht="12.75" customHeight="1" x14ac:dyDescent="0.2">
      <c r="A388" s="88"/>
      <c r="B388" s="88"/>
      <c r="C388" s="88"/>
      <c r="D388" s="88"/>
      <c r="E388" s="88"/>
      <c r="F388" s="88"/>
      <c r="G388" s="88"/>
      <c r="H388" s="88"/>
      <c r="I388" s="89"/>
      <c r="J388" s="89"/>
      <c r="K388" s="89"/>
      <c r="L388" s="89"/>
      <c r="M388" s="89"/>
      <c r="N388" s="89"/>
      <c r="O388" s="89"/>
      <c r="P388" s="89"/>
      <c r="Q388" s="89"/>
      <c r="R388" s="89"/>
      <c r="S388" s="89"/>
    </row>
    <row r="389" spans="1:19" ht="12.75" customHeight="1" x14ac:dyDescent="0.2">
      <c r="A389" s="88"/>
      <c r="B389" s="88"/>
      <c r="C389" s="88"/>
      <c r="D389" s="88"/>
      <c r="E389" s="88"/>
      <c r="F389" s="88"/>
      <c r="G389" s="88"/>
      <c r="H389" s="88"/>
      <c r="I389" s="89"/>
      <c r="J389" s="89"/>
      <c r="K389" s="89"/>
      <c r="L389" s="89"/>
      <c r="M389" s="89"/>
      <c r="N389" s="89"/>
      <c r="O389" s="89"/>
      <c r="P389" s="89"/>
      <c r="Q389" s="89"/>
      <c r="R389" s="89"/>
      <c r="S389" s="89"/>
    </row>
    <row r="390" spans="1:19" ht="12.75" customHeight="1" x14ac:dyDescent="0.2">
      <c r="A390" s="88"/>
      <c r="B390" s="88"/>
      <c r="C390" s="88"/>
      <c r="D390" s="88"/>
      <c r="E390" s="88"/>
      <c r="F390" s="88"/>
      <c r="G390" s="88"/>
      <c r="H390" s="88"/>
      <c r="I390" s="89"/>
      <c r="J390" s="89"/>
      <c r="K390" s="89"/>
      <c r="L390" s="89"/>
      <c r="M390" s="89"/>
      <c r="N390" s="89"/>
      <c r="O390" s="89"/>
      <c r="P390" s="89"/>
      <c r="Q390" s="89"/>
      <c r="R390" s="89"/>
      <c r="S390" s="89"/>
    </row>
    <row r="391" spans="1:19" ht="12.75" customHeight="1" x14ac:dyDescent="0.2">
      <c r="A391" s="88"/>
      <c r="B391" s="88"/>
      <c r="C391" s="88"/>
      <c r="D391" s="88"/>
      <c r="E391" s="88"/>
      <c r="F391" s="88"/>
      <c r="G391" s="88"/>
      <c r="H391" s="88"/>
      <c r="I391" s="89"/>
      <c r="J391" s="89"/>
      <c r="K391" s="89"/>
      <c r="L391" s="89"/>
      <c r="M391" s="89"/>
      <c r="N391" s="89"/>
      <c r="O391" s="89"/>
      <c r="P391" s="89"/>
      <c r="Q391" s="89"/>
      <c r="R391" s="89"/>
      <c r="S391" s="89"/>
    </row>
    <row r="392" spans="1:19" ht="12.75" customHeight="1" x14ac:dyDescent="0.2">
      <c r="A392" s="88"/>
      <c r="B392" s="88"/>
      <c r="C392" s="88"/>
      <c r="D392" s="88"/>
      <c r="E392" s="88"/>
      <c r="F392" s="88"/>
      <c r="G392" s="88"/>
      <c r="H392" s="88"/>
      <c r="I392" s="89"/>
      <c r="J392" s="89"/>
      <c r="K392" s="89"/>
      <c r="L392" s="89"/>
      <c r="M392" s="89"/>
      <c r="N392" s="89"/>
      <c r="O392" s="89"/>
      <c r="P392" s="89"/>
      <c r="Q392" s="89"/>
      <c r="R392" s="89"/>
      <c r="S392" s="89"/>
    </row>
    <row r="393" spans="1:19" ht="12.75" customHeight="1" x14ac:dyDescent="0.2">
      <c r="A393" s="88"/>
      <c r="B393" s="88"/>
      <c r="C393" s="88"/>
      <c r="D393" s="88"/>
      <c r="E393" s="88"/>
      <c r="F393" s="88"/>
      <c r="G393" s="88"/>
      <c r="H393" s="88"/>
      <c r="I393" s="89"/>
      <c r="J393" s="89"/>
      <c r="K393" s="89"/>
      <c r="L393" s="89"/>
      <c r="M393" s="89"/>
      <c r="N393" s="89"/>
      <c r="O393" s="89"/>
      <c r="P393" s="89"/>
      <c r="Q393" s="89"/>
      <c r="R393" s="89"/>
      <c r="S393" s="89"/>
    </row>
    <row r="394" spans="1:19" ht="12.75" customHeight="1" x14ac:dyDescent="0.2">
      <c r="A394" s="88"/>
      <c r="B394" s="88"/>
      <c r="C394" s="88"/>
      <c r="D394" s="88"/>
      <c r="E394" s="88"/>
      <c r="F394" s="88"/>
      <c r="G394" s="88"/>
      <c r="H394" s="88"/>
      <c r="I394" s="89"/>
      <c r="J394" s="89"/>
      <c r="K394" s="89"/>
      <c r="L394" s="89"/>
      <c r="M394" s="89"/>
      <c r="N394" s="89"/>
      <c r="O394" s="89"/>
      <c r="P394" s="89"/>
      <c r="Q394" s="89"/>
      <c r="R394" s="89"/>
      <c r="S394" s="89"/>
    </row>
    <row r="395" spans="1:19" ht="12.75" customHeight="1" x14ac:dyDescent="0.2">
      <c r="A395" s="88"/>
      <c r="B395" s="88"/>
      <c r="C395" s="88"/>
      <c r="D395" s="88"/>
      <c r="E395" s="88"/>
      <c r="F395" s="88"/>
      <c r="G395" s="88"/>
      <c r="H395" s="88"/>
      <c r="I395" s="89"/>
      <c r="J395" s="89"/>
      <c r="K395" s="89"/>
      <c r="L395" s="89"/>
      <c r="M395" s="89"/>
      <c r="N395" s="89"/>
      <c r="O395" s="89"/>
      <c r="P395" s="89"/>
      <c r="Q395" s="89"/>
      <c r="R395" s="89"/>
      <c r="S395" s="89"/>
    </row>
    <row r="396" spans="1:19" ht="12.75" customHeight="1" x14ac:dyDescent="0.2">
      <c r="A396" s="88"/>
      <c r="B396" s="88"/>
      <c r="C396" s="88"/>
      <c r="D396" s="88"/>
      <c r="E396" s="88"/>
      <c r="F396" s="88"/>
      <c r="G396" s="88"/>
      <c r="H396" s="88"/>
      <c r="I396" s="89"/>
      <c r="J396" s="89"/>
      <c r="K396" s="89"/>
      <c r="L396" s="89"/>
      <c r="M396" s="89"/>
      <c r="N396" s="89"/>
      <c r="O396" s="89"/>
      <c r="P396" s="89"/>
      <c r="Q396" s="89"/>
      <c r="R396" s="89"/>
      <c r="S396" s="89"/>
    </row>
    <row r="397" spans="1:19" ht="12.75" customHeight="1" x14ac:dyDescent="0.2">
      <c r="A397" s="88"/>
      <c r="B397" s="88"/>
      <c r="C397" s="88"/>
      <c r="D397" s="88"/>
      <c r="E397" s="88"/>
      <c r="F397" s="88"/>
      <c r="G397" s="88"/>
      <c r="H397" s="88"/>
      <c r="I397" s="89"/>
      <c r="J397" s="89"/>
      <c r="K397" s="89"/>
      <c r="L397" s="89"/>
      <c r="M397" s="89"/>
      <c r="N397" s="89"/>
      <c r="O397" s="89"/>
      <c r="P397" s="89"/>
      <c r="Q397" s="89"/>
      <c r="R397" s="89"/>
      <c r="S397" s="89"/>
    </row>
    <row r="398" spans="1:19" ht="12.75" customHeight="1" x14ac:dyDescent="0.2">
      <c r="A398" s="88"/>
      <c r="B398" s="88"/>
      <c r="C398" s="88"/>
      <c r="D398" s="88"/>
      <c r="E398" s="88"/>
      <c r="F398" s="88"/>
      <c r="G398" s="88"/>
      <c r="H398" s="88"/>
      <c r="I398" s="89"/>
      <c r="J398" s="89"/>
      <c r="K398" s="89"/>
      <c r="L398" s="89"/>
      <c r="M398" s="89"/>
      <c r="N398" s="89"/>
      <c r="O398" s="89"/>
      <c r="P398" s="89"/>
      <c r="Q398" s="89"/>
      <c r="R398" s="89"/>
      <c r="S398" s="89"/>
    </row>
    <row r="399" spans="1:19" ht="12.75" customHeight="1" x14ac:dyDescent="0.2">
      <c r="A399" s="88"/>
      <c r="B399" s="88"/>
      <c r="C399" s="88"/>
      <c r="D399" s="88"/>
      <c r="E399" s="88"/>
      <c r="F399" s="88"/>
      <c r="G399" s="88"/>
      <c r="H399" s="88"/>
      <c r="I399" s="89"/>
      <c r="J399" s="89"/>
      <c r="K399" s="89"/>
      <c r="L399" s="89"/>
      <c r="M399" s="89"/>
      <c r="N399" s="89"/>
      <c r="O399" s="89"/>
      <c r="P399" s="89"/>
      <c r="Q399" s="89"/>
      <c r="R399" s="89"/>
      <c r="S399" s="89"/>
    </row>
    <row r="400" spans="1:19" ht="12.75" customHeight="1" x14ac:dyDescent="0.2">
      <c r="A400" s="88"/>
      <c r="B400" s="88"/>
      <c r="C400" s="88"/>
      <c r="D400" s="88"/>
      <c r="E400" s="88"/>
      <c r="F400" s="88"/>
      <c r="G400" s="88"/>
      <c r="H400" s="88"/>
      <c r="I400" s="89"/>
      <c r="J400" s="89"/>
      <c r="K400" s="89"/>
      <c r="L400" s="89"/>
      <c r="M400" s="89"/>
      <c r="N400" s="89"/>
      <c r="O400" s="89"/>
      <c r="P400" s="89"/>
      <c r="Q400" s="89"/>
      <c r="R400" s="89"/>
      <c r="S400" s="89"/>
    </row>
    <row r="401" spans="1:19" ht="12.75" customHeight="1" x14ac:dyDescent="0.2">
      <c r="A401" s="88"/>
      <c r="B401" s="88"/>
      <c r="C401" s="88"/>
      <c r="D401" s="88"/>
      <c r="E401" s="88"/>
      <c r="F401" s="88"/>
      <c r="G401" s="88"/>
      <c r="H401" s="88"/>
      <c r="I401" s="89"/>
      <c r="J401" s="89"/>
      <c r="K401" s="89"/>
      <c r="L401" s="89"/>
      <c r="M401" s="89"/>
      <c r="N401" s="89"/>
      <c r="O401" s="89"/>
      <c r="P401" s="89"/>
      <c r="Q401" s="89"/>
      <c r="R401" s="89"/>
      <c r="S401" s="89"/>
    </row>
    <row r="402" spans="1:19" ht="12.75" customHeight="1" x14ac:dyDescent="0.2">
      <c r="A402" s="88"/>
      <c r="B402" s="88"/>
      <c r="C402" s="88"/>
      <c r="D402" s="88"/>
      <c r="E402" s="88"/>
      <c r="F402" s="88"/>
      <c r="G402" s="88"/>
      <c r="H402" s="88"/>
      <c r="I402" s="89"/>
      <c r="J402" s="89"/>
      <c r="K402" s="89"/>
      <c r="L402" s="89"/>
      <c r="M402" s="89"/>
      <c r="N402" s="89"/>
      <c r="O402" s="89"/>
      <c r="P402" s="89"/>
      <c r="Q402" s="89"/>
      <c r="R402" s="89"/>
      <c r="S402" s="89"/>
    </row>
    <row r="403" spans="1:19" ht="12.75" customHeight="1" x14ac:dyDescent="0.2">
      <c r="A403" s="88"/>
      <c r="B403" s="88"/>
      <c r="C403" s="88"/>
      <c r="D403" s="88"/>
      <c r="E403" s="88"/>
      <c r="F403" s="88"/>
      <c r="G403" s="88"/>
      <c r="H403" s="88"/>
      <c r="I403" s="89"/>
      <c r="J403" s="89"/>
      <c r="K403" s="89"/>
      <c r="L403" s="89"/>
      <c r="M403" s="89"/>
      <c r="N403" s="89"/>
      <c r="O403" s="89"/>
      <c r="P403" s="89"/>
      <c r="Q403" s="89"/>
      <c r="R403" s="89"/>
      <c r="S403" s="89"/>
    </row>
    <row r="404" spans="1:19" ht="12.75" customHeight="1" x14ac:dyDescent="0.2">
      <c r="A404" s="88"/>
      <c r="B404" s="88"/>
      <c r="C404" s="88"/>
      <c r="D404" s="88"/>
      <c r="E404" s="88"/>
      <c r="F404" s="88"/>
      <c r="G404" s="88"/>
      <c r="H404" s="88"/>
      <c r="I404" s="89"/>
      <c r="J404" s="89"/>
      <c r="K404" s="89"/>
      <c r="L404" s="89"/>
      <c r="M404" s="89"/>
      <c r="N404" s="89"/>
      <c r="O404" s="89"/>
      <c r="P404" s="89"/>
      <c r="Q404" s="89"/>
      <c r="R404" s="89"/>
      <c r="S404" s="89"/>
    </row>
    <row r="405" spans="1:19" ht="12.75" customHeight="1" x14ac:dyDescent="0.2">
      <c r="A405" s="88"/>
      <c r="B405" s="88"/>
      <c r="C405" s="88"/>
      <c r="D405" s="88"/>
      <c r="E405" s="88"/>
      <c r="F405" s="88"/>
      <c r="G405" s="88"/>
      <c r="H405" s="88"/>
      <c r="I405" s="89"/>
      <c r="J405" s="89"/>
      <c r="K405" s="89"/>
      <c r="L405" s="89"/>
      <c r="M405" s="89"/>
      <c r="N405" s="89"/>
      <c r="O405" s="89"/>
      <c r="P405" s="89"/>
      <c r="Q405" s="89"/>
      <c r="R405" s="89"/>
      <c r="S405" s="89"/>
    </row>
    <row r="406" spans="1:19" ht="12.75" customHeight="1" x14ac:dyDescent="0.2">
      <c r="A406" s="88"/>
      <c r="B406" s="88"/>
      <c r="C406" s="88"/>
      <c r="D406" s="88"/>
      <c r="E406" s="88"/>
      <c r="F406" s="88"/>
      <c r="G406" s="88"/>
      <c r="H406" s="88"/>
      <c r="I406" s="89"/>
      <c r="J406" s="89"/>
      <c r="K406" s="89"/>
      <c r="L406" s="89"/>
      <c r="M406" s="89"/>
      <c r="N406" s="89"/>
      <c r="O406" s="89"/>
      <c r="P406" s="89"/>
      <c r="Q406" s="89"/>
      <c r="R406" s="89"/>
      <c r="S406" s="89"/>
    </row>
    <row r="407" spans="1:19" ht="12.75" customHeight="1" x14ac:dyDescent="0.2">
      <c r="A407" s="88"/>
      <c r="B407" s="88"/>
      <c r="C407" s="88"/>
      <c r="D407" s="88"/>
      <c r="E407" s="88"/>
      <c r="F407" s="88"/>
      <c r="G407" s="88"/>
      <c r="H407" s="88"/>
      <c r="I407" s="89"/>
      <c r="J407" s="89"/>
      <c r="K407" s="89"/>
      <c r="L407" s="89"/>
      <c r="M407" s="89"/>
      <c r="N407" s="89"/>
      <c r="O407" s="89"/>
      <c r="P407" s="89"/>
      <c r="Q407" s="89"/>
      <c r="R407" s="89"/>
      <c r="S407" s="89"/>
    </row>
    <row r="408" spans="1:19" ht="12.75" customHeight="1" x14ac:dyDescent="0.2">
      <c r="A408" s="88"/>
      <c r="B408" s="88"/>
      <c r="C408" s="88"/>
      <c r="D408" s="88"/>
      <c r="E408" s="88"/>
      <c r="F408" s="88"/>
      <c r="G408" s="88"/>
      <c r="H408" s="88"/>
      <c r="I408" s="89"/>
      <c r="J408" s="89"/>
      <c r="K408" s="89"/>
      <c r="L408" s="89"/>
      <c r="M408" s="89"/>
      <c r="N408" s="89"/>
      <c r="O408" s="89"/>
      <c r="P408" s="89"/>
      <c r="Q408" s="89"/>
      <c r="R408" s="89"/>
      <c r="S408" s="89"/>
    </row>
    <row r="409" spans="1:19" ht="12.75" customHeight="1" x14ac:dyDescent="0.2">
      <c r="A409" s="88"/>
      <c r="B409" s="88"/>
      <c r="C409" s="88"/>
      <c r="D409" s="88"/>
      <c r="E409" s="88"/>
      <c r="F409" s="88"/>
      <c r="G409" s="88"/>
      <c r="H409" s="88"/>
      <c r="I409" s="89"/>
      <c r="J409" s="89"/>
      <c r="K409" s="89"/>
      <c r="L409" s="89"/>
      <c r="M409" s="89"/>
      <c r="N409" s="89"/>
      <c r="O409" s="89"/>
      <c r="P409" s="89"/>
      <c r="Q409" s="89"/>
      <c r="R409" s="89"/>
      <c r="S409" s="89"/>
    </row>
    <row r="410" spans="1:19" ht="12.75" customHeight="1" x14ac:dyDescent="0.2">
      <c r="A410" s="88"/>
      <c r="B410" s="88"/>
      <c r="C410" s="88"/>
      <c r="D410" s="88"/>
      <c r="E410" s="88"/>
      <c r="F410" s="88"/>
      <c r="G410" s="88"/>
      <c r="H410" s="88"/>
      <c r="I410" s="89"/>
      <c r="J410" s="89"/>
      <c r="K410" s="89"/>
      <c r="L410" s="89"/>
      <c r="M410" s="89"/>
      <c r="N410" s="89"/>
      <c r="O410" s="89"/>
      <c r="P410" s="89"/>
      <c r="Q410" s="89"/>
      <c r="R410" s="89"/>
      <c r="S410" s="89"/>
    </row>
    <row r="411" spans="1:19" ht="12.75" customHeight="1" x14ac:dyDescent="0.2">
      <c r="A411" s="88"/>
      <c r="B411" s="88"/>
      <c r="C411" s="88"/>
      <c r="D411" s="88"/>
      <c r="E411" s="88"/>
      <c r="F411" s="88"/>
      <c r="G411" s="88"/>
      <c r="H411" s="88"/>
      <c r="I411" s="89"/>
      <c r="J411" s="89"/>
      <c r="K411" s="89"/>
      <c r="L411" s="89"/>
      <c r="M411" s="89"/>
      <c r="N411" s="89"/>
      <c r="O411" s="89"/>
      <c r="P411" s="89"/>
      <c r="Q411" s="89"/>
      <c r="R411" s="89"/>
      <c r="S411" s="89"/>
    </row>
    <row r="412" spans="1:19" ht="12.75" customHeight="1" x14ac:dyDescent="0.2">
      <c r="A412" s="88"/>
      <c r="B412" s="88"/>
      <c r="C412" s="88"/>
      <c r="D412" s="88"/>
      <c r="E412" s="88"/>
      <c r="F412" s="88"/>
      <c r="G412" s="88"/>
      <c r="H412" s="88"/>
      <c r="I412" s="89"/>
      <c r="J412" s="89"/>
      <c r="K412" s="89"/>
      <c r="L412" s="89"/>
      <c r="M412" s="89"/>
      <c r="N412" s="89"/>
      <c r="O412" s="89"/>
      <c r="P412" s="89"/>
      <c r="Q412" s="89"/>
      <c r="R412" s="89"/>
      <c r="S412" s="89"/>
    </row>
    <row r="413" spans="1:19" ht="12.75" customHeight="1" x14ac:dyDescent="0.2">
      <c r="A413" s="88"/>
      <c r="B413" s="88"/>
      <c r="C413" s="88"/>
      <c r="D413" s="88"/>
      <c r="E413" s="88"/>
      <c r="F413" s="88"/>
      <c r="G413" s="88"/>
      <c r="H413" s="88"/>
      <c r="I413" s="89"/>
      <c r="J413" s="89"/>
      <c r="K413" s="89"/>
      <c r="L413" s="89"/>
      <c r="M413" s="89"/>
      <c r="N413" s="89"/>
      <c r="O413" s="89"/>
      <c r="P413" s="89"/>
      <c r="Q413" s="89"/>
      <c r="R413" s="89"/>
      <c r="S413" s="89"/>
    </row>
    <row r="414" spans="1:19" ht="12.75" customHeight="1" x14ac:dyDescent="0.2">
      <c r="A414" s="88"/>
      <c r="B414" s="88"/>
      <c r="C414" s="88"/>
      <c r="D414" s="88"/>
      <c r="E414" s="88"/>
      <c r="F414" s="88"/>
      <c r="G414" s="88"/>
      <c r="H414" s="88"/>
      <c r="I414" s="89"/>
      <c r="J414" s="89"/>
      <c r="K414" s="89"/>
      <c r="L414" s="89"/>
      <c r="M414" s="89"/>
      <c r="N414" s="89"/>
      <c r="O414" s="89"/>
      <c r="P414" s="89"/>
      <c r="Q414" s="89"/>
      <c r="R414" s="89"/>
      <c r="S414" s="89"/>
    </row>
    <row r="415" spans="1:19" ht="12.75" customHeight="1" x14ac:dyDescent="0.2">
      <c r="A415" s="88"/>
      <c r="B415" s="88"/>
      <c r="C415" s="88"/>
      <c r="D415" s="88"/>
      <c r="E415" s="88"/>
      <c r="F415" s="88"/>
      <c r="G415" s="88"/>
      <c r="H415" s="88"/>
      <c r="I415" s="89"/>
      <c r="J415" s="89"/>
      <c r="K415" s="89"/>
      <c r="L415" s="89"/>
      <c r="M415" s="89"/>
      <c r="N415" s="89"/>
      <c r="O415" s="89"/>
      <c r="P415" s="89"/>
      <c r="Q415" s="89"/>
      <c r="R415" s="89"/>
      <c r="S415" s="89"/>
    </row>
    <row r="416" spans="1:19" ht="12.75" customHeight="1" x14ac:dyDescent="0.2">
      <c r="A416" s="88"/>
      <c r="B416" s="88"/>
      <c r="C416" s="88"/>
      <c r="D416" s="88"/>
      <c r="E416" s="88"/>
      <c r="F416" s="88"/>
      <c r="G416" s="88"/>
      <c r="H416" s="88"/>
      <c r="I416" s="89"/>
      <c r="J416" s="89"/>
      <c r="K416" s="89"/>
      <c r="L416" s="89"/>
      <c r="M416" s="89"/>
      <c r="N416" s="89"/>
      <c r="O416" s="89"/>
      <c r="P416" s="89"/>
      <c r="Q416" s="89"/>
      <c r="R416" s="89"/>
      <c r="S416" s="89"/>
    </row>
    <row r="417" spans="1:19" ht="12.75" customHeight="1" x14ac:dyDescent="0.2">
      <c r="A417" s="88"/>
      <c r="B417" s="88"/>
      <c r="C417" s="88"/>
      <c r="D417" s="88"/>
      <c r="E417" s="88"/>
      <c r="F417" s="88"/>
      <c r="G417" s="88"/>
      <c r="H417" s="88"/>
      <c r="I417" s="89"/>
      <c r="J417" s="89"/>
      <c r="K417" s="89"/>
      <c r="L417" s="89"/>
      <c r="M417" s="89"/>
      <c r="N417" s="89"/>
      <c r="O417" s="89"/>
      <c r="P417" s="89"/>
      <c r="Q417" s="89"/>
      <c r="R417" s="89"/>
      <c r="S417" s="89"/>
    </row>
    <row r="418" spans="1:19" ht="12.75" customHeight="1" x14ac:dyDescent="0.2">
      <c r="A418" s="88"/>
      <c r="B418" s="88"/>
      <c r="C418" s="88"/>
      <c r="D418" s="88"/>
      <c r="E418" s="88"/>
      <c r="F418" s="88"/>
      <c r="G418" s="88"/>
      <c r="H418" s="88"/>
      <c r="I418" s="89"/>
      <c r="J418" s="89"/>
      <c r="K418" s="89"/>
      <c r="L418" s="89"/>
      <c r="M418" s="89"/>
      <c r="N418" s="89"/>
      <c r="O418" s="89"/>
      <c r="P418" s="89"/>
      <c r="Q418" s="89"/>
      <c r="R418" s="89"/>
      <c r="S418" s="89"/>
    </row>
    <row r="419" spans="1:19" ht="12.75" customHeight="1" x14ac:dyDescent="0.2">
      <c r="A419" s="88"/>
      <c r="B419" s="88"/>
      <c r="C419" s="88"/>
      <c r="D419" s="88"/>
      <c r="E419" s="88"/>
      <c r="F419" s="88"/>
      <c r="G419" s="88"/>
      <c r="H419" s="88"/>
      <c r="I419" s="89"/>
      <c r="J419" s="89"/>
      <c r="K419" s="89"/>
      <c r="L419" s="89"/>
      <c r="M419" s="89"/>
      <c r="N419" s="89"/>
      <c r="O419" s="89"/>
      <c r="P419" s="89"/>
      <c r="Q419" s="89"/>
      <c r="R419" s="89"/>
      <c r="S419" s="89"/>
    </row>
    <row r="420" spans="1:19" ht="12.75" customHeight="1" x14ac:dyDescent="0.2">
      <c r="A420" s="88"/>
      <c r="B420" s="88"/>
      <c r="C420" s="88"/>
      <c r="D420" s="88"/>
      <c r="E420" s="88"/>
      <c r="F420" s="88"/>
      <c r="G420" s="88"/>
      <c r="H420" s="88"/>
      <c r="I420" s="89"/>
      <c r="J420" s="89"/>
      <c r="K420" s="89"/>
      <c r="L420" s="89"/>
      <c r="M420" s="89"/>
      <c r="N420" s="89"/>
      <c r="O420" s="89"/>
      <c r="P420" s="89"/>
      <c r="Q420" s="89"/>
      <c r="R420" s="89"/>
      <c r="S420" s="89"/>
    </row>
    <row r="421" spans="1:19" ht="12.75" customHeight="1" x14ac:dyDescent="0.2">
      <c r="A421" s="88"/>
      <c r="B421" s="88"/>
      <c r="C421" s="88"/>
      <c r="D421" s="88"/>
      <c r="E421" s="88"/>
      <c r="F421" s="88"/>
      <c r="G421" s="88"/>
      <c r="H421" s="88"/>
      <c r="I421" s="89"/>
      <c r="J421" s="89"/>
      <c r="K421" s="89"/>
      <c r="L421" s="89"/>
      <c r="M421" s="89"/>
      <c r="N421" s="89"/>
      <c r="O421" s="89"/>
      <c r="P421" s="89"/>
      <c r="Q421" s="89"/>
      <c r="R421" s="89"/>
      <c r="S421" s="89"/>
    </row>
    <row r="422" spans="1:19" ht="12.75" customHeight="1" x14ac:dyDescent="0.2">
      <c r="A422" s="88"/>
      <c r="B422" s="88"/>
      <c r="C422" s="88"/>
      <c r="D422" s="88"/>
      <c r="E422" s="88"/>
      <c r="F422" s="88"/>
      <c r="G422" s="88"/>
      <c r="H422" s="88"/>
      <c r="I422" s="89"/>
      <c r="J422" s="89"/>
      <c r="K422" s="89"/>
      <c r="L422" s="89"/>
      <c r="M422" s="89"/>
      <c r="N422" s="89"/>
      <c r="O422" s="89"/>
      <c r="P422" s="89"/>
      <c r="Q422" s="89"/>
      <c r="R422" s="89"/>
      <c r="S422" s="89"/>
    </row>
    <row r="423" spans="1:19" ht="12.75" customHeight="1" x14ac:dyDescent="0.2">
      <c r="A423" s="88"/>
      <c r="B423" s="88"/>
      <c r="C423" s="88"/>
      <c r="D423" s="88"/>
      <c r="E423" s="88"/>
      <c r="F423" s="88"/>
      <c r="G423" s="88"/>
      <c r="H423" s="88"/>
      <c r="I423" s="89"/>
      <c r="J423" s="89"/>
      <c r="K423" s="89"/>
      <c r="L423" s="89"/>
      <c r="M423" s="89"/>
      <c r="N423" s="89"/>
      <c r="O423" s="89"/>
      <c r="P423" s="89"/>
      <c r="Q423" s="89"/>
      <c r="R423" s="89"/>
      <c r="S423" s="89"/>
    </row>
    <row r="424" spans="1:19" ht="12.75" customHeight="1" x14ac:dyDescent="0.2">
      <c r="A424" s="88"/>
      <c r="B424" s="88"/>
      <c r="C424" s="88"/>
      <c r="D424" s="88"/>
      <c r="E424" s="88"/>
      <c r="F424" s="88"/>
      <c r="G424" s="88"/>
      <c r="H424" s="88"/>
      <c r="I424" s="89"/>
      <c r="J424" s="89"/>
      <c r="K424" s="89"/>
      <c r="L424" s="89"/>
      <c r="M424" s="89"/>
      <c r="N424" s="89"/>
      <c r="O424" s="89"/>
      <c r="P424" s="89"/>
      <c r="Q424" s="89"/>
      <c r="R424" s="89"/>
      <c r="S424" s="89"/>
    </row>
    <row r="425" spans="1:19" ht="12.75" customHeight="1" x14ac:dyDescent="0.2">
      <c r="A425" s="88"/>
      <c r="B425" s="88"/>
      <c r="C425" s="88"/>
      <c r="D425" s="88"/>
      <c r="E425" s="88"/>
      <c r="F425" s="88"/>
      <c r="G425" s="88"/>
      <c r="H425" s="88"/>
      <c r="I425" s="89"/>
      <c r="J425" s="89"/>
      <c r="K425" s="89"/>
      <c r="L425" s="89"/>
      <c r="M425" s="89"/>
      <c r="N425" s="89"/>
      <c r="O425" s="89"/>
      <c r="P425" s="89"/>
      <c r="Q425" s="89"/>
      <c r="R425" s="89"/>
      <c r="S425" s="89"/>
    </row>
    <row r="426" spans="1:19" ht="12.75" customHeight="1" x14ac:dyDescent="0.2">
      <c r="A426" s="88"/>
      <c r="B426" s="88"/>
      <c r="C426" s="88"/>
      <c r="D426" s="88"/>
      <c r="E426" s="88"/>
      <c r="F426" s="88"/>
      <c r="G426" s="88"/>
      <c r="H426" s="88"/>
      <c r="I426" s="89"/>
      <c r="J426" s="89"/>
      <c r="K426" s="89"/>
      <c r="L426" s="89"/>
      <c r="M426" s="89"/>
      <c r="N426" s="89"/>
      <c r="O426" s="89"/>
      <c r="P426" s="89"/>
      <c r="Q426" s="89"/>
      <c r="R426" s="89"/>
      <c r="S426" s="89"/>
    </row>
    <row r="427" spans="1:19" ht="12.75" customHeight="1" x14ac:dyDescent="0.2">
      <c r="A427" s="88"/>
      <c r="B427" s="88"/>
      <c r="C427" s="88"/>
      <c r="D427" s="88"/>
      <c r="E427" s="88"/>
      <c r="F427" s="88"/>
      <c r="G427" s="88"/>
      <c r="H427" s="88"/>
      <c r="I427" s="89"/>
      <c r="J427" s="89"/>
      <c r="K427" s="89"/>
      <c r="L427" s="89"/>
      <c r="M427" s="89"/>
      <c r="N427" s="89"/>
      <c r="O427" s="89"/>
      <c r="P427" s="89"/>
      <c r="Q427" s="89"/>
      <c r="R427" s="89"/>
      <c r="S427" s="89"/>
    </row>
    <row r="428" spans="1:19" ht="12.75" customHeight="1" x14ac:dyDescent="0.2">
      <c r="A428" s="88"/>
      <c r="B428" s="88"/>
      <c r="C428" s="88"/>
      <c r="D428" s="88"/>
      <c r="E428" s="88"/>
      <c r="F428" s="88"/>
      <c r="G428" s="88"/>
      <c r="H428" s="88"/>
      <c r="I428" s="89"/>
      <c r="J428" s="89"/>
      <c r="K428" s="89"/>
      <c r="L428" s="89"/>
      <c r="M428" s="89"/>
      <c r="N428" s="89"/>
      <c r="O428" s="89"/>
      <c r="P428" s="89"/>
      <c r="Q428" s="89"/>
      <c r="R428" s="89"/>
      <c r="S428" s="89"/>
    </row>
    <row r="429" spans="1:19" ht="12.75" customHeight="1" x14ac:dyDescent="0.2">
      <c r="A429" s="88"/>
      <c r="B429" s="88"/>
      <c r="C429" s="88"/>
      <c r="D429" s="88"/>
      <c r="E429" s="88"/>
      <c r="F429" s="88"/>
      <c r="G429" s="88"/>
      <c r="H429" s="88"/>
      <c r="I429" s="89"/>
      <c r="J429" s="89"/>
      <c r="K429" s="89"/>
      <c r="L429" s="89"/>
      <c r="M429" s="89"/>
      <c r="N429" s="89"/>
      <c r="O429" s="89"/>
      <c r="P429" s="89"/>
      <c r="Q429" s="89"/>
      <c r="R429" s="89"/>
      <c r="S429" s="89"/>
    </row>
    <row r="430" spans="1:19" ht="12.75" customHeight="1" x14ac:dyDescent="0.2">
      <c r="A430" s="88"/>
      <c r="B430" s="88"/>
      <c r="C430" s="88"/>
      <c r="D430" s="88"/>
      <c r="E430" s="88"/>
      <c r="F430" s="88"/>
      <c r="G430" s="88"/>
      <c r="H430" s="88"/>
      <c r="I430" s="89"/>
      <c r="J430" s="89"/>
      <c r="K430" s="89"/>
      <c r="L430" s="89"/>
      <c r="M430" s="89"/>
      <c r="N430" s="89"/>
      <c r="O430" s="89"/>
      <c r="P430" s="89"/>
      <c r="Q430" s="89"/>
      <c r="R430" s="89"/>
      <c r="S430" s="89"/>
    </row>
    <row r="431" spans="1:19" ht="12.75" customHeight="1" x14ac:dyDescent="0.2">
      <c r="A431" s="88"/>
      <c r="B431" s="88"/>
      <c r="C431" s="88"/>
      <c r="D431" s="88"/>
      <c r="E431" s="88"/>
      <c r="F431" s="88"/>
      <c r="G431" s="88"/>
      <c r="H431" s="88"/>
      <c r="I431" s="89"/>
      <c r="J431" s="89"/>
      <c r="K431" s="89"/>
      <c r="L431" s="89"/>
      <c r="M431" s="89"/>
      <c r="N431" s="89"/>
      <c r="O431" s="89"/>
      <c r="P431" s="89"/>
      <c r="Q431" s="89"/>
      <c r="R431" s="89"/>
      <c r="S431" s="89"/>
    </row>
    <row r="432" spans="1:19" ht="12.75" customHeight="1" x14ac:dyDescent="0.2">
      <c r="A432" s="88"/>
      <c r="B432" s="88"/>
      <c r="C432" s="88"/>
      <c r="D432" s="88"/>
      <c r="E432" s="88"/>
      <c r="F432" s="88"/>
      <c r="G432" s="88"/>
      <c r="H432" s="88"/>
      <c r="I432" s="89"/>
      <c r="J432" s="89"/>
      <c r="K432" s="89"/>
      <c r="L432" s="89"/>
      <c r="M432" s="89"/>
      <c r="N432" s="89"/>
      <c r="O432" s="89"/>
      <c r="P432" s="89"/>
      <c r="Q432" s="89"/>
      <c r="R432" s="89"/>
      <c r="S432" s="89"/>
    </row>
    <row r="433" spans="1:19" ht="12.75" customHeight="1" x14ac:dyDescent="0.2">
      <c r="A433" s="88"/>
      <c r="B433" s="88"/>
      <c r="C433" s="88"/>
      <c r="D433" s="88"/>
      <c r="E433" s="88"/>
      <c r="F433" s="88"/>
      <c r="G433" s="88"/>
      <c r="H433" s="88"/>
      <c r="I433" s="89"/>
      <c r="J433" s="89"/>
      <c r="K433" s="89"/>
      <c r="L433" s="89"/>
      <c r="M433" s="89"/>
      <c r="N433" s="89"/>
      <c r="O433" s="89"/>
      <c r="P433" s="89"/>
      <c r="Q433" s="89"/>
      <c r="R433" s="89"/>
      <c r="S433" s="89"/>
    </row>
    <row r="434" spans="1:19" ht="12.75" customHeight="1" x14ac:dyDescent="0.2">
      <c r="A434" s="88"/>
      <c r="B434" s="88"/>
      <c r="C434" s="88"/>
      <c r="D434" s="88"/>
      <c r="E434" s="88"/>
      <c r="F434" s="88"/>
      <c r="G434" s="88"/>
      <c r="H434" s="88"/>
      <c r="I434" s="89"/>
      <c r="J434" s="89"/>
      <c r="K434" s="89"/>
      <c r="L434" s="89"/>
      <c r="M434" s="89"/>
      <c r="N434" s="89"/>
      <c r="O434" s="89"/>
      <c r="P434" s="89"/>
      <c r="Q434" s="89"/>
      <c r="R434" s="89"/>
      <c r="S434" s="89"/>
    </row>
    <row r="435" spans="1:19" ht="12.75" customHeight="1" x14ac:dyDescent="0.2">
      <c r="A435" s="88"/>
      <c r="B435" s="88"/>
      <c r="C435" s="88"/>
      <c r="D435" s="88"/>
      <c r="E435" s="88"/>
      <c r="F435" s="88"/>
      <c r="G435" s="88"/>
      <c r="H435" s="88"/>
      <c r="I435" s="89"/>
      <c r="J435" s="89"/>
      <c r="K435" s="89"/>
      <c r="L435" s="89"/>
      <c r="M435" s="89"/>
      <c r="N435" s="89"/>
      <c r="O435" s="89"/>
      <c r="P435" s="89"/>
      <c r="Q435" s="89"/>
      <c r="R435" s="89"/>
      <c r="S435" s="89"/>
    </row>
    <row r="436" spans="1:19" ht="12.75" customHeight="1" x14ac:dyDescent="0.2">
      <c r="A436" s="88"/>
      <c r="B436" s="88"/>
      <c r="C436" s="88"/>
      <c r="D436" s="88"/>
      <c r="E436" s="88"/>
      <c r="F436" s="88"/>
      <c r="G436" s="88"/>
      <c r="H436" s="88"/>
      <c r="I436" s="89"/>
      <c r="J436" s="89"/>
      <c r="K436" s="89"/>
      <c r="L436" s="89"/>
      <c r="M436" s="89"/>
      <c r="N436" s="89"/>
      <c r="O436" s="89"/>
      <c r="P436" s="89"/>
      <c r="Q436" s="89"/>
      <c r="R436" s="89"/>
      <c r="S436" s="89"/>
    </row>
    <row r="437" spans="1:19" ht="12.75" customHeight="1" x14ac:dyDescent="0.2">
      <c r="A437" s="88"/>
      <c r="B437" s="88"/>
      <c r="C437" s="88"/>
      <c r="D437" s="88"/>
      <c r="E437" s="88"/>
      <c r="F437" s="88"/>
      <c r="G437" s="88"/>
      <c r="H437" s="88"/>
      <c r="I437" s="89"/>
      <c r="J437" s="89"/>
      <c r="K437" s="89"/>
      <c r="L437" s="89"/>
      <c r="M437" s="89"/>
      <c r="N437" s="89"/>
      <c r="O437" s="89"/>
      <c r="P437" s="89"/>
      <c r="Q437" s="89"/>
      <c r="R437" s="89"/>
      <c r="S437" s="89"/>
    </row>
    <row r="438" spans="1:19" ht="12.75" customHeight="1" x14ac:dyDescent="0.2">
      <c r="A438" s="88"/>
      <c r="B438" s="88"/>
      <c r="C438" s="88"/>
      <c r="D438" s="88"/>
      <c r="E438" s="88"/>
      <c r="F438" s="88"/>
      <c r="G438" s="88"/>
      <c r="H438" s="88"/>
      <c r="I438" s="89"/>
      <c r="J438" s="89"/>
      <c r="K438" s="89"/>
      <c r="L438" s="89"/>
      <c r="M438" s="89"/>
      <c r="N438" s="89"/>
      <c r="O438" s="89"/>
      <c r="P438" s="89"/>
      <c r="Q438" s="89"/>
      <c r="R438" s="89"/>
      <c r="S438" s="89"/>
    </row>
    <row r="439" spans="1:19" ht="12.75" customHeight="1" x14ac:dyDescent="0.2">
      <c r="A439" s="88"/>
      <c r="B439" s="88"/>
      <c r="C439" s="88"/>
      <c r="D439" s="88"/>
      <c r="E439" s="88"/>
      <c r="F439" s="88"/>
      <c r="G439" s="88"/>
      <c r="H439" s="88"/>
      <c r="I439" s="89"/>
      <c r="J439" s="89"/>
      <c r="K439" s="89"/>
      <c r="L439" s="89"/>
      <c r="M439" s="89"/>
      <c r="N439" s="89"/>
      <c r="O439" s="89"/>
      <c r="P439" s="89"/>
      <c r="Q439" s="89"/>
      <c r="R439" s="89"/>
      <c r="S439" s="89"/>
    </row>
    <row r="440" spans="1:19" ht="12.75" customHeight="1" x14ac:dyDescent="0.2">
      <c r="A440" s="88"/>
      <c r="B440" s="88"/>
      <c r="C440" s="88"/>
      <c r="D440" s="88"/>
      <c r="E440" s="88"/>
      <c r="F440" s="88"/>
      <c r="G440" s="88"/>
      <c r="H440" s="88"/>
      <c r="I440" s="89"/>
      <c r="J440" s="89"/>
      <c r="K440" s="89"/>
      <c r="L440" s="89"/>
      <c r="M440" s="89"/>
      <c r="N440" s="89"/>
      <c r="O440" s="89"/>
      <c r="P440" s="89"/>
      <c r="Q440" s="89"/>
      <c r="R440" s="89"/>
      <c r="S440" s="89"/>
    </row>
    <row r="441" spans="1:19" ht="12.75" customHeight="1" x14ac:dyDescent="0.2">
      <c r="A441" s="88"/>
      <c r="B441" s="88"/>
      <c r="C441" s="88"/>
      <c r="D441" s="88"/>
      <c r="E441" s="88"/>
      <c r="F441" s="88"/>
      <c r="G441" s="88"/>
      <c r="H441" s="88"/>
      <c r="I441" s="89"/>
      <c r="J441" s="89"/>
      <c r="K441" s="89"/>
      <c r="L441" s="89"/>
      <c r="M441" s="89"/>
      <c r="N441" s="89"/>
      <c r="O441" s="89"/>
      <c r="P441" s="89"/>
      <c r="Q441" s="89"/>
      <c r="R441" s="89"/>
      <c r="S441" s="89"/>
    </row>
    <row r="442" spans="1:19" ht="12.75" customHeight="1" x14ac:dyDescent="0.2">
      <c r="A442" s="88"/>
      <c r="B442" s="88"/>
      <c r="C442" s="88"/>
      <c r="D442" s="88"/>
      <c r="E442" s="88"/>
      <c r="F442" s="88"/>
      <c r="G442" s="88"/>
      <c r="H442" s="88"/>
      <c r="I442" s="89"/>
      <c r="J442" s="89"/>
      <c r="K442" s="89"/>
      <c r="L442" s="89"/>
      <c r="M442" s="89"/>
      <c r="N442" s="89"/>
      <c r="O442" s="89"/>
      <c r="P442" s="89"/>
      <c r="Q442" s="89"/>
      <c r="R442" s="89"/>
      <c r="S442" s="89"/>
    </row>
    <row r="443" spans="1:19" ht="12.75" customHeight="1" x14ac:dyDescent="0.2">
      <c r="A443" s="88"/>
      <c r="B443" s="88"/>
      <c r="C443" s="88"/>
      <c r="D443" s="88"/>
      <c r="E443" s="88"/>
      <c r="F443" s="88"/>
      <c r="G443" s="88"/>
      <c r="H443" s="88"/>
      <c r="I443" s="89"/>
      <c r="J443" s="89"/>
      <c r="K443" s="89"/>
      <c r="L443" s="89"/>
      <c r="M443" s="89"/>
      <c r="N443" s="89"/>
      <c r="O443" s="89"/>
      <c r="P443" s="89"/>
      <c r="Q443" s="89"/>
      <c r="R443" s="89"/>
      <c r="S443" s="89"/>
    </row>
    <row r="444" spans="1:19" ht="12.75" customHeight="1" x14ac:dyDescent="0.2">
      <c r="A444" s="88"/>
      <c r="B444" s="88"/>
      <c r="C444" s="88"/>
      <c r="D444" s="88"/>
      <c r="E444" s="88"/>
      <c r="F444" s="88"/>
      <c r="G444" s="88"/>
      <c r="H444" s="88"/>
      <c r="I444" s="89"/>
      <c r="J444" s="89"/>
      <c r="K444" s="89"/>
      <c r="L444" s="89"/>
      <c r="M444" s="89"/>
      <c r="N444" s="89"/>
      <c r="O444" s="89"/>
      <c r="P444" s="89"/>
      <c r="Q444" s="89"/>
      <c r="R444" s="89"/>
      <c r="S444" s="89"/>
    </row>
    <row r="445" spans="1:19" ht="12.75" customHeight="1" x14ac:dyDescent="0.2">
      <c r="A445" s="88"/>
      <c r="B445" s="88"/>
      <c r="C445" s="88"/>
      <c r="D445" s="88"/>
      <c r="E445" s="88"/>
      <c r="F445" s="88"/>
      <c r="G445" s="88"/>
      <c r="H445" s="88"/>
      <c r="I445" s="89"/>
      <c r="J445" s="89"/>
      <c r="K445" s="89"/>
      <c r="L445" s="89"/>
      <c r="M445" s="89"/>
      <c r="N445" s="89"/>
      <c r="O445" s="89"/>
      <c r="P445" s="89"/>
      <c r="Q445" s="89"/>
      <c r="R445" s="89"/>
      <c r="S445" s="89"/>
    </row>
    <row r="446" spans="1:19" ht="12.75" customHeight="1" x14ac:dyDescent="0.2">
      <c r="A446" s="88"/>
      <c r="B446" s="88"/>
      <c r="C446" s="88"/>
      <c r="D446" s="88"/>
      <c r="E446" s="88"/>
      <c r="F446" s="88"/>
      <c r="G446" s="88"/>
      <c r="H446" s="88"/>
      <c r="I446" s="89"/>
      <c r="J446" s="89"/>
      <c r="K446" s="89"/>
      <c r="L446" s="89"/>
      <c r="M446" s="89"/>
      <c r="N446" s="89"/>
      <c r="O446" s="89"/>
      <c r="P446" s="89"/>
      <c r="Q446" s="89"/>
      <c r="R446" s="89"/>
      <c r="S446" s="89"/>
    </row>
    <row r="447" spans="1:19" ht="12.75" customHeight="1" x14ac:dyDescent="0.2">
      <c r="A447" s="88"/>
      <c r="B447" s="88"/>
      <c r="C447" s="88"/>
      <c r="D447" s="88"/>
      <c r="E447" s="88"/>
      <c r="F447" s="88"/>
      <c r="G447" s="88"/>
      <c r="H447" s="88"/>
      <c r="I447" s="89"/>
      <c r="J447" s="89"/>
      <c r="K447" s="89"/>
      <c r="L447" s="89"/>
      <c r="M447" s="89"/>
      <c r="N447" s="89"/>
      <c r="O447" s="89"/>
      <c r="P447" s="89"/>
      <c r="Q447" s="89"/>
      <c r="R447" s="89"/>
      <c r="S447" s="89"/>
    </row>
    <row r="448" spans="1:19" ht="12.75" customHeight="1" x14ac:dyDescent="0.2">
      <c r="A448" s="88"/>
      <c r="B448" s="88"/>
      <c r="C448" s="88"/>
      <c r="D448" s="88"/>
      <c r="E448" s="88"/>
      <c r="F448" s="88"/>
      <c r="G448" s="88"/>
      <c r="H448" s="88"/>
      <c r="I448" s="89"/>
      <c r="J448" s="89"/>
      <c r="K448" s="89"/>
      <c r="L448" s="89"/>
      <c r="M448" s="89"/>
      <c r="N448" s="89"/>
      <c r="O448" s="89"/>
      <c r="P448" s="89"/>
      <c r="Q448" s="89"/>
      <c r="R448" s="89"/>
      <c r="S448" s="89"/>
    </row>
    <row r="449" spans="1:19" ht="12.75" customHeight="1" x14ac:dyDescent="0.2">
      <c r="A449" s="88"/>
      <c r="B449" s="88"/>
      <c r="C449" s="88"/>
      <c r="D449" s="88"/>
      <c r="E449" s="88"/>
      <c r="F449" s="88"/>
      <c r="G449" s="88"/>
      <c r="H449" s="88"/>
      <c r="I449" s="89"/>
      <c r="J449" s="89"/>
      <c r="K449" s="89"/>
      <c r="L449" s="89"/>
      <c r="M449" s="89"/>
      <c r="N449" s="89"/>
      <c r="O449" s="89"/>
      <c r="P449" s="89"/>
      <c r="Q449" s="89"/>
      <c r="R449" s="89"/>
      <c r="S449" s="89"/>
    </row>
    <row r="450" spans="1:19" ht="12.75" customHeight="1" x14ac:dyDescent="0.2">
      <c r="A450" s="88"/>
      <c r="B450" s="88"/>
      <c r="C450" s="88"/>
      <c r="D450" s="88"/>
      <c r="E450" s="88"/>
      <c r="F450" s="88"/>
      <c r="G450" s="88"/>
      <c r="H450" s="88"/>
      <c r="I450" s="89"/>
      <c r="J450" s="89"/>
      <c r="K450" s="89"/>
      <c r="L450" s="89"/>
      <c r="M450" s="89"/>
      <c r="N450" s="89"/>
      <c r="O450" s="89"/>
      <c r="P450" s="89"/>
      <c r="Q450" s="89"/>
      <c r="R450" s="89"/>
      <c r="S450" s="89"/>
    </row>
    <row r="451" spans="1:19" ht="12.75" customHeight="1" x14ac:dyDescent="0.2">
      <c r="A451" s="88"/>
      <c r="B451" s="88"/>
      <c r="C451" s="88"/>
      <c r="D451" s="88"/>
      <c r="E451" s="88"/>
      <c r="F451" s="88"/>
      <c r="G451" s="88"/>
      <c r="H451" s="88"/>
      <c r="I451" s="89"/>
      <c r="J451" s="89"/>
      <c r="K451" s="89"/>
      <c r="L451" s="89"/>
      <c r="M451" s="89"/>
      <c r="N451" s="89"/>
      <c r="O451" s="89"/>
      <c r="P451" s="89"/>
      <c r="Q451" s="89"/>
      <c r="R451" s="89"/>
      <c r="S451" s="89"/>
    </row>
    <row r="452" spans="1:19" ht="12.75" customHeight="1" x14ac:dyDescent="0.2">
      <c r="A452" s="88"/>
      <c r="B452" s="88"/>
      <c r="C452" s="88"/>
      <c r="D452" s="88"/>
      <c r="E452" s="88"/>
      <c r="F452" s="88"/>
      <c r="G452" s="88"/>
      <c r="H452" s="88"/>
      <c r="I452" s="89"/>
      <c r="J452" s="89"/>
      <c r="K452" s="89"/>
      <c r="L452" s="89"/>
      <c r="M452" s="89"/>
      <c r="N452" s="89"/>
      <c r="O452" s="89"/>
      <c r="P452" s="89"/>
      <c r="Q452" s="89"/>
      <c r="R452" s="89"/>
      <c r="S452" s="89"/>
    </row>
    <row r="453" spans="1:19" ht="12.75" customHeight="1" x14ac:dyDescent="0.2">
      <c r="A453" s="88"/>
      <c r="B453" s="88"/>
      <c r="C453" s="88"/>
      <c r="D453" s="88"/>
      <c r="E453" s="88"/>
      <c r="F453" s="88"/>
      <c r="G453" s="88"/>
      <c r="H453" s="88"/>
      <c r="I453" s="89"/>
      <c r="J453" s="89"/>
      <c r="K453" s="89"/>
      <c r="L453" s="89"/>
      <c r="M453" s="89"/>
      <c r="N453" s="89"/>
      <c r="O453" s="89"/>
      <c r="P453" s="89"/>
      <c r="Q453" s="89"/>
      <c r="R453" s="89"/>
      <c r="S453" s="89"/>
    </row>
    <row r="454" spans="1:19" ht="12.75" customHeight="1" x14ac:dyDescent="0.2">
      <c r="A454" s="88"/>
      <c r="B454" s="88"/>
      <c r="C454" s="88"/>
      <c r="D454" s="88"/>
      <c r="E454" s="88"/>
      <c r="F454" s="88"/>
      <c r="G454" s="88"/>
      <c r="H454" s="88"/>
      <c r="I454" s="89"/>
      <c r="J454" s="89"/>
      <c r="K454" s="89"/>
      <c r="L454" s="89"/>
      <c r="M454" s="89"/>
      <c r="N454" s="89"/>
      <c r="O454" s="89"/>
      <c r="P454" s="89"/>
      <c r="Q454" s="89"/>
      <c r="R454" s="89"/>
      <c r="S454" s="89"/>
    </row>
    <row r="455" spans="1:19" ht="12.75" customHeight="1" x14ac:dyDescent="0.2">
      <c r="A455" s="88"/>
      <c r="B455" s="88"/>
      <c r="C455" s="88"/>
      <c r="D455" s="88"/>
      <c r="E455" s="88"/>
      <c r="F455" s="88"/>
      <c r="G455" s="88"/>
      <c r="H455" s="88"/>
      <c r="I455" s="89"/>
      <c r="J455" s="89"/>
      <c r="K455" s="89"/>
      <c r="L455" s="89"/>
      <c r="M455" s="89"/>
      <c r="N455" s="89"/>
      <c r="O455" s="89"/>
      <c r="P455" s="89"/>
      <c r="Q455" s="89"/>
      <c r="R455" s="89"/>
      <c r="S455" s="89"/>
    </row>
    <row r="456" spans="1:19" ht="12.75" customHeight="1" x14ac:dyDescent="0.2">
      <c r="A456" s="88"/>
      <c r="B456" s="88"/>
      <c r="C456" s="88"/>
      <c r="D456" s="88"/>
      <c r="E456" s="88"/>
      <c r="F456" s="88"/>
      <c r="G456" s="88"/>
      <c r="H456" s="88"/>
      <c r="I456" s="89"/>
      <c r="J456" s="89"/>
      <c r="K456" s="89"/>
      <c r="L456" s="89"/>
      <c r="M456" s="89"/>
      <c r="N456" s="89"/>
      <c r="O456" s="89"/>
      <c r="P456" s="89"/>
      <c r="Q456" s="89"/>
      <c r="R456" s="89"/>
      <c r="S456" s="89"/>
    </row>
    <row r="457" spans="1:19" ht="12.75" customHeight="1" x14ac:dyDescent="0.2">
      <c r="A457" s="88"/>
      <c r="B457" s="88"/>
      <c r="C457" s="88"/>
      <c r="D457" s="88"/>
      <c r="E457" s="88"/>
      <c r="F457" s="88"/>
      <c r="G457" s="88"/>
      <c r="H457" s="88"/>
      <c r="I457" s="89"/>
      <c r="J457" s="89"/>
      <c r="K457" s="89"/>
      <c r="L457" s="89"/>
      <c r="M457" s="89"/>
      <c r="N457" s="89"/>
      <c r="O457" s="89"/>
      <c r="P457" s="89"/>
      <c r="Q457" s="89"/>
      <c r="R457" s="89"/>
      <c r="S457" s="89"/>
    </row>
    <row r="458" spans="1:19" ht="12.75" customHeight="1" x14ac:dyDescent="0.2">
      <c r="A458" s="88"/>
      <c r="B458" s="88"/>
      <c r="C458" s="88"/>
      <c r="D458" s="88"/>
      <c r="E458" s="88"/>
      <c r="F458" s="88"/>
      <c r="G458" s="88"/>
      <c r="H458" s="88"/>
      <c r="I458" s="89"/>
      <c r="J458" s="89"/>
      <c r="K458" s="89"/>
      <c r="L458" s="89"/>
      <c r="M458" s="89"/>
      <c r="N458" s="89"/>
      <c r="O458" s="89"/>
      <c r="P458" s="89"/>
      <c r="Q458" s="89"/>
      <c r="R458" s="89"/>
      <c r="S458" s="89"/>
    </row>
    <row r="459" spans="1:19" ht="12.75" customHeight="1" x14ac:dyDescent="0.2">
      <c r="A459" s="88"/>
      <c r="B459" s="88"/>
      <c r="C459" s="88"/>
      <c r="D459" s="88"/>
      <c r="E459" s="88"/>
      <c r="F459" s="88"/>
      <c r="G459" s="88"/>
      <c r="H459" s="88"/>
      <c r="I459" s="89"/>
      <c r="J459" s="89"/>
      <c r="K459" s="89"/>
      <c r="L459" s="89"/>
      <c r="M459" s="89"/>
      <c r="N459" s="89"/>
      <c r="O459" s="89"/>
      <c r="P459" s="89"/>
      <c r="Q459" s="89"/>
      <c r="R459" s="89"/>
      <c r="S459" s="89"/>
    </row>
    <row r="460" spans="1:19" ht="12.75" customHeight="1" x14ac:dyDescent="0.2">
      <c r="A460" s="88"/>
      <c r="B460" s="88"/>
      <c r="C460" s="88"/>
      <c r="D460" s="88"/>
      <c r="E460" s="88"/>
      <c r="F460" s="88"/>
      <c r="G460" s="88"/>
      <c r="H460" s="88"/>
      <c r="I460" s="89"/>
      <c r="J460" s="89"/>
      <c r="K460" s="89"/>
      <c r="L460" s="89"/>
      <c r="M460" s="89"/>
      <c r="N460" s="89"/>
      <c r="O460" s="89"/>
      <c r="P460" s="89"/>
      <c r="Q460" s="89"/>
      <c r="R460" s="89"/>
      <c r="S460" s="89"/>
    </row>
    <row r="461" spans="1:19" ht="12.75" customHeight="1" x14ac:dyDescent="0.2">
      <c r="A461" s="88"/>
      <c r="B461" s="88"/>
      <c r="C461" s="88"/>
      <c r="D461" s="88"/>
      <c r="E461" s="88"/>
      <c r="F461" s="88"/>
      <c r="G461" s="88"/>
      <c r="H461" s="88"/>
      <c r="I461" s="89"/>
      <c r="J461" s="89"/>
      <c r="K461" s="89"/>
      <c r="L461" s="89"/>
      <c r="M461" s="89"/>
      <c r="N461" s="89"/>
      <c r="O461" s="89"/>
      <c r="P461" s="89"/>
      <c r="Q461" s="89"/>
      <c r="R461" s="89"/>
      <c r="S461" s="89"/>
    </row>
    <row r="462" spans="1:19" ht="12.75" customHeight="1" x14ac:dyDescent="0.2">
      <c r="A462" s="88"/>
      <c r="B462" s="88"/>
      <c r="C462" s="88"/>
      <c r="D462" s="88"/>
      <c r="E462" s="88"/>
      <c r="F462" s="88"/>
      <c r="G462" s="88"/>
      <c r="H462" s="88"/>
      <c r="I462" s="89"/>
      <c r="J462" s="89"/>
      <c r="K462" s="89"/>
      <c r="L462" s="89"/>
      <c r="M462" s="89"/>
      <c r="N462" s="89"/>
      <c r="O462" s="89"/>
      <c r="P462" s="89"/>
      <c r="Q462" s="89"/>
      <c r="R462" s="89"/>
      <c r="S462" s="89"/>
    </row>
    <row r="463" spans="1:19" ht="12.75" customHeight="1" x14ac:dyDescent="0.2">
      <c r="A463" s="88"/>
      <c r="B463" s="88"/>
      <c r="C463" s="88"/>
      <c r="D463" s="88"/>
      <c r="E463" s="88"/>
      <c r="F463" s="88"/>
      <c r="G463" s="88"/>
      <c r="H463" s="88"/>
      <c r="I463" s="89"/>
      <c r="J463" s="89"/>
      <c r="K463" s="89"/>
      <c r="L463" s="89"/>
      <c r="M463" s="89"/>
      <c r="N463" s="89"/>
      <c r="O463" s="89"/>
      <c r="P463" s="89"/>
      <c r="Q463" s="89"/>
      <c r="R463" s="89"/>
      <c r="S463" s="89"/>
    </row>
    <row r="464" spans="1:19" ht="12.75" customHeight="1" x14ac:dyDescent="0.2">
      <c r="A464" s="88"/>
      <c r="B464" s="88"/>
      <c r="C464" s="88"/>
      <c r="D464" s="88"/>
      <c r="E464" s="88"/>
      <c r="F464" s="88"/>
      <c r="G464" s="88"/>
      <c r="H464" s="88"/>
      <c r="I464" s="89"/>
      <c r="J464" s="89"/>
      <c r="K464" s="89"/>
      <c r="L464" s="89"/>
      <c r="M464" s="89"/>
      <c r="N464" s="89"/>
      <c r="O464" s="89"/>
      <c r="P464" s="89"/>
      <c r="Q464" s="89"/>
      <c r="R464" s="89"/>
      <c r="S464" s="89"/>
    </row>
    <row r="465" spans="1:19" ht="12.75" customHeight="1" x14ac:dyDescent="0.2">
      <c r="A465" s="88"/>
      <c r="B465" s="88"/>
      <c r="C465" s="88"/>
      <c r="D465" s="88"/>
      <c r="E465" s="88"/>
      <c r="F465" s="88"/>
      <c r="G465" s="88"/>
      <c r="H465" s="88"/>
      <c r="I465" s="89"/>
      <c r="J465" s="89"/>
      <c r="K465" s="89"/>
      <c r="L465" s="89"/>
      <c r="M465" s="89"/>
      <c r="N465" s="89"/>
      <c r="O465" s="89"/>
      <c r="P465" s="89"/>
      <c r="Q465" s="89"/>
      <c r="R465" s="89"/>
      <c r="S465" s="89"/>
    </row>
    <row r="466" spans="1:19" ht="12.75" customHeight="1" x14ac:dyDescent="0.2">
      <c r="A466" s="88"/>
      <c r="B466" s="88"/>
      <c r="C466" s="88"/>
      <c r="D466" s="88"/>
      <c r="E466" s="88"/>
      <c r="F466" s="88"/>
      <c r="G466" s="88"/>
      <c r="H466" s="88"/>
      <c r="I466" s="89"/>
      <c r="J466" s="89"/>
      <c r="K466" s="89"/>
      <c r="L466" s="89"/>
      <c r="M466" s="89"/>
      <c r="N466" s="89"/>
      <c r="O466" s="89"/>
      <c r="P466" s="89"/>
      <c r="Q466" s="89"/>
      <c r="R466" s="89"/>
      <c r="S466" s="89"/>
    </row>
    <row r="467" spans="1:19" ht="12.75" customHeight="1" x14ac:dyDescent="0.2">
      <c r="A467" s="88"/>
      <c r="B467" s="88"/>
      <c r="C467" s="88"/>
      <c r="D467" s="88"/>
      <c r="E467" s="88"/>
      <c r="F467" s="88"/>
      <c r="G467" s="88"/>
      <c r="H467" s="88"/>
      <c r="I467" s="89"/>
      <c r="J467" s="89"/>
      <c r="K467" s="89"/>
      <c r="L467" s="89"/>
      <c r="M467" s="89"/>
      <c r="N467" s="89"/>
      <c r="O467" s="89"/>
      <c r="P467" s="89"/>
      <c r="Q467" s="89"/>
      <c r="R467" s="89"/>
      <c r="S467" s="89"/>
    </row>
    <row r="468" spans="1:19" ht="12.75" customHeight="1" x14ac:dyDescent="0.2">
      <c r="A468" s="88"/>
      <c r="B468" s="88"/>
      <c r="C468" s="88"/>
      <c r="D468" s="88"/>
      <c r="E468" s="88"/>
      <c r="F468" s="88"/>
      <c r="G468" s="88"/>
      <c r="H468" s="88"/>
      <c r="I468" s="89"/>
      <c r="J468" s="89"/>
      <c r="K468" s="89"/>
      <c r="L468" s="89"/>
      <c r="M468" s="89"/>
      <c r="N468" s="89"/>
      <c r="O468" s="89"/>
      <c r="P468" s="89"/>
      <c r="Q468" s="89"/>
      <c r="R468" s="89"/>
      <c r="S468" s="89"/>
    </row>
    <row r="469" spans="1:19" ht="12.75" customHeight="1" x14ac:dyDescent="0.2">
      <c r="A469" s="88"/>
      <c r="B469" s="88"/>
      <c r="C469" s="88"/>
      <c r="D469" s="88"/>
      <c r="E469" s="88"/>
      <c r="F469" s="88"/>
      <c r="G469" s="88"/>
      <c r="H469" s="88"/>
      <c r="I469" s="89"/>
      <c r="J469" s="89"/>
      <c r="K469" s="89"/>
      <c r="L469" s="89"/>
      <c r="M469" s="89"/>
      <c r="N469" s="89"/>
      <c r="O469" s="89"/>
      <c r="P469" s="89"/>
      <c r="Q469" s="89"/>
      <c r="R469" s="89"/>
      <c r="S469" s="89"/>
    </row>
    <row r="470" spans="1:19" ht="12.75" customHeight="1" x14ac:dyDescent="0.2">
      <c r="A470" s="88"/>
      <c r="B470" s="88"/>
      <c r="C470" s="88"/>
      <c r="D470" s="88"/>
      <c r="E470" s="88"/>
      <c r="F470" s="88"/>
      <c r="G470" s="88"/>
      <c r="H470" s="88"/>
      <c r="I470" s="89"/>
      <c r="J470" s="89"/>
      <c r="K470" s="89"/>
      <c r="L470" s="89"/>
      <c r="M470" s="89"/>
      <c r="N470" s="89"/>
      <c r="O470" s="89"/>
      <c r="P470" s="89"/>
      <c r="Q470" s="89"/>
      <c r="R470" s="89"/>
      <c r="S470" s="89"/>
    </row>
    <row r="471" spans="1:19" ht="12.75" customHeight="1" x14ac:dyDescent="0.2">
      <c r="A471" s="88"/>
      <c r="B471" s="88"/>
      <c r="C471" s="88"/>
      <c r="D471" s="88"/>
      <c r="E471" s="88"/>
      <c r="F471" s="88"/>
      <c r="G471" s="88"/>
      <c r="H471" s="88"/>
      <c r="I471" s="89"/>
      <c r="J471" s="89"/>
      <c r="K471" s="89"/>
      <c r="L471" s="89"/>
      <c r="M471" s="89"/>
      <c r="N471" s="89"/>
      <c r="O471" s="89"/>
      <c r="P471" s="89"/>
      <c r="Q471" s="89"/>
      <c r="R471" s="89"/>
      <c r="S471" s="89"/>
    </row>
    <row r="472" spans="1:19" ht="12.75" customHeight="1" x14ac:dyDescent="0.2">
      <c r="A472" s="88"/>
      <c r="B472" s="88"/>
      <c r="C472" s="88"/>
      <c r="D472" s="88"/>
      <c r="E472" s="88"/>
      <c r="F472" s="88"/>
      <c r="G472" s="88"/>
      <c r="H472" s="88"/>
      <c r="I472" s="89"/>
      <c r="J472" s="89"/>
      <c r="K472" s="89"/>
      <c r="L472" s="89"/>
      <c r="M472" s="89"/>
      <c r="N472" s="89"/>
      <c r="O472" s="89"/>
      <c r="P472" s="89"/>
      <c r="Q472" s="89"/>
      <c r="R472" s="89"/>
      <c r="S472" s="89"/>
    </row>
    <row r="473" spans="1:19" ht="12.75" customHeight="1" x14ac:dyDescent="0.2">
      <c r="A473" s="88"/>
      <c r="B473" s="88"/>
      <c r="C473" s="88"/>
      <c r="D473" s="88"/>
      <c r="E473" s="88"/>
      <c r="F473" s="88"/>
      <c r="G473" s="88"/>
      <c r="H473" s="88"/>
      <c r="I473" s="89"/>
      <c r="J473" s="89"/>
      <c r="K473" s="89"/>
      <c r="L473" s="89"/>
      <c r="M473" s="89"/>
      <c r="N473" s="89"/>
      <c r="O473" s="89"/>
      <c r="P473" s="89"/>
      <c r="Q473" s="89"/>
      <c r="R473" s="89"/>
      <c r="S473" s="89"/>
    </row>
    <row r="474" spans="1:19" ht="12.75" customHeight="1" x14ac:dyDescent="0.2">
      <c r="A474" s="88"/>
      <c r="B474" s="88"/>
      <c r="C474" s="88"/>
      <c r="D474" s="88"/>
      <c r="E474" s="88"/>
      <c r="F474" s="88"/>
      <c r="G474" s="88"/>
      <c r="H474" s="88"/>
      <c r="I474" s="89"/>
      <c r="J474" s="89"/>
      <c r="K474" s="89"/>
      <c r="L474" s="89"/>
      <c r="M474" s="89"/>
      <c r="N474" s="89"/>
      <c r="O474" s="89"/>
      <c r="P474" s="89"/>
      <c r="Q474" s="89"/>
      <c r="R474" s="89"/>
      <c r="S474" s="89"/>
    </row>
    <row r="475" spans="1:19" ht="12.75" customHeight="1" x14ac:dyDescent="0.2">
      <c r="A475" s="88"/>
      <c r="B475" s="88"/>
      <c r="C475" s="88"/>
      <c r="D475" s="88"/>
      <c r="E475" s="88"/>
      <c r="F475" s="88"/>
      <c r="G475" s="88"/>
      <c r="H475" s="88"/>
      <c r="I475" s="89"/>
      <c r="J475" s="89"/>
      <c r="K475" s="89"/>
      <c r="L475" s="89"/>
      <c r="M475" s="89"/>
      <c r="N475" s="89"/>
      <c r="O475" s="89"/>
      <c r="P475" s="89"/>
      <c r="Q475" s="89"/>
      <c r="R475" s="89"/>
      <c r="S475" s="89"/>
    </row>
    <row r="476" spans="1:19" ht="12.75" customHeight="1" x14ac:dyDescent="0.2">
      <c r="A476" s="88"/>
      <c r="B476" s="88"/>
      <c r="C476" s="88"/>
      <c r="D476" s="88"/>
      <c r="E476" s="88"/>
      <c r="F476" s="88"/>
      <c r="G476" s="88"/>
      <c r="H476" s="88"/>
      <c r="I476" s="89"/>
      <c r="J476" s="89"/>
      <c r="K476" s="89"/>
      <c r="L476" s="89"/>
      <c r="M476" s="89"/>
      <c r="N476" s="89"/>
      <c r="O476" s="89"/>
      <c r="P476" s="89"/>
      <c r="Q476" s="89"/>
      <c r="R476" s="89"/>
      <c r="S476" s="89"/>
    </row>
    <row r="477" spans="1:19" ht="12.75" customHeight="1" x14ac:dyDescent="0.2">
      <c r="A477" s="88"/>
      <c r="B477" s="88"/>
      <c r="C477" s="88"/>
      <c r="D477" s="88"/>
      <c r="E477" s="88"/>
      <c r="F477" s="88"/>
      <c r="G477" s="88"/>
      <c r="H477" s="88"/>
      <c r="I477" s="89"/>
      <c r="J477" s="89"/>
      <c r="K477" s="89"/>
      <c r="L477" s="89"/>
      <c r="M477" s="89"/>
      <c r="N477" s="89"/>
      <c r="O477" s="89"/>
      <c r="P477" s="89"/>
      <c r="Q477" s="89"/>
      <c r="R477" s="89"/>
      <c r="S477" s="89"/>
    </row>
    <row r="478" spans="1:19" ht="12.75" customHeight="1" x14ac:dyDescent="0.2">
      <c r="A478" s="88"/>
      <c r="B478" s="88"/>
      <c r="C478" s="88"/>
      <c r="D478" s="88"/>
      <c r="E478" s="88"/>
      <c r="F478" s="88"/>
      <c r="G478" s="88"/>
      <c r="H478" s="88"/>
      <c r="I478" s="89"/>
      <c r="J478" s="89"/>
      <c r="K478" s="89"/>
      <c r="L478" s="89"/>
      <c r="M478" s="89"/>
      <c r="N478" s="89"/>
      <c r="O478" s="89"/>
      <c r="P478" s="89"/>
      <c r="Q478" s="89"/>
      <c r="R478" s="89"/>
      <c r="S478" s="89"/>
    </row>
    <row r="479" spans="1:19" ht="12.75" customHeight="1" x14ac:dyDescent="0.2">
      <c r="A479" s="88"/>
      <c r="B479" s="88"/>
      <c r="C479" s="88"/>
      <c r="D479" s="88"/>
      <c r="E479" s="88"/>
      <c r="F479" s="88"/>
      <c r="G479" s="88"/>
      <c r="H479" s="88"/>
      <c r="I479" s="89"/>
      <c r="J479" s="89"/>
      <c r="K479" s="89"/>
      <c r="L479" s="89"/>
      <c r="M479" s="89"/>
      <c r="N479" s="89"/>
      <c r="O479" s="89"/>
      <c r="P479" s="89"/>
      <c r="Q479" s="89"/>
      <c r="R479" s="89"/>
      <c r="S479" s="89"/>
    </row>
    <row r="480" spans="1:19" ht="12.75" customHeight="1" x14ac:dyDescent="0.2">
      <c r="A480" s="88"/>
      <c r="B480" s="88"/>
      <c r="C480" s="88"/>
      <c r="D480" s="88"/>
      <c r="E480" s="88"/>
      <c r="F480" s="88"/>
      <c r="G480" s="88"/>
      <c r="H480" s="88"/>
      <c r="I480" s="89"/>
      <c r="J480" s="89"/>
      <c r="K480" s="89"/>
      <c r="L480" s="89"/>
      <c r="M480" s="89"/>
      <c r="N480" s="89"/>
      <c r="O480" s="89"/>
      <c r="P480" s="89"/>
      <c r="Q480" s="89"/>
      <c r="R480" s="89"/>
      <c r="S480" s="89"/>
    </row>
    <row r="481" spans="1:19" ht="12.75" customHeight="1" x14ac:dyDescent="0.2">
      <c r="A481" s="88"/>
      <c r="B481" s="88"/>
      <c r="C481" s="88"/>
      <c r="D481" s="88"/>
      <c r="E481" s="88"/>
      <c r="F481" s="88"/>
      <c r="G481" s="88"/>
      <c r="H481" s="88"/>
      <c r="I481" s="89"/>
      <c r="J481" s="89"/>
      <c r="K481" s="89"/>
      <c r="L481" s="89"/>
      <c r="M481" s="89"/>
      <c r="N481" s="89"/>
      <c r="O481" s="89"/>
      <c r="P481" s="89"/>
      <c r="Q481" s="89"/>
      <c r="R481" s="89"/>
      <c r="S481" s="89"/>
    </row>
    <row r="482" spans="1:19" ht="12.75" customHeight="1" x14ac:dyDescent="0.2">
      <c r="A482" s="88"/>
      <c r="B482" s="88"/>
      <c r="C482" s="88"/>
      <c r="D482" s="88"/>
      <c r="E482" s="88"/>
      <c r="F482" s="88"/>
      <c r="G482" s="88"/>
      <c r="H482" s="88"/>
      <c r="I482" s="89"/>
      <c r="J482" s="89"/>
      <c r="K482" s="89"/>
      <c r="L482" s="89"/>
      <c r="M482" s="89"/>
      <c r="N482" s="89"/>
      <c r="O482" s="89"/>
      <c r="P482" s="89"/>
      <c r="Q482" s="89"/>
      <c r="R482" s="89"/>
      <c r="S482" s="89"/>
    </row>
    <row r="483" spans="1:19" ht="12.75" customHeight="1" x14ac:dyDescent="0.2">
      <c r="A483" s="88"/>
      <c r="B483" s="88"/>
      <c r="C483" s="88"/>
      <c r="D483" s="88"/>
      <c r="E483" s="88"/>
      <c r="F483" s="88"/>
      <c r="G483" s="88"/>
      <c r="H483" s="88"/>
      <c r="I483" s="89"/>
      <c r="J483" s="89"/>
      <c r="K483" s="89"/>
      <c r="L483" s="89"/>
      <c r="M483" s="89"/>
      <c r="N483" s="89"/>
      <c r="O483" s="89"/>
      <c r="P483" s="89"/>
      <c r="Q483" s="89"/>
      <c r="R483" s="89"/>
      <c r="S483" s="89"/>
    </row>
    <row r="484" spans="1:19" ht="12.75" customHeight="1" x14ac:dyDescent="0.2">
      <c r="A484" s="88"/>
      <c r="B484" s="88"/>
      <c r="C484" s="88"/>
      <c r="D484" s="88"/>
      <c r="E484" s="88"/>
      <c r="F484" s="88"/>
      <c r="G484" s="88"/>
      <c r="H484" s="88"/>
      <c r="I484" s="89"/>
      <c r="J484" s="89"/>
      <c r="K484" s="89"/>
      <c r="L484" s="89"/>
      <c r="M484" s="89"/>
      <c r="N484" s="89"/>
      <c r="O484" s="89"/>
      <c r="P484" s="89"/>
      <c r="Q484" s="89"/>
      <c r="R484" s="89"/>
      <c r="S484" s="89"/>
    </row>
    <row r="485" spans="1:19" ht="12.75" customHeight="1" x14ac:dyDescent="0.2">
      <c r="A485" s="88"/>
      <c r="B485" s="88"/>
      <c r="C485" s="88"/>
      <c r="D485" s="88"/>
      <c r="E485" s="88"/>
      <c r="F485" s="88"/>
      <c r="G485" s="88"/>
      <c r="H485" s="88"/>
      <c r="I485" s="89"/>
      <c r="J485" s="89"/>
      <c r="K485" s="89"/>
      <c r="L485" s="89"/>
      <c r="M485" s="89"/>
      <c r="N485" s="89"/>
      <c r="O485" s="89"/>
      <c r="P485" s="89"/>
      <c r="Q485" s="89"/>
      <c r="R485" s="89"/>
      <c r="S485" s="89"/>
    </row>
    <row r="486" spans="1:19" ht="12.75" customHeight="1" x14ac:dyDescent="0.2">
      <c r="A486" s="88"/>
      <c r="B486" s="88"/>
      <c r="C486" s="88"/>
      <c r="D486" s="88"/>
      <c r="E486" s="88"/>
      <c r="F486" s="88"/>
      <c r="G486" s="88"/>
      <c r="H486" s="88"/>
      <c r="I486" s="89"/>
      <c r="J486" s="89"/>
      <c r="K486" s="89"/>
      <c r="L486" s="89"/>
      <c r="M486" s="89"/>
      <c r="N486" s="89"/>
      <c r="O486" s="89"/>
      <c r="P486" s="89"/>
      <c r="Q486" s="89"/>
      <c r="R486" s="89"/>
      <c r="S486" s="89"/>
    </row>
    <row r="487" spans="1:19" ht="12.75" customHeight="1" x14ac:dyDescent="0.2">
      <c r="A487" s="88"/>
      <c r="B487" s="88"/>
      <c r="C487" s="88"/>
      <c r="D487" s="88"/>
      <c r="E487" s="88"/>
      <c r="F487" s="88"/>
      <c r="G487" s="88"/>
      <c r="H487" s="88"/>
      <c r="I487" s="89"/>
      <c r="J487" s="89"/>
      <c r="K487" s="89"/>
      <c r="L487" s="89"/>
      <c r="M487" s="89"/>
      <c r="N487" s="89"/>
      <c r="O487" s="89"/>
      <c r="P487" s="89"/>
      <c r="Q487" s="89"/>
      <c r="R487" s="89"/>
      <c r="S487" s="89"/>
    </row>
    <row r="488" spans="1:19" ht="12.75" customHeight="1" x14ac:dyDescent="0.2">
      <c r="A488" s="88"/>
      <c r="B488" s="88"/>
      <c r="C488" s="88"/>
      <c r="D488" s="88"/>
      <c r="E488" s="88"/>
      <c r="F488" s="88"/>
      <c r="G488" s="88"/>
      <c r="H488" s="88"/>
      <c r="I488" s="89"/>
      <c r="J488" s="89"/>
      <c r="K488" s="89"/>
      <c r="L488" s="89"/>
      <c r="M488" s="89"/>
      <c r="N488" s="89"/>
      <c r="O488" s="89"/>
      <c r="P488" s="89"/>
      <c r="Q488" s="89"/>
      <c r="R488" s="89"/>
      <c r="S488" s="89"/>
    </row>
    <row r="489" spans="1:19" ht="12.75" customHeight="1" x14ac:dyDescent="0.2">
      <c r="A489" s="88"/>
      <c r="B489" s="88"/>
      <c r="C489" s="88"/>
      <c r="D489" s="88"/>
      <c r="E489" s="88"/>
      <c r="F489" s="88"/>
      <c r="G489" s="88"/>
      <c r="H489" s="88"/>
      <c r="I489" s="89"/>
      <c r="J489" s="89"/>
      <c r="K489" s="89"/>
      <c r="L489" s="89"/>
      <c r="M489" s="89"/>
      <c r="N489" s="89"/>
      <c r="O489" s="89"/>
      <c r="P489" s="89"/>
      <c r="Q489" s="89"/>
      <c r="R489" s="89"/>
      <c r="S489" s="89"/>
    </row>
    <row r="490" spans="1:19" ht="12.75" customHeight="1" x14ac:dyDescent="0.2">
      <c r="A490" s="88"/>
      <c r="B490" s="88"/>
      <c r="C490" s="88"/>
      <c r="D490" s="88"/>
      <c r="E490" s="88"/>
      <c r="F490" s="88"/>
      <c r="G490" s="88"/>
      <c r="H490" s="88"/>
      <c r="I490" s="89"/>
      <c r="J490" s="89"/>
      <c r="K490" s="89"/>
      <c r="L490" s="89"/>
      <c r="M490" s="89"/>
      <c r="N490" s="89"/>
      <c r="O490" s="89"/>
      <c r="P490" s="89"/>
      <c r="Q490" s="89"/>
      <c r="R490" s="89"/>
      <c r="S490" s="89"/>
    </row>
    <row r="491" spans="1:19" ht="12.75" customHeight="1" x14ac:dyDescent="0.2">
      <c r="A491" s="88"/>
      <c r="B491" s="88"/>
      <c r="C491" s="88"/>
      <c r="D491" s="88"/>
      <c r="E491" s="88"/>
      <c r="F491" s="88"/>
      <c r="G491" s="88"/>
      <c r="H491" s="88"/>
      <c r="I491" s="89"/>
      <c r="J491" s="89"/>
      <c r="K491" s="89"/>
      <c r="L491" s="89"/>
      <c r="M491" s="89"/>
      <c r="N491" s="89"/>
      <c r="O491" s="89"/>
      <c r="P491" s="89"/>
      <c r="Q491" s="89"/>
      <c r="R491" s="89"/>
      <c r="S491" s="89"/>
    </row>
    <row r="492" spans="1:19" ht="12.75" customHeight="1" x14ac:dyDescent="0.2">
      <c r="A492" s="88"/>
      <c r="B492" s="88"/>
      <c r="C492" s="88"/>
      <c r="D492" s="88"/>
      <c r="E492" s="88"/>
      <c r="F492" s="88"/>
      <c r="G492" s="88"/>
      <c r="H492" s="88"/>
      <c r="I492" s="89"/>
      <c r="J492" s="89"/>
      <c r="K492" s="89"/>
      <c r="L492" s="89"/>
      <c r="M492" s="89"/>
      <c r="N492" s="89"/>
      <c r="O492" s="89"/>
      <c r="P492" s="89"/>
      <c r="Q492" s="89"/>
      <c r="R492" s="89"/>
      <c r="S492" s="89"/>
    </row>
    <row r="493" spans="1:19" ht="12.75" customHeight="1" x14ac:dyDescent="0.2">
      <c r="A493" s="88"/>
      <c r="B493" s="88"/>
      <c r="C493" s="88"/>
      <c r="D493" s="88"/>
      <c r="E493" s="88"/>
      <c r="F493" s="88"/>
      <c r="G493" s="88"/>
      <c r="H493" s="88"/>
      <c r="I493" s="89"/>
      <c r="J493" s="89"/>
      <c r="K493" s="89"/>
      <c r="L493" s="89"/>
      <c r="M493" s="89"/>
      <c r="N493" s="89"/>
      <c r="O493" s="89"/>
      <c r="P493" s="89"/>
      <c r="Q493" s="89"/>
      <c r="R493" s="89"/>
      <c r="S493" s="89"/>
    </row>
    <row r="494" spans="1:19" ht="12.75" customHeight="1" x14ac:dyDescent="0.2">
      <c r="A494" s="88"/>
      <c r="B494" s="88"/>
      <c r="C494" s="88"/>
      <c r="D494" s="88"/>
      <c r="E494" s="88"/>
      <c r="F494" s="88"/>
      <c r="G494" s="88"/>
      <c r="H494" s="88"/>
      <c r="I494" s="89"/>
      <c r="J494" s="89"/>
      <c r="K494" s="89"/>
      <c r="L494" s="89"/>
      <c r="M494" s="89"/>
      <c r="N494" s="89"/>
      <c r="O494" s="89"/>
      <c r="P494" s="89"/>
      <c r="Q494" s="89"/>
      <c r="R494" s="89"/>
      <c r="S494" s="89"/>
    </row>
    <row r="495" spans="1:19" ht="12.75" customHeight="1" x14ac:dyDescent="0.2">
      <c r="A495" s="88"/>
      <c r="B495" s="88"/>
      <c r="C495" s="88"/>
      <c r="D495" s="88"/>
      <c r="E495" s="88"/>
      <c r="F495" s="88"/>
      <c r="G495" s="88"/>
      <c r="H495" s="88"/>
      <c r="I495" s="89"/>
      <c r="J495" s="89"/>
      <c r="K495" s="89"/>
      <c r="L495" s="89"/>
      <c r="M495" s="89"/>
      <c r="N495" s="89"/>
      <c r="O495" s="89"/>
      <c r="P495" s="89"/>
      <c r="Q495" s="89"/>
      <c r="R495" s="89"/>
      <c r="S495" s="89"/>
    </row>
    <row r="496" spans="1:19" ht="12.75" customHeight="1" x14ac:dyDescent="0.2">
      <c r="A496" s="88"/>
      <c r="B496" s="88"/>
      <c r="C496" s="88"/>
      <c r="D496" s="88"/>
      <c r="E496" s="88"/>
      <c r="F496" s="88"/>
      <c r="G496" s="88"/>
      <c r="H496" s="88"/>
      <c r="I496" s="89"/>
      <c r="J496" s="89"/>
      <c r="K496" s="89"/>
      <c r="L496" s="89"/>
      <c r="M496" s="89"/>
      <c r="N496" s="89"/>
      <c r="O496" s="89"/>
      <c r="P496" s="89"/>
      <c r="Q496" s="89"/>
      <c r="R496" s="89"/>
      <c r="S496" s="89"/>
    </row>
    <row r="497" spans="1:19" ht="12.75" customHeight="1" x14ac:dyDescent="0.2">
      <c r="A497" s="88"/>
      <c r="B497" s="88"/>
      <c r="C497" s="88"/>
      <c r="D497" s="88"/>
      <c r="E497" s="88"/>
      <c r="F497" s="88"/>
      <c r="G497" s="88"/>
      <c r="H497" s="88"/>
      <c r="I497" s="89"/>
      <c r="J497" s="89"/>
      <c r="K497" s="89"/>
      <c r="L497" s="89"/>
      <c r="M497" s="89"/>
      <c r="N497" s="89"/>
      <c r="O497" s="89"/>
      <c r="P497" s="89"/>
      <c r="Q497" s="89"/>
      <c r="R497" s="89"/>
      <c r="S497" s="89"/>
    </row>
    <row r="498" spans="1:19" ht="12.75" customHeight="1" x14ac:dyDescent="0.2">
      <c r="A498" s="88"/>
      <c r="B498" s="88"/>
      <c r="C498" s="88"/>
      <c r="D498" s="88"/>
      <c r="E498" s="88"/>
      <c r="F498" s="88"/>
      <c r="G498" s="88"/>
      <c r="H498" s="88"/>
      <c r="I498" s="89"/>
      <c r="J498" s="89"/>
      <c r="K498" s="89"/>
      <c r="L498" s="89"/>
      <c r="M498" s="89"/>
      <c r="N498" s="89"/>
      <c r="O498" s="89"/>
      <c r="P498" s="89"/>
      <c r="Q498" s="89"/>
      <c r="R498" s="89"/>
      <c r="S498" s="89"/>
    </row>
    <row r="499" spans="1:19" ht="12.75" customHeight="1" x14ac:dyDescent="0.2">
      <c r="A499" s="88"/>
      <c r="B499" s="88"/>
      <c r="C499" s="88"/>
      <c r="D499" s="88"/>
      <c r="E499" s="88"/>
      <c r="F499" s="88"/>
      <c r="G499" s="88"/>
      <c r="H499" s="88"/>
      <c r="I499" s="89"/>
      <c r="J499" s="89"/>
      <c r="K499" s="89"/>
      <c r="L499" s="89"/>
      <c r="M499" s="89"/>
      <c r="N499" s="89"/>
      <c r="O499" s="89"/>
      <c r="P499" s="89"/>
      <c r="Q499" s="89"/>
      <c r="R499" s="89"/>
      <c r="S499" s="89"/>
    </row>
    <row r="500" spans="1:19" ht="12.75" customHeight="1" x14ac:dyDescent="0.2">
      <c r="A500" s="88"/>
      <c r="B500" s="88"/>
      <c r="C500" s="88"/>
      <c r="D500" s="88"/>
      <c r="E500" s="88"/>
      <c r="F500" s="88"/>
      <c r="G500" s="88"/>
      <c r="H500" s="88"/>
      <c r="I500" s="89"/>
      <c r="J500" s="89"/>
      <c r="K500" s="89"/>
      <c r="L500" s="89"/>
      <c r="M500" s="89"/>
      <c r="N500" s="89"/>
      <c r="O500" s="89"/>
      <c r="P500" s="89"/>
      <c r="Q500" s="89"/>
      <c r="R500" s="89"/>
      <c r="S500" s="89"/>
    </row>
    <row r="501" spans="1:19" ht="12.75" customHeight="1" x14ac:dyDescent="0.2">
      <c r="A501" s="88"/>
      <c r="B501" s="88"/>
      <c r="C501" s="88"/>
      <c r="D501" s="88"/>
      <c r="E501" s="88"/>
      <c r="F501" s="88"/>
      <c r="G501" s="88"/>
      <c r="H501" s="88"/>
      <c r="I501" s="89"/>
      <c r="J501" s="89"/>
      <c r="K501" s="89"/>
      <c r="L501" s="89"/>
      <c r="M501" s="89"/>
      <c r="N501" s="89"/>
      <c r="O501" s="89"/>
      <c r="P501" s="89"/>
      <c r="Q501" s="89"/>
      <c r="R501" s="89"/>
      <c r="S501" s="89"/>
    </row>
    <row r="502" spans="1:19" ht="12.75" customHeight="1" x14ac:dyDescent="0.2">
      <c r="A502" s="88"/>
      <c r="B502" s="88"/>
      <c r="C502" s="88"/>
      <c r="D502" s="88"/>
      <c r="E502" s="88"/>
      <c r="F502" s="88"/>
      <c r="G502" s="88"/>
      <c r="H502" s="88"/>
      <c r="I502" s="89"/>
      <c r="J502" s="89"/>
      <c r="K502" s="89"/>
      <c r="L502" s="89"/>
      <c r="M502" s="89"/>
      <c r="N502" s="89"/>
      <c r="O502" s="89"/>
      <c r="P502" s="89"/>
      <c r="Q502" s="89"/>
      <c r="R502" s="89"/>
      <c r="S502" s="89"/>
    </row>
    <row r="503" spans="1:19" ht="12.75" customHeight="1" x14ac:dyDescent="0.2">
      <c r="A503" s="88"/>
      <c r="B503" s="88"/>
      <c r="C503" s="88"/>
      <c r="D503" s="88"/>
      <c r="E503" s="88"/>
      <c r="F503" s="88"/>
      <c r="G503" s="88"/>
      <c r="H503" s="88"/>
      <c r="I503" s="89"/>
      <c r="J503" s="89"/>
      <c r="K503" s="89"/>
      <c r="L503" s="89"/>
      <c r="M503" s="89"/>
      <c r="N503" s="89"/>
      <c r="O503" s="89"/>
      <c r="P503" s="89"/>
      <c r="Q503" s="89"/>
      <c r="R503" s="89"/>
      <c r="S503" s="89"/>
    </row>
    <row r="504" spans="1:19" ht="12.75" customHeight="1" x14ac:dyDescent="0.2">
      <c r="A504" s="88"/>
      <c r="B504" s="88"/>
      <c r="C504" s="88"/>
      <c r="D504" s="88"/>
      <c r="E504" s="88"/>
      <c r="F504" s="88"/>
      <c r="G504" s="88"/>
      <c r="H504" s="88"/>
      <c r="I504" s="89"/>
      <c r="J504" s="89"/>
      <c r="K504" s="89"/>
      <c r="L504" s="89"/>
      <c r="M504" s="89"/>
      <c r="N504" s="89"/>
      <c r="O504" s="89"/>
      <c r="P504" s="89"/>
      <c r="Q504" s="89"/>
      <c r="R504" s="89"/>
      <c r="S504" s="89"/>
    </row>
    <row r="505" spans="1:19" ht="12.75" customHeight="1" x14ac:dyDescent="0.2">
      <c r="A505" s="88"/>
      <c r="B505" s="88"/>
      <c r="C505" s="88"/>
      <c r="D505" s="88"/>
      <c r="E505" s="88"/>
      <c r="F505" s="88"/>
      <c r="G505" s="88"/>
      <c r="H505" s="88"/>
      <c r="I505" s="89"/>
      <c r="J505" s="89"/>
      <c r="K505" s="89"/>
      <c r="L505" s="89"/>
      <c r="M505" s="89"/>
      <c r="N505" s="89"/>
      <c r="O505" s="89"/>
      <c r="P505" s="89"/>
      <c r="Q505" s="89"/>
      <c r="R505" s="89"/>
      <c r="S505" s="89"/>
    </row>
    <row r="506" spans="1:19" ht="12.75" customHeight="1" x14ac:dyDescent="0.2">
      <c r="A506" s="88"/>
      <c r="B506" s="88"/>
      <c r="C506" s="88"/>
      <c r="D506" s="88"/>
      <c r="E506" s="88"/>
      <c r="F506" s="88"/>
      <c r="G506" s="88"/>
      <c r="H506" s="88"/>
      <c r="I506" s="89"/>
      <c r="J506" s="89"/>
      <c r="K506" s="89"/>
      <c r="L506" s="89"/>
      <c r="M506" s="89"/>
      <c r="N506" s="89"/>
      <c r="O506" s="89"/>
      <c r="P506" s="89"/>
      <c r="Q506" s="89"/>
      <c r="R506" s="89"/>
      <c r="S506" s="89"/>
    </row>
    <row r="507" spans="1:19" ht="12.75" customHeight="1" x14ac:dyDescent="0.2">
      <c r="A507" s="88"/>
      <c r="B507" s="88"/>
      <c r="C507" s="88"/>
      <c r="D507" s="88"/>
      <c r="E507" s="88"/>
      <c r="F507" s="88"/>
      <c r="G507" s="88"/>
      <c r="H507" s="88"/>
      <c r="I507" s="89"/>
      <c r="J507" s="89"/>
      <c r="K507" s="89"/>
      <c r="L507" s="89"/>
      <c r="M507" s="89"/>
      <c r="N507" s="89"/>
      <c r="O507" s="89"/>
      <c r="P507" s="89"/>
      <c r="Q507" s="89"/>
      <c r="R507" s="89"/>
      <c r="S507" s="89"/>
    </row>
    <row r="508" spans="1:19" ht="12.75" customHeight="1" x14ac:dyDescent="0.2">
      <c r="A508" s="88"/>
      <c r="B508" s="88"/>
      <c r="C508" s="88"/>
      <c r="D508" s="88"/>
      <c r="E508" s="88"/>
      <c r="F508" s="88"/>
      <c r="G508" s="88"/>
      <c r="H508" s="88"/>
      <c r="I508" s="89"/>
      <c r="J508" s="89"/>
      <c r="K508" s="89"/>
      <c r="L508" s="89"/>
      <c r="M508" s="89"/>
      <c r="N508" s="89"/>
      <c r="O508" s="89"/>
      <c r="P508" s="89"/>
      <c r="Q508" s="89"/>
      <c r="R508" s="89"/>
      <c r="S508" s="89"/>
    </row>
    <row r="509" spans="1:19" ht="12.75" customHeight="1" x14ac:dyDescent="0.2">
      <c r="A509" s="88"/>
      <c r="B509" s="88"/>
      <c r="C509" s="88"/>
      <c r="D509" s="88"/>
      <c r="E509" s="88"/>
      <c r="F509" s="88"/>
      <c r="G509" s="88"/>
      <c r="H509" s="88"/>
      <c r="I509" s="89"/>
      <c r="J509" s="89"/>
      <c r="K509" s="89"/>
      <c r="L509" s="89"/>
      <c r="M509" s="89"/>
      <c r="N509" s="89"/>
      <c r="O509" s="89"/>
      <c r="P509" s="89"/>
      <c r="Q509" s="89"/>
      <c r="R509" s="89"/>
      <c r="S509" s="89"/>
    </row>
    <row r="510" spans="1:19" ht="12.75" customHeight="1" x14ac:dyDescent="0.2">
      <c r="A510" s="88"/>
      <c r="B510" s="88"/>
      <c r="C510" s="88"/>
      <c r="D510" s="88"/>
      <c r="E510" s="88"/>
      <c r="F510" s="88"/>
      <c r="G510" s="88"/>
      <c r="H510" s="88"/>
      <c r="I510" s="89"/>
      <c r="J510" s="89"/>
      <c r="K510" s="89"/>
      <c r="L510" s="89"/>
      <c r="M510" s="89"/>
      <c r="N510" s="89"/>
      <c r="O510" s="89"/>
      <c r="P510" s="89"/>
      <c r="Q510" s="89"/>
      <c r="R510" s="89"/>
      <c r="S510" s="89"/>
    </row>
    <row r="511" spans="1:19" ht="12.75" customHeight="1" x14ac:dyDescent="0.2">
      <c r="A511" s="88"/>
      <c r="B511" s="88"/>
      <c r="C511" s="88"/>
      <c r="D511" s="88"/>
      <c r="E511" s="88"/>
      <c r="F511" s="88"/>
      <c r="G511" s="88"/>
      <c r="H511" s="88"/>
      <c r="I511" s="89"/>
      <c r="J511" s="89"/>
      <c r="K511" s="89"/>
      <c r="L511" s="89"/>
      <c r="M511" s="89"/>
      <c r="N511" s="89"/>
      <c r="O511" s="89"/>
      <c r="P511" s="89"/>
      <c r="Q511" s="89"/>
      <c r="R511" s="89"/>
      <c r="S511" s="89"/>
    </row>
    <row r="512" spans="1:19" ht="12.75" customHeight="1" x14ac:dyDescent="0.2">
      <c r="A512" s="88"/>
      <c r="B512" s="88"/>
      <c r="C512" s="88"/>
      <c r="D512" s="88"/>
      <c r="E512" s="88"/>
      <c r="F512" s="88"/>
      <c r="G512" s="88"/>
      <c r="H512" s="88"/>
      <c r="I512" s="89"/>
      <c r="J512" s="89"/>
      <c r="K512" s="89"/>
      <c r="L512" s="89"/>
      <c r="M512" s="89"/>
      <c r="N512" s="89"/>
      <c r="O512" s="89"/>
      <c r="P512" s="89"/>
      <c r="Q512" s="89"/>
      <c r="R512" s="89"/>
      <c r="S512" s="89"/>
    </row>
    <row r="513" spans="1:19" ht="12.75" customHeight="1" x14ac:dyDescent="0.2">
      <c r="A513" s="88"/>
      <c r="B513" s="88"/>
      <c r="C513" s="88"/>
      <c r="D513" s="88"/>
      <c r="E513" s="88"/>
      <c r="F513" s="88"/>
      <c r="G513" s="88"/>
      <c r="H513" s="88"/>
      <c r="I513" s="89"/>
      <c r="J513" s="89"/>
      <c r="K513" s="89"/>
      <c r="L513" s="89"/>
      <c r="M513" s="89"/>
      <c r="N513" s="89"/>
      <c r="O513" s="89"/>
      <c r="P513" s="89"/>
      <c r="Q513" s="89"/>
      <c r="R513" s="89"/>
      <c r="S513" s="89"/>
    </row>
    <row r="514" spans="1:19" ht="12.75" customHeight="1" x14ac:dyDescent="0.2">
      <c r="A514" s="88"/>
      <c r="B514" s="88"/>
      <c r="C514" s="88"/>
      <c r="D514" s="88"/>
      <c r="E514" s="88"/>
      <c r="F514" s="88"/>
      <c r="G514" s="88"/>
      <c r="H514" s="88"/>
      <c r="I514" s="89"/>
      <c r="J514" s="89"/>
      <c r="K514" s="89"/>
      <c r="L514" s="89"/>
      <c r="M514" s="89"/>
      <c r="N514" s="89"/>
      <c r="O514" s="89"/>
      <c r="P514" s="89"/>
      <c r="Q514" s="89"/>
      <c r="R514" s="89"/>
      <c r="S514" s="89"/>
    </row>
    <row r="515" spans="1:19" ht="12.75" customHeight="1" x14ac:dyDescent="0.2">
      <c r="A515" s="88"/>
      <c r="B515" s="88"/>
      <c r="C515" s="88"/>
      <c r="D515" s="88"/>
      <c r="E515" s="88"/>
      <c r="F515" s="88"/>
      <c r="G515" s="88"/>
      <c r="H515" s="88"/>
      <c r="I515" s="89"/>
      <c r="J515" s="89"/>
      <c r="K515" s="89"/>
      <c r="L515" s="89"/>
      <c r="M515" s="89"/>
      <c r="N515" s="89"/>
      <c r="O515" s="89"/>
      <c r="P515" s="89"/>
      <c r="Q515" s="89"/>
      <c r="R515" s="89"/>
      <c r="S515" s="89"/>
    </row>
    <row r="516" spans="1:19" ht="12.75" customHeight="1" x14ac:dyDescent="0.2">
      <c r="A516" s="88"/>
      <c r="B516" s="88"/>
      <c r="C516" s="88"/>
      <c r="D516" s="88"/>
      <c r="E516" s="88"/>
      <c r="F516" s="88"/>
      <c r="G516" s="88"/>
      <c r="H516" s="88"/>
      <c r="I516" s="89"/>
      <c r="J516" s="89"/>
      <c r="K516" s="89"/>
      <c r="L516" s="89"/>
      <c r="M516" s="89"/>
      <c r="N516" s="89"/>
      <c r="O516" s="89"/>
      <c r="P516" s="89"/>
      <c r="Q516" s="89"/>
      <c r="R516" s="89"/>
      <c r="S516" s="89"/>
    </row>
    <row r="517" spans="1:19" ht="12.75" customHeight="1" x14ac:dyDescent="0.2">
      <c r="A517" s="88"/>
      <c r="B517" s="88"/>
      <c r="C517" s="88"/>
      <c r="D517" s="88"/>
      <c r="E517" s="88"/>
      <c r="F517" s="88"/>
      <c r="G517" s="88"/>
      <c r="H517" s="88"/>
      <c r="I517" s="89"/>
      <c r="J517" s="89"/>
      <c r="K517" s="89"/>
      <c r="L517" s="89"/>
      <c r="M517" s="89"/>
      <c r="N517" s="89"/>
      <c r="O517" s="89"/>
      <c r="P517" s="89"/>
      <c r="Q517" s="89"/>
      <c r="R517" s="89"/>
      <c r="S517" s="89"/>
    </row>
    <row r="518" spans="1:19" ht="12.75" customHeight="1" x14ac:dyDescent="0.2">
      <c r="A518" s="88"/>
      <c r="B518" s="88"/>
      <c r="C518" s="88"/>
      <c r="D518" s="88"/>
      <c r="E518" s="88"/>
      <c r="F518" s="88"/>
      <c r="G518" s="88"/>
      <c r="H518" s="88"/>
      <c r="I518" s="89"/>
      <c r="J518" s="89"/>
      <c r="K518" s="89"/>
      <c r="L518" s="89"/>
      <c r="M518" s="89"/>
      <c r="N518" s="89"/>
      <c r="O518" s="89"/>
      <c r="P518" s="89"/>
      <c r="Q518" s="89"/>
      <c r="R518" s="89"/>
      <c r="S518" s="89"/>
    </row>
    <row r="519" spans="1:19" ht="12.75" customHeight="1" x14ac:dyDescent="0.2">
      <c r="A519" s="88"/>
      <c r="B519" s="88"/>
      <c r="C519" s="88"/>
      <c r="D519" s="88"/>
      <c r="E519" s="88"/>
      <c r="F519" s="88"/>
      <c r="G519" s="88"/>
      <c r="H519" s="88"/>
      <c r="I519" s="89"/>
      <c r="J519" s="89"/>
      <c r="K519" s="89"/>
      <c r="L519" s="89"/>
      <c r="M519" s="89"/>
      <c r="N519" s="89"/>
      <c r="O519" s="89"/>
      <c r="P519" s="89"/>
      <c r="Q519" s="89"/>
      <c r="R519" s="89"/>
      <c r="S519" s="89"/>
    </row>
    <row r="520" spans="1:19" ht="12.75" customHeight="1" x14ac:dyDescent="0.2">
      <c r="A520" s="88"/>
      <c r="B520" s="88"/>
      <c r="C520" s="88"/>
      <c r="D520" s="88"/>
      <c r="E520" s="88"/>
      <c r="F520" s="88"/>
      <c r="G520" s="88"/>
      <c r="H520" s="88"/>
      <c r="I520" s="89"/>
      <c r="J520" s="89"/>
      <c r="K520" s="89"/>
      <c r="L520" s="89"/>
      <c r="M520" s="89"/>
      <c r="N520" s="89"/>
      <c r="O520" s="89"/>
      <c r="P520" s="89"/>
      <c r="Q520" s="89"/>
      <c r="R520" s="89"/>
      <c r="S520" s="89"/>
    </row>
    <row r="521" spans="1:19" ht="12.75" customHeight="1" x14ac:dyDescent="0.2">
      <c r="A521" s="88"/>
      <c r="B521" s="88"/>
      <c r="C521" s="88"/>
      <c r="D521" s="88"/>
      <c r="E521" s="88"/>
      <c r="F521" s="88"/>
      <c r="G521" s="88"/>
      <c r="H521" s="88"/>
      <c r="I521" s="89"/>
      <c r="J521" s="89"/>
      <c r="K521" s="89"/>
      <c r="L521" s="89"/>
      <c r="M521" s="89"/>
      <c r="N521" s="89"/>
      <c r="O521" s="89"/>
      <c r="P521" s="89"/>
      <c r="Q521" s="89"/>
      <c r="R521" s="89"/>
      <c r="S521" s="89"/>
    </row>
    <row r="522" spans="1:19" ht="12.75" customHeight="1" x14ac:dyDescent="0.2">
      <c r="A522" s="88"/>
      <c r="B522" s="88"/>
      <c r="C522" s="88"/>
      <c r="D522" s="88"/>
      <c r="E522" s="88"/>
      <c r="F522" s="88"/>
      <c r="G522" s="88"/>
      <c r="H522" s="88"/>
      <c r="I522" s="89"/>
      <c r="J522" s="89"/>
      <c r="K522" s="89"/>
      <c r="L522" s="89"/>
      <c r="M522" s="89"/>
      <c r="N522" s="89"/>
      <c r="O522" s="89"/>
      <c r="P522" s="89"/>
      <c r="Q522" s="89"/>
      <c r="R522" s="89"/>
      <c r="S522" s="89"/>
    </row>
    <row r="523" spans="1:19" ht="12.75" customHeight="1" x14ac:dyDescent="0.2">
      <c r="A523" s="88"/>
      <c r="B523" s="88"/>
      <c r="C523" s="88"/>
      <c r="D523" s="88"/>
      <c r="E523" s="88"/>
      <c r="F523" s="88"/>
      <c r="G523" s="88"/>
      <c r="H523" s="88"/>
      <c r="I523" s="89"/>
      <c r="J523" s="89"/>
      <c r="K523" s="89"/>
      <c r="L523" s="89"/>
      <c r="M523" s="89"/>
      <c r="N523" s="89"/>
      <c r="O523" s="89"/>
      <c r="P523" s="89"/>
      <c r="Q523" s="89"/>
      <c r="R523" s="89"/>
      <c r="S523" s="89"/>
    </row>
    <row r="524" spans="1:19" ht="12.75" customHeight="1" x14ac:dyDescent="0.2">
      <c r="A524" s="88"/>
      <c r="B524" s="88"/>
      <c r="C524" s="88"/>
      <c r="D524" s="88"/>
      <c r="E524" s="88"/>
      <c r="F524" s="88"/>
      <c r="G524" s="88"/>
      <c r="H524" s="88"/>
      <c r="I524" s="89"/>
      <c r="J524" s="89"/>
      <c r="K524" s="89"/>
      <c r="L524" s="89"/>
      <c r="M524" s="89"/>
      <c r="N524" s="89"/>
      <c r="O524" s="89"/>
      <c r="P524" s="89"/>
      <c r="Q524" s="89"/>
      <c r="R524" s="89"/>
      <c r="S524" s="89"/>
    </row>
    <row r="525" spans="1:19" ht="12.75" customHeight="1" x14ac:dyDescent="0.2">
      <c r="A525" s="88"/>
      <c r="B525" s="88"/>
      <c r="C525" s="88"/>
      <c r="D525" s="88"/>
      <c r="E525" s="88"/>
      <c r="F525" s="88"/>
      <c r="G525" s="88"/>
      <c r="H525" s="88"/>
      <c r="I525" s="89"/>
      <c r="J525" s="89"/>
      <c r="K525" s="89"/>
      <c r="L525" s="89"/>
      <c r="M525" s="89"/>
      <c r="N525" s="89"/>
      <c r="O525" s="89"/>
      <c r="P525" s="89"/>
      <c r="Q525" s="89"/>
      <c r="R525" s="89"/>
      <c r="S525" s="89"/>
    </row>
    <row r="526" spans="1:19" ht="12.75" customHeight="1" x14ac:dyDescent="0.2">
      <c r="A526" s="88"/>
      <c r="B526" s="88"/>
      <c r="C526" s="88"/>
      <c r="D526" s="88"/>
      <c r="E526" s="88"/>
      <c r="F526" s="88"/>
      <c r="G526" s="88"/>
      <c r="H526" s="88"/>
      <c r="I526" s="89"/>
      <c r="J526" s="89"/>
      <c r="K526" s="89"/>
      <c r="L526" s="89"/>
      <c r="M526" s="89"/>
      <c r="N526" s="89"/>
      <c r="O526" s="89"/>
      <c r="P526" s="89"/>
      <c r="Q526" s="89"/>
      <c r="R526" s="89"/>
      <c r="S526" s="89"/>
    </row>
    <row r="527" spans="1:19" ht="12.75" customHeight="1" x14ac:dyDescent="0.2">
      <c r="A527" s="88"/>
      <c r="B527" s="88"/>
      <c r="C527" s="88"/>
      <c r="D527" s="88"/>
      <c r="E527" s="88"/>
      <c r="F527" s="88"/>
      <c r="G527" s="88"/>
      <c r="H527" s="88"/>
      <c r="I527" s="89"/>
      <c r="J527" s="89"/>
      <c r="K527" s="89"/>
      <c r="L527" s="89"/>
      <c r="M527" s="89"/>
      <c r="N527" s="89"/>
      <c r="O527" s="89"/>
      <c r="P527" s="89"/>
      <c r="Q527" s="89"/>
      <c r="R527" s="89"/>
      <c r="S527" s="89"/>
    </row>
    <row r="528" spans="1:19" ht="12.75" customHeight="1" x14ac:dyDescent="0.2">
      <c r="A528" s="88"/>
      <c r="B528" s="88"/>
      <c r="C528" s="88"/>
      <c r="D528" s="88"/>
      <c r="E528" s="88"/>
      <c r="F528" s="88"/>
      <c r="G528" s="88"/>
      <c r="H528" s="88"/>
      <c r="I528" s="89"/>
      <c r="J528" s="89"/>
      <c r="K528" s="89"/>
      <c r="L528" s="89"/>
      <c r="M528" s="89"/>
      <c r="N528" s="89"/>
      <c r="O528" s="89"/>
      <c r="P528" s="89"/>
      <c r="Q528" s="89"/>
      <c r="R528" s="89"/>
      <c r="S528" s="89"/>
    </row>
    <row r="529" spans="1:19" ht="12.75" customHeight="1" x14ac:dyDescent="0.2">
      <c r="A529" s="88"/>
      <c r="B529" s="88"/>
      <c r="C529" s="88"/>
      <c r="D529" s="88"/>
      <c r="E529" s="88"/>
      <c r="F529" s="88"/>
      <c r="G529" s="88"/>
      <c r="H529" s="88"/>
      <c r="I529" s="89"/>
      <c r="J529" s="89"/>
      <c r="K529" s="89"/>
      <c r="L529" s="89"/>
      <c r="M529" s="89"/>
      <c r="N529" s="89"/>
      <c r="O529" s="89"/>
      <c r="P529" s="89"/>
      <c r="Q529" s="89"/>
      <c r="R529" s="89"/>
      <c r="S529" s="89"/>
    </row>
    <row r="530" spans="1:19" ht="12.75" customHeight="1" x14ac:dyDescent="0.2">
      <c r="A530" s="88"/>
      <c r="B530" s="88"/>
      <c r="C530" s="88"/>
      <c r="D530" s="88"/>
      <c r="E530" s="88"/>
      <c r="F530" s="88"/>
      <c r="G530" s="88"/>
      <c r="H530" s="88"/>
      <c r="I530" s="89"/>
      <c r="J530" s="89"/>
      <c r="K530" s="89"/>
      <c r="L530" s="89"/>
      <c r="M530" s="89"/>
      <c r="N530" s="89"/>
      <c r="O530" s="89"/>
      <c r="P530" s="89"/>
      <c r="Q530" s="89"/>
      <c r="R530" s="89"/>
      <c r="S530" s="89"/>
    </row>
    <row r="531" spans="1:19" ht="12.75" customHeight="1" x14ac:dyDescent="0.2">
      <c r="A531" s="88"/>
      <c r="B531" s="88"/>
      <c r="C531" s="88"/>
      <c r="D531" s="88"/>
      <c r="E531" s="88"/>
      <c r="F531" s="88"/>
      <c r="G531" s="88"/>
      <c r="H531" s="88"/>
      <c r="I531" s="89"/>
      <c r="J531" s="89"/>
      <c r="K531" s="89"/>
      <c r="L531" s="89"/>
      <c r="M531" s="89"/>
      <c r="N531" s="89"/>
      <c r="O531" s="89"/>
      <c r="P531" s="89"/>
      <c r="Q531" s="89"/>
      <c r="R531" s="89"/>
      <c r="S531" s="89"/>
    </row>
    <row r="532" spans="1:19" ht="12.75" customHeight="1" x14ac:dyDescent="0.2">
      <c r="A532" s="88"/>
      <c r="B532" s="88"/>
      <c r="C532" s="88"/>
      <c r="D532" s="88"/>
      <c r="E532" s="88"/>
      <c r="F532" s="88"/>
      <c r="G532" s="88"/>
      <c r="H532" s="88"/>
      <c r="I532" s="89"/>
      <c r="J532" s="89"/>
      <c r="K532" s="89"/>
      <c r="L532" s="89"/>
      <c r="M532" s="89"/>
      <c r="N532" s="89"/>
      <c r="O532" s="89"/>
      <c r="P532" s="89"/>
      <c r="Q532" s="89"/>
      <c r="R532" s="89"/>
      <c r="S532" s="89"/>
    </row>
    <row r="533" spans="1:19" ht="12.75" customHeight="1" x14ac:dyDescent="0.2">
      <c r="A533" s="88"/>
      <c r="B533" s="88"/>
      <c r="C533" s="88"/>
      <c r="D533" s="88"/>
      <c r="E533" s="88"/>
      <c r="F533" s="88"/>
      <c r="G533" s="88"/>
      <c r="H533" s="88"/>
      <c r="I533" s="89"/>
      <c r="J533" s="89"/>
      <c r="K533" s="89"/>
      <c r="L533" s="89"/>
      <c r="M533" s="89"/>
      <c r="N533" s="89"/>
      <c r="O533" s="89"/>
      <c r="P533" s="89"/>
      <c r="Q533" s="89"/>
      <c r="R533" s="89"/>
      <c r="S533" s="89"/>
    </row>
    <row r="534" spans="1:19" ht="12.75" customHeight="1" x14ac:dyDescent="0.2">
      <c r="A534" s="88"/>
      <c r="B534" s="88"/>
      <c r="C534" s="88"/>
      <c r="D534" s="88"/>
      <c r="E534" s="88"/>
      <c r="F534" s="88"/>
      <c r="G534" s="88"/>
      <c r="H534" s="88"/>
      <c r="I534" s="89"/>
      <c r="J534" s="89"/>
      <c r="K534" s="89"/>
      <c r="L534" s="89"/>
      <c r="M534" s="89"/>
      <c r="N534" s="89"/>
      <c r="O534" s="89"/>
      <c r="P534" s="89"/>
      <c r="Q534" s="89"/>
      <c r="R534" s="89"/>
      <c r="S534" s="89"/>
    </row>
    <row r="535" spans="1:19" ht="12.75" customHeight="1" x14ac:dyDescent="0.2">
      <c r="A535" s="88"/>
      <c r="B535" s="88"/>
      <c r="C535" s="88"/>
      <c r="D535" s="88"/>
      <c r="E535" s="88"/>
      <c r="F535" s="88"/>
      <c r="G535" s="88"/>
      <c r="H535" s="88"/>
      <c r="I535" s="89"/>
      <c r="J535" s="89"/>
      <c r="K535" s="89"/>
      <c r="L535" s="89"/>
      <c r="M535" s="89"/>
      <c r="N535" s="89"/>
      <c r="O535" s="89"/>
      <c r="P535" s="89"/>
      <c r="Q535" s="89"/>
      <c r="R535" s="89"/>
      <c r="S535" s="89"/>
    </row>
    <row r="536" spans="1:19" ht="12.75" customHeight="1" x14ac:dyDescent="0.2">
      <c r="A536" s="88"/>
      <c r="B536" s="88"/>
      <c r="C536" s="88"/>
      <c r="D536" s="88"/>
      <c r="E536" s="88"/>
      <c r="F536" s="88"/>
      <c r="G536" s="88"/>
      <c r="H536" s="88"/>
      <c r="I536" s="89"/>
      <c r="J536" s="89"/>
      <c r="K536" s="89"/>
      <c r="L536" s="89"/>
      <c r="M536" s="89"/>
      <c r="N536" s="89"/>
      <c r="O536" s="89"/>
      <c r="P536" s="89"/>
      <c r="Q536" s="89"/>
      <c r="R536" s="89"/>
      <c r="S536" s="89"/>
    </row>
    <row r="537" spans="1:19" ht="12.75" customHeight="1" x14ac:dyDescent="0.2">
      <c r="A537" s="88"/>
      <c r="B537" s="88"/>
      <c r="C537" s="88"/>
      <c r="D537" s="88"/>
      <c r="E537" s="88"/>
      <c r="F537" s="88"/>
      <c r="G537" s="88"/>
      <c r="H537" s="88"/>
      <c r="I537" s="89"/>
      <c r="J537" s="89"/>
      <c r="K537" s="89"/>
      <c r="L537" s="89"/>
      <c r="M537" s="89"/>
      <c r="N537" s="89"/>
      <c r="O537" s="89"/>
      <c r="P537" s="89"/>
      <c r="Q537" s="89"/>
      <c r="R537" s="89"/>
      <c r="S537" s="89"/>
    </row>
    <row r="538" spans="1:19" ht="12.75" customHeight="1" x14ac:dyDescent="0.2">
      <c r="A538" s="88"/>
      <c r="B538" s="88"/>
      <c r="C538" s="88"/>
      <c r="D538" s="88"/>
      <c r="E538" s="88"/>
      <c r="F538" s="88"/>
      <c r="G538" s="88"/>
      <c r="H538" s="88"/>
      <c r="I538" s="89"/>
      <c r="J538" s="89"/>
      <c r="K538" s="89"/>
      <c r="L538" s="89"/>
      <c r="M538" s="89"/>
      <c r="N538" s="89"/>
      <c r="O538" s="89"/>
      <c r="P538" s="89"/>
      <c r="Q538" s="89"/>
      <c r="R538" s="89"/>
      <c r="S538" s="89"/>
    </row>
    <row r="539" spans="1:19" ht="12.75" customHeight="1" x14ac:dyDescent="0.2">
      <c r="A539" s="88"/>
      <c r="B539" s="88"/>
      <c r="C539" s="88"/>
      <c r="D539" s="88"/>
      <c r="E539" s="88"/>
      <c r="F539" s="88"/>
      <c r="G539" s="88"/>
      <c r="H539" s="88"/>
      <c r="I539" s="89"/>
      <c r="J539" s="89"/>
      <c r="K539" s="89"/>
      <c r="L539" s="89"/>
      <c r="M539" s="89"/>
      <c r="N539" s="89"/>
      <c r="O539" s="89"/>
      <c r="P539" s="89"/>
      <c r="Q539" s="89"/>
      <c r="R539" s="89"/>
      <c r="S539" s="89"/>
    </row>
    <row r="540" spans="1:19" ht="12.75" customHeight="1" x14ac:dyDescent="0.2">
      <c r="A540" s="88"/>
      <c r="B540" s="88"/>
      <c r="C540" s="88"/>
      <c r="D540" s="88"/>
      <c r="E540" s="88"/>
      <c r="F540" s="88"/>
      <c r="G540" s="88"/>
      <c r="H540" s="88"/>
      <c r="I540" s="89"/>
      <c r="J540" s="89"/>
      <c r="K540" s="89"/>
      <c r="L540" s="89"/>
      <c r="M540" s="89"/>
      <c r="N540" s="89"/>
      <c r="O540" s="89"/>
      <c r="P540" s="89"/>
      <c r="Q540" s="89"/>
      <c r="R540" s="89"/>
      <c r="S540" s="89"/>
    </row>
    <row r="541" spans="1:19" ht="12.75" customHeight="1" x14ac:dyDescent="0.2">
      <c r="A541" s="88"/>
      <c r="B541" s="88"/>
      <c r="C541" s="88"/>
      <c r="D541" s="88"/>
      <c r="E541" s="88"/>
      <c r="F541" s="88"/>
      <c r="G541" s="88"/>
      <c r="H541" s="88"/>
      <c r="I541" s="89"/>
      <c r="J541" s="89"/>
      <c r="K541" s="89"/>
      <c r="L541" s="89"/>
      <c r="M541" s="89"/>
      <c r="N541" s="89"/>
      <c r="O541" s="89"/>
      <c r="P541" s="89"/>
      <c r="Q541" s="89"/>
      <c r="R541" s="89"/>
      <c r="S541" s="89"/>
    </row>
    <row r="542" spans="1:19" ht="12.75" customHeight="1" x14ac:dyDescent="0.2">
      <c r="A542" s="88"/>
      <c r="B542" s="88"/>
      <c r="C542" s="88"/>
      <c r="D542" s="88"/>
      <c r="E542" s="88"/>
      <c r="F542" s="88"/>
      <c r="G542" s="88"/>
      <c r="H542" s="88"/>
      <c r="I542" s="89"/>
      <c r="J542" s="89"/>
      <c r="K542" s="89"/>
      <c r="L542" s="89"/>
      <c r="M542" s="89"/>
      <c r="N542" s="89"/>
      <c r="O542" s="89"/>
      <c r="P542" s="89"/>
      <c r="Q542" s="89"/>
      <c r="R542" s="89"/>
      <c r="S542" s="89"/>
    </row>
    <row r="543" spans="1:19" ht="12.75" customHeight="1" x14ac:dyDescent="0.2">
      <c r="A543" s="88"/>
      <c r="B543" s="88"/>
      <c r="C543" s="88"/>
      <c r="D543" s="88"/>
      <c r="E543" s="88"/>
      <c r="F543" s="88"/>
      <c r="G543" s="88"/>
      <c r="H543" s="88"/>
      <c r="I543" s="89"/>
      <c r="J543" s="89"/>
      <c r="K543" s="89"/>
      <c r="L543" s="89"/>
      <c r="M543" s="89"/>
      <c r="N543" s="89"/>
      <c r="O543" s="89"/>
      <c r="P543" s="89"/>
      <c r="Q543" s="89"/>
      <c r="R543" s="89"/>
      <c r="S543" s="89"/>
    </row>
    <row r="544" spans="1:19" ht="12.75" customHeight="1" x14ac:dyDescent="0.2">
      <c r="A544" s="88"/>
      <c r="B544" s="88"/>
      <c r="C544" s="88"/>
      <c r="D544" s="88"/>
      <c r="E544" s="88"/>
      <c r="F544" s="88"/>
      <c r="G544" s="88"/>
      <c r="H544" s="88"/>
      <c r="I544" s="89"/>
      <c r="J544" s="89"/>
      <c r="K544" s="89"/>
      <c r="L544" s="89"/>
      <c r="M544" s="89"/>
      <c r="N544" s="89"/>
      <c r="O544" s="89"/>
      <c r="P544" s="89"/>
      <c r="Q544" s="89"/>
      <c r="R544" s="89"/>
      <c r="S544" s="89"/>
    </row>
    <row r="545" spans="1:19" ht="12.75" customHeight="1" x14ac:dyDescent="0.2">
      <c r="A545" s="88"/>
      <c r="B545" s="88"/>
      <c r="C545" s="88"/>
      <c r="D545" s="88"/>
      <c r="E545" s="88"/>
      <c r="F545" s="88"/>
      <c r="G545" s="88"/>
      <c r="H545" s="88"/>
      <c r="I545" s="89"/>
      <c r="J545" s="89"/>
      <c r="K545" s="89"/>
      <c r="L545" s="89"/>
      <c r="M545" s="89"/>
      <c r="N545" s="89"/>
      <c r="O545" s="89"/>
      <c r="P545" s="89"/>
      <c r="Q545" s="89"/>
      <c r="R545" s="89"/>
      <c r="S545" s="89"/>
    </row>
    <row r="546" spans="1:19" ht="12.75" customHeight="1" x14ac:dyDescent="0.2">
      <c r="A546" s="88"/>
      <c r="B546" s="88"/>
      <c r="C546" s="88"/>
      <c r="D546" s="88"/>
      <c r="E546" s="88"/>
      <c r="F546" s="88"/>
      <c r="G546" s="88"/>
      <c r="H546" s="88"/>
      <c r="I546" s="89"/>
      <c r="J546" s="89"/>
      <c r="K546" s="89"/>
      <c r="L546" s="89"/>
      <c r="M546" s="89"/>
      <c r="N546" s="89"/>
      <c r="O546" s="89"/>
      <c r="P546" s="89"/>
      <c r="Q546" s="89"/>
      <c r="R546" s="89"/>
      <c r="S546" s="89"/>
    </row>
    <row r="547" spans="1:19" ht="12.75" customHeight="1" x14ac:dyDescent="0.2">
      <c r="A547" s="88"/>
      <c r="B547" s="88"/>
      <c r="C547" s="88"/>
      <c r="D547" s="88"/>
      <c r="E547" s="88"/>
      <c r="F547" s="88"/>
      <c r="G547" s="88"/>
      <c r="H547" s="88"/>
      <c r="I547" s="89"/>
      <c r="J547" s="89"/>
      <c r="K547" s="89"/>
      <c r="L547" s="89"/>
      <c r="M547" s="89"/>
      <c r="N547" s="89"/>
      <c r="O547" s="89"/>
      <c r="P547" s="89"/>
      <c r="Q547" s="89"/>
      <c r="R547" s="89"/>
      <c r="S547" s="89"/>
    </row>
    <row r="548" spans="1:19" ht="12.75" customHeight="1" x14ac:dyDescent="0.2">
      <c r="A548" s="88"/>
      <c r="B548" s="88"/>
      <c r="C548" s="88"/>
      <c r="D548" s="88"/>
      <c r="E548" s="88"/>
      <c r="F548" s="88"/>
      <c r="G548" s="88"/>
      <c r="H548" s="88"/>
      <c r="I548" s="89"/>
      <c r="J548" s="89"/>
      <c r="K548" s="89"/>
      <c r="L548" s="89"/>
      <c r="M548" s="89"/>
      <c r="N548" s="89"/>
      <c r="O548" s="89"/>
      <c r="P548" s="89"/>
      <c r="Q548" s="89"/>
      <c r="R548" s="89"/>
      <c r="S548" s="89"/>
    </row>
    <row r="549" spans="1:19" ht="12.75" customHeight="1" x14ac:dyDescent="0.2">
      <c r="A549" s="88"/>
      <c r="B549" s="88"/>
      <c r="C549" s="88"/>
      <c r="D549" s="88"/>
      <c r="E549" s="88"/>
      <c r="F549" s="88"/>
      <c r="G549" s="88"/>
      <c r="H549" s="88"/>
      <c r="I549" s="89"/>
      <c r="J549" s="89"/>
      <c r="K549" s="89"/>
      <c r="L549" s="89"/>
      <c r="M549" s="89"/>
      <c r="N549" s="89"/>
      <c r="O549" s="89"/>
      <c r="P549" s="89"/>
      <c r="Q549" s="89"/>
      <c r="R549" s="89"/>
      <c r="S549" s="89"/>
    </row>
    <row r="550" spans="1:19" ht="12.75" customHeight="1" x14ac:dyDescent="0.2">
      <c r="A550" s="88"/>
      <c r="B550" s="88"/>
      <c r="C550" s="88"/>
      <c r="D550" s="88"/>
      <c r="E550" s="88"/>
      <c r="F550" s="88"/>
      <c r="G550" s="88"/>
      <c r="H550" s="88"/>
      <c r="I550" s="89"/>
      <c r="J550" s="89"/>
      <c r="K550" s="89"/>
      <c r="L550" s="89"/>
      <c r="M550" s="89"/>
      <c r="N550" s="89"/>
      <c r="O550" s="89"/>
      <c r="P550" s="89"/>
      <c r="Q550" s="89"/>
      <c r="R550" s="89"/>
      <c r="S550" s="89"/>
    </row>
    <row r="551" spans="1:19" ht="12.75" customHeight="1" x14ac:dyDescent="0.2">
      <c r="A551" s="88"/>
      <c r="B551" s="88"/>
      <c r="C551" s="88"/>
      <c r="D551" s="88"/>
      <c r="E551" s="88"/>
      <c r="F551" s="88"/>
      <c r="G551" s="88"/>
      <c r="H551" s="88"/>
      <c r="I551" s="89"/>
      <c r="J551" s="89"/>
      <c r="K551" s="89"/>
      <c r="L551" s="89"/>
      <c r="M551" s="89"/>
      <c r="N551" s="89"/>
      <c r="O551" s="89"/>
      <c r="P551" s="89"/>
      <c r="Q551" s="89"/>
      <c r="R551" s="89"/>
      <c r="S551" s="89"/>
    </row>
    <row r="552" spans="1:19" ht="12.75" customHeight="1" x14ac:dyDescent="0.2">
      <c r="A552" s="88"/>
      <c r="B552" s="88"/>
      <c r="C552" s="88"/>
      <c r="D552" s="88"/>
      <c r="E552" s="88"/>
      <c r="F552" s="88"/>
      <c r="G552" s="88"/>
      <c r="H552" s="88"/>
      <c r="I552" s="89"/>
      <c r="J552" s="89"/>
      <c r="K552" s="89"/>
      <c r="L552" s="89"/>
      <c r="M552" s="89"/>
      <c r="N552" s="89"/>
      <c r="O552" s="89"/>
      <c r="P552" s="89"/>
      <c r="Q552" s="89"/>
      <c r="R552" s="89"/>
      <c r="S552" s="89"/>
    </row>
    <row r="553" spans="1:19" ht="12.75" customHeight="1" x14ac:dyDescent="0.2">
      <c r="A553" s="88"/>
      <c r="B553" s="88"/>
      <c r="C553" s="88"/>
      <c r="D553" s="88"/>
      <c r="E553" s="88"/>
      <c r="F553" s="88"/>
      <c r="G553" s="88"/>
      <c r="H553" s="88"/>
      <c r="I553" s="89"/>
      <c r="J553" s="89"/>
      <c r="K553" s="89"/>
      <c r="L553" s="89"/>
      <c r="M553" s="89"/>
      <c r="N553" s="89"/>
      <c r="O553" s="89"/>
      <c r="P553" s="89"/>
      <c r="Q553" s="89"/>
      <c r="R553" s="89"/>
      <c r="S553" s="89"/>
    </row>
    <row r="554" spans="1:19" ht="12.75" customHeight="1" x14ac:dyDescent="0.2">
      <c r="A554" s="88"/>
      <c r="B554" s="88"/>
      <c r="C554" s="88"/>
      <c r="D554" s="88"/>
      <c r="E554" s="88"/>
      <c r="F554" s="88"/>
      <c r="G554" s="88"/>
      <c r="H554" s="88"/>
      <c r="I554" s="89"/>
      <c r="J554" s="89"/>
      <c r="K554" s="89"/>
      <c r="L554" s="89"/>
      <c r="M554" s="89"/>
      <c r="N554" s="89"/>
      <c r="O554" s="89"/>
      <c r="P554" s="89"/>
      <c r="Q554" s="89"/>
      <c r="R554" s="89"/>
      <c r="S554" s="89"/>
    </row>
    <row r="555" spans="1:19" ht="12.75" customHeight="1" x14ac:dyDescent="0.2">
      <c r="A555" s="88"/>
      <c r="B555" s="88"/>
      <c r="C555" s="88"/>
      <c r="D555" s="88"/>
      <c r="E555" s="88"/>
      <c r="F555" s="88"/>
      <c r="G555" s="88"/>
      <c r="H555" s="88"/>
      <c r="I555" s="89"/>
      <c r="J555" s="89"/>
      <c r="K555" s="89"/>
      <c r="L555" s="89"/>
      <c r="M555" s="89"/>
      <c r="N555" s="89"/>
      <c r="O555" s="89"/>
      <c r="P555" s="89"/>
      <c r="Q555" s="89"/>
      <c r="R555" s="89"/>
      <c r="S555" s="89"/>
    </row>
    <row r="556" spans="1:19" ht="12.75" customHeight="1" x14ac:dyDescent="0.2">
      <c r="A556" s="88"/>
      <c r="B556" s="88"/>
      <c r="C556" s="88"/>
      <c r="D556" s="88"/>
      <c r="E556" s="88"/>
      <c r="F556" s="88"/>
      <c r="G556" s="88"/>
      <c r="H556" s="88"/>
      <c r="I556" s="89"/>
      <c r="J556" s="89"/>
      <c r="K556" s="89"/>
      <c r="L556" s="89"/>
      <c r="M556" s="89"/>
      <c r="N556" s="89"/>
      <c r="O556" s="89"/>
      <c r="P556" s="89"/>
      <c r="Q556" s="89"/>
      <c r="R556" s="89"/>
      <c r="S556" s="89"/>
    </row>
    <row r="557" spans="1:19" ht="12.75" customHeight="1" x14ac:dyDescent="0.2">
      <c r="A557" s="88"/>
      <c r="B557" s="88"/>
      <c r="C557" s="88"/>
      <c r="D557" s="88"/>
      <c r="E557" s="88"/>
      <c r="F557" s="88"/>
      <c r="G557" s="88"/>
      <c r="H557" s="88"/>
      <c r="I557" s="89"/>
      <c r="J557" s="89"/>
      <c r="K557" s="89"/>
      <c r="L557" s="89"/>
      <c r="M557" s="89"/>
      <c r="N557" s="89"/>
      <c r="O557" s="89"/>
      <c r="P557" s="89"/>
      <c r="Q557" s="89"/>
      <c r="R557" s="89"/>
      <c r="S557" s="89"/>
    </row>
    <row r="558" spans="1:19" ht="12.75" customHeight="1" x14ac:dyDescent="0.2">
      <c r="A558" s="88"/>
      <c r="B558" s="88"/>
      <c r="C558" s="88"/>
      <c r="D558" s="88"/>
      <c r="E558" s="88"/>
      <c r="F558" s="88"/>
      <c r="G558" s="88"/>
      <c r="H558" s="88"/>
      <c r="I558" s="89"/>
      <c r="J558" s="89"/>
      <c r="K558" s="89"/>
      <c r="L558" s="89"/>
      <c r="M558" s="89"/>
      <c r="N558" s="89"/>
      <c r="O558" s="89"/>
      <c r="P558" s="89"/>
      <c r="Q558" s="89"/>
      <c r="R558" s="89"/>
      <c r="S558" s="89"/>
    </row>
    <row r="559" spans="1:19" ht="12.75" customHeight="1" x14ac:dyDescent="0.2">
      <c r="A559" s="88"/>
      <c r="B559" s="88"/>
      <c r="C559" s="88"/>
      <c r="D559" s="88"/>
      <c r="E559" s="88"/>
      <c r="F559" s="88"/>
      <c r="G559" s="88"/>
      <c r="H559" s="88"/>
      <c r="I559" s="89"/>
      <c r="J559" s="89"/>
      <c r="K559" s="89"/>
      <c r="L559" s="89"/>
      <c r="M559" s="89"/>
      <c r="N559" s="89"/>
      <c r="O559" s="89"/>
      <c r="P559" s="89"/>
      <c r="Q559" s="89"/>
      <c r="R559" s="89"/>
      <c r="S559" s="89"/>
    </row>
    <row r="560" spans="1:19" ht="12.75" customHeight="1" x14ac:dyDescent="0.2">
      <c r="A560" s="88"/>
      <c r="B560" s="88"/>
      <c r="C560" s="88"/>
      <c r="D560" s="88"/>
      <c r="E560" s="88"/>
      <c r="F560" s="88"/>
      <c r="G560" s="88"/>
      <c r="H560" s="88"/>
      <c r="I560" s="89"/>
      <c r="J560" s="89"/>
      <c r="K560" s="89"/>
      <c r="L560" s="89"/>
      <c r="M560" s="89"/>
      <c r="N560" s="89"/>
      <c r="O560" s="89"/>
      <c r="P560" s="89"/>
      <c r="Q560" s="89"/>
      <c r="R560" s="89"/>
      <c r="S560" s="89"/>
    </row>
    <row r="561" spans="1:19" ht="12.75" customHeight="1" x14ac:dyDescent="0.2">
      <c r="A561" s="88"/>
      <c r="B561" s="88"/>
      <c r="C561" s="88"/>
      <c r="D561" s="88"/>
      <c r="E561" s="88"/>
      <c r="F561" s="88"/>
      <c r="G561" s="88"/>
      <c r="H561" s="88"/>
      <c r="I561" s="89"/>
      <c r="J561" s="89"/>
      <c r="K561" s="89"/>
      <c r="L561" s="89"/>
      <c r="M561" s="89"/>
      <c r="N561" s="89"/>
      <c r="O561" s="89"/>
      <c r="P561" s="89"/>
      <c r="Q561" s="89"/>
      <c r="R561" s="89"/>
      <c r="S561" s="89"/>
    </row>
    <row r="562" spans="1:19" ht="12.75" customHeight="1" x14ac:dyDescent="0.2">
      <c r="A562" s="88"/>
      <c r="B562" s="88"/>
      <c r="C562" s="88"/>
      <c r="D562" s="88"/>
      <c r="E562" s="88"/>
      <c r="F562" s="88"/>
      <c r="G562" s="88"/>
      <c r="H562" s="88"/>
      <c r="I562" s="89"/>
      <c r="J562" s="89"/>
      <c r="K562" s="89"/>
      <c r="L562" s="89"/>
      <c r="M562" s="89"/>
      <c r="N562" s="89"/>
      <c r="O562" s="89"/>
      <c r="P562" s="89"/>
      <c r="Q562" s="89"/>
      <c r="R562" s="89"/>
      <c r="S562" s="89"/>
    </row>
    <row r="563" spans="1:19" ht="12.75" customHeight="1" x14ac:dyDescent="0.2">
      <c r="A563" s="88"/>
      <c r="B563" s="88"/>
      <c r="C563" s="88"/>
      <c r="D563" s="88"/>
      <c r="E563" s="88"/>
      <c r="F563" s="88"/>
      <c r="G563" s="88"/>
      <c r="H563" s="88"/>
      <c r="I563" s="89"/>
      <c r="J563" s="89"/>
      <c r="K563" s="89"/>
      <c r="L563" s="89"/>
      <c r="M563" s="89"/>
      <c r="N563" s="89"/>
      <c r="O563" s="89"/>
      <c r="P563" s="89"/>
      <c r="Q563" s="89"/>
      <c r="R563" s="89"/>
      <c r="S563" s="89"/>
    </row>
    <row r="564" spans="1:19" ht="12.75" customHeight="1" x14ac:dyDescent="0.2">
      <c r="A564" s="88"/>
      <c r="B564" s="88"/>
      <c r="C564" s="88"/>
      <c r="D564" s="88"/>
      <c r="E564" s="88"/>
      <c r="F564" s="88"/>
      <c r="G564" s="88"/>
      <c r="H564" s="88"/>
      <c r="I564" s="89"/>
      <c r="J564" s="89"/>
      <c r="K564" s="89"/>
      <c r="L564" s="89"/>
      <c r="M564" s="89"/>
      <c r="N564" s="89"/>
      <c r="O564" s="89"/>
      <c r="P564" s="89"/>
      <c r="Q564" s="89"/>
      <c r="R564" s="89"/>
      <c r="S564" s="89"/>
    </row>
    <row r="565" spans="1:19" ht="12.75" customHeight="1" x14ac:dyDescent="0.2">
      <c r="A565" s="88"/>
      <c r="B565" s="88"/>
      <c r="C565" s="88"/>
      <c r="D565" s="88"/>
      <c r="E565" s="88"/>
      <c r="F565" s="88"/>
      <c r="G565" s="88"/>
      <c r="H565" s="88"/>
      <c r="I565" s="89"/>
      <c r="J565" s="89"/>
      <c r="K565" s="89"/>
      <c r="L565" s="89"/>
      <c r="M565" s="89"/>
      <c r="N565" s="89"/>
      <c r="O565" s="89"/>
      <c r="P565" s="89"/>
      <c r="Q565" s="89"/>
      <c r="R565" s="89"/>
      <c r="S565" s="89"/>
    </row>
    <row r="566" spans="1:19" ht="12.75" customHeight="1" x14ac:dyDescent="0.2">
      <c r="A566" s="88"/>
      <c r="B566" s="88"/>
      <c r="C566" s="88"/>
      <c r="D566" s="88"/>
      <c r="E566" s="88"/>
      <c r="F566" s="88"/>
      <c r="G566" s="88"/>
      <c r="H566" s="88"/>
      <c r="I566" s="89"/>
      <c r="J566" s="89"/>
      <c r="K566" s="89"/>
      <c r="L566" s="89"/>
      <c r="M566" s="89"/>
      <c r="N566" s="89"/>
      <c r="O566" s="89"/>
      <c r="P566" s="89"/>
      <c r="Q566" s="89"/>
      <c r="R566" s="89"/>
      <c r="S566" s="89"/>
    </row>
    <row r="567" spans="1:19" ht="12.75" customHeight="1" x14ac:dyDescent="0.2">
      <c r="A567" s="88"/>
      <c r="B567" s="88"/>
      <c r="C567" s="88"/>
      <c r="D567" s="88"/>
      <c r="E567" s="88"/>
      <c r="F567" s="88"/>
      <c r="G567" s="88"/>
      <c r="H567" s="88"/>
      <c r="I567" s="89"/>
      <c r="J567" s="89"/>
      <c r="K567" s="89"/>
      <c r="L567" s="89"/>
      <c r="M567" s="89"/>
      <c r="N567" s="89"/>
      <c r="O567" s="89"/>
      <c r="P567" s="89"/>
      <c r="Q567" s="89"/>
      <c r="R567" s="89"/>
      <c r="S567" s="89"/>
    </row>
    <row r="568" spans="1:19" ht="12.75" customHeight="1" x14ac:dyDescent="0.2">
      <c r="A568" s="88"/>
      <c r="B568" s="88"/>
      <c r="C568" s="88"/>
      <c r="D568" s="88"/>
      <c r="E568" s="88"/>
      <c r="F568" s="88"/>
      <c r="G568" s="88"/>
      <c r="H568" s="88"/>
      <c r="I568" s="89"/>
      <c r="J568" s="89"/>
      <c r="K568" s="89"/>
      <c r="L568" s="89"/>
      <c r="M568" s="89"/>
      <c r="N568" s="89"/>
      <c r="O568" s="89"/>
      <c r="P568" s="89"/>
      <c r="Q568" s="89"/>
      <c r="R568" s="89"/>
      <c r="S568" s="89"/>
    </row>
    <row r="569" spans="1:19" ht="12.75" customHeight="1" x14ac:dyDescent="0.2">
      <c r="A569" s="88"/>
      <c r="B569" s="88"/>
      <c r="C569" s="88"/>
      <c r="D569" s="88"/>
      <c r="E569" s="88"/>
      <c r="F569" s="88"/>
      <c r="G569" s="88"/>
      <c r="H569" s="88"/>
      <c r="I569" s="89"/>
      <c r="J569" s="89"/>
      <c r="K569" s="89"/>
      <c r="L569" s="89"/>
      <c r="M569" s="89"/>
      <c r="N569" s="89"/>
      <c r="O569" s="89"/>
      <c r="P569" s="89"/>
      <c r="Q569" s="89"/>
      <c r="R569" s="89"/>
      <c r="S569" s="89"/>
    </row>
    <row r="570" spans="1:19" ht="12.75" customHeight="1" x14ac:dyDescent="0.2">
      <c r="A570" s="88"/>
      <c r="B570" s="88"/>
      <c r="C570" s="88"/>
      <c r="D570" s="88"/>
      <c r="E570" s="88"/>
      <c r="F570" s="88"/>
      <c r="G570" s="88"/>
      <c r="H570" s="88"/>
      <c r="I570" s="89"/>
      <c r="J570" s="89"/>
      <c r="K570" s="89"/>
      <c r="L570" s="89"/>
      <c r="M570" s="89"/>
      <c r="N570" s="89"/>
      <c r="O570" s="89"/>
      <c r="P570" s="89"/>
      <c r="Q570" s="89"/>
      <c r="R570" s="89"/>
      <c r="S570" s="89"/>
    </row>
    <row r="571" spans="1:19" ht="12.75" customHeight="1" x14ac:dyDescent="0.2">
      <c r="A571" s="88"/>
      <c r="B571" s="88"/>
      <c r="C571" s="88"/>
      <c r="D571" s="88"/>
      <c r="E571" s="88"/>
      <c r="F571" s="88"/>
      <c r="G571" s="88"/>
      <c r="H571" s="88"/>
      <c r="I571" s="89"/>
      <c r="J571" s="89"/>
      <c r="K571" s="89"/>
      <c r="L571" s="89"/>
      <c r="M571" s="89"/>
      <c r="N571" s="89"/>
      <c r="O571" s="89"/>
      <c r="P571" s="89"/>
      <c r="Q571" s="89"/>
      <c r="R571" s="89"/>
      <c r="S571" s="89"/>
    </row>
    <row r="572" spans="1:19" ht="12.75" customHeight="1" x14ac:dyDescent="0.2">
      <c r="A572" s="88"/>
      <c r="B572" s="88"/>
      <c r="C572" s="88"/>
      <c r="D572" s="88"/>
      <c r="E572" s="88"/>
      <c r="F572" s="88"/>
      <c r="G572" s="88"/>
      <c r="H572" s="88"/>
      <c r="I572" s="89"/>
      <c r="J572" s="89"/>
      <c r="K572" s="89"/>
      <c r="L572" s="89"/>
      <c r="M572" s="89"/>
      <c r="N572" s="89"/>
      <c r="O572" s="89"/>
      <c r="P572" s="89"/>
      <c r="Q572" s="89"/>
      <c r="R572" s="89"/>
      <c r="S572" s="89"/>
    </row>
    <row r="573" spans="1:19" ht="12.75" customHeight="1" x14ac:dyDescent="0.2">
      <c r="A573" s="88"/>
      <c r="B573" s="88"/>
      <c r="C573" s="88"/>
      <c r="D573" s="88"/>
      <c r="E573" s="88"/>
      <c r="F573" s="88"/>
      <c r="G573" s="88"/>
      <c r="H573" s="88"/>
      <c r="I573" s="89"/>
      <c r="J573" s="89"/>
      <c r="K573" s="89"/>
      <c r="L573" s="89"/>
      <c r="M573" s="89"/>
      <c r="N573" s="89"/>
      <c r="O573" s="89"/>
      <c r="P573" s="89"/>
      <c r="Q573" s="89"/>
      <c r="R573" s="89"/>
      <c r="S573" s="89"/>
    </row>
    <row r="574" spans="1:19" ht="12.75" customHeight="1" x14ac:dyDescent="0.2">
      <c r="A574" s="88"/>
      <c r="B574" s="88"/>
      <c r="C574" s="88"/>
      <c r="D574" s="88"/>
      <c r="E574" s="88"/>
      <c r="F574" s="88"/>
      <c r="G574" s="88"/>
      <c r="H574" s="88"/>
      <c r="I574" s="89"/>
      <c r="J574" s="89"/>
      <c r="K574" s="89"/>
      <c r="L574" s="89"/>
      <c r="M574" s="89"/>
      <c r="N574" s="89"/>
      <c r="O574" s="89"/>
      <c r="P574" s="89"/>
      <c r="Q574" s="89"/>
      <c r="R574" s="89"/>
      <c r="S574" s="89"/>
    </row>
    <row r="575" spans="1:19" ht="12.75" customHeight="1" x14ac:dyDescent="0.2">
      <c r="A575" s="88"/>
      <c r="B575" s="88"/>
      <c r="C575" s="88"/>
      <c r="D575" s="88"/>
      <c r="E575" s="88"/>
      <c r="F575" s="88"/>
      <c r="G575" s="88"/>
      <c r="H575" s="88"/>
      <c r="I575" s="89"/>
      <c r="J575" s="89"/>
      <c r="K575" s="89"/>
      <c r="L575" s="89"/>
      <c r="M575" s="89"/>
      <c r="N575" s="89"/>
      <c r="O575" s="89"/>
      <c r="P575" s="89"/>
      <c r="Q575" s="89"/>
      <c r="R575" s="89"/>
      <c r="S575" s="89"/>
    </row>
    <row r="576" spans="1:19" ht="12.75" customHeight="1" x14ac:dyDescent="0.2">
      <c r="A576" s="88"/>
      <c r="B576" s="88"/>
      <c r="C576" s="88"/>
      <c r="D576" s="88"/>
      <c r="E576" s="88"/>
      <c r="F576" s="88"/>
      <c r="G576" s="88"/>
      <c r="H576" s="88"/>
      <c r="I576" s="89"/>
      <c r="J576" s="89"/>
      <c r="K576" s="89"/>
      <c r="L576" s="89"/>
      <c r="M576" s="89"/>
      <c r="N576" s="89"/>
      <c r="O576" s="89"/>
      <c r="P576" s="89"/>
      <c r="Q576" s="89"/>
      <c r="R576" s="89"/>
      <c r="S576" s="89"/>
    </row>
    <row r="577" spans="1:19" ht="12.75" customHeight="1" x14ac:dyDescent="0.2">
      <c r="A577" s="88"/>
      <c r="B577" s="88"/>
      <c r="C577" s="88"/>
      <c r="D577" s="88"/>
      <c r="E577" s="88"/>
      <c r="F577" s="88"/>
      <c r="G577" s="88"/>
      <c r="H577" s="88"/>
      <c r="I577" s="89"/>
      <c r="J577" s="89"/>
      <c r="K577" s="89"/>
      <c r="L577" s="89"/>
      <c r="M577" s="89"/>
      <c r="N577" s="89"/>
      <c r="O577" s="89"/>
      <c r="P577" s="89"/>
      <c r="Q577" s="89"/>
      <c r="R577" s="89"/>
      <c r="S577" s="89"/>
    </row>
    <row r="578" spans="1:19" ht="12.75" customHeight="1" x14ac:dyDescent="0.2">
      <c r="A578" s="88"/>
      <c r="B578" s="88"/>
      <c r="C578" s="88"/>
      <c r="D578" s="88"/>
      <c r="E578" s="88"/>
      <c r="F578" s="88"/>
      <c r="G578" s="88"/>
      <c r="H578" s="88"/>
      <c r="I578" s="89"/>
      <c r="J578" s="89"/>
      <c r="K578" s="89"/>
      <c r="L578" s="89"/>
      <c r="M578" s="89"/>
      <c r="N578" s="89"/>
      <c r="O578" s="89"/>
      <c r="P578" s="89"/>
      <c r="Q578" s="89"/>
      <c r="R578" s="89"/>
      <c r="S578" s="89"/>
    </row>
    <row r="579" spans="1:19" ht="12.75" customHeight="1" x14ac:dyDescent="0.2">
      <c r="A579" s="88"/>
      <c r="B579" s="88"/>
      <c r="C579" s="88"/>
      <c r="D579" s="88"/>
      <c r="E579" s="88"/>
      <c r="F579" s="88"/>
      <c r="G579" s="88"/>
      <c r="H579" s="88"/>
      <c r="I579" s="89"/>
      <c r="J579" s="89"/>
      <c r="K579" s="89"/>
      <c r="L579" s="89"/>
      <c r="M579" s="89"/>
      <c r="N579" s="89"/>
      <c r="O579" s="89"/>
      <c r="P579" s="89"/>
      <c r="Q579" s="89"/>
      <c r="R579" s="89"/>
      <c r="S579" s="89"/>
    </row>
    <row r="580" spans="1:19" ht="12.75" customHeight="1" x14ac:dyDescent="0.2">
      <c r="A580" s="88"/>
      <c r="B580" s="88"/>
      <c r="C580" s="88"/>
      <c r="D580" s="88"/>
      <c r="E580" s="88"/>
      <c r="F580" s="88"/>
      <c r="G580" s="88"/>
      <c r="H580" s="88"/>
      <c r="I580" s="89"/>
      <c r="J580" s="89"/>
      <c r="K580" s="89"/>
      <c r="L580" s="89"/>
      <c r="M580" s="89"/>
      <c r="N580" s="89"/>
      <c r="O580" s="89"/>
      <c r="P580" s="89"/>
      <c r="Q580" s="89"/>
      <c r="R580" s="89"/>
      <c r="S580" s="89"/>
    </row>
    <row r="581" spans="1:19" ht="12.75" customHeight="1" x14ac:dyDescent="0.2">
      <c r="A581" s="88"/>
      <c r="B581" s="88"/>
      <c r="C581" s="88"/>
      <c r="D581" s="88"/>
      <c r="E581" s="88"/>
      <c r="F581" s="88"/>
      <c r="G581" s="88"/>
      <c r="H581" s="88"/>
      <c r="I581" s="89"/>
      <c r="J581" s="89"/>
      <c r="K581" s="89"/>
      <c r="L581" s="89"/>
      <c r="M581" s="89"/>
      <c r="N581" s="89"/>
      <c r="O581" s="89"/>
      <c r="P581" s="89"/>
      <c r="Q581" s="89"/>
      <c r="R581" s="89"/>
      <c r="S581" s="89"/>
    </row>
    <row r="582" spans="1:19" ht="12.75" customHeight="1" x14ac:dyDescent="0.2">
      <c r="A582" s="88"/>
      <c r="B582" s="88"/>
      <c r="C582" s="88"/>
      <c r="D582" s="88"/>
      <c r="E582" s="88"/>
      <c r="F582" s="88"/>
      <c r="G582" s="88"/>
      <c r="H582" s="88"/>
      <c r="I582" s="89"/>
      <c r="J582" s="89"/>
      <c r="K582" s="89"/>
      <c r="L582" s="89"/>
      <c r="M582" s="89"/>
      <c r="N582" s="89"/>
      <c r="O582" s="89"/>
      <c r="P582" s="89"/>
      <c r="Q582" s="89"/>
      <c r="R582" s="89"/>
      <c r="S582" s="89"/>
    </row>
    <row r="583" spans="1:19" ht="12.75" customHeight="1" x14ac:dyDescent="0.2">
      <c r="A583" s="88"/>
      <c r="B583" s="88"/>
      <c r="C583" s="88"/>
      <c r="D583" s="88"/>
      <c r="E583" s="88"/>
      <c r="F583" s="88"/>
      <c r="G583" s="88"/>
      <c r="H583" s="88"/>
      <c r="I583" s="89"/>
      <c r="J583" s="89"/>
      <c r="K583" s="89"/>
      <c r="L583" s="89"/>
      <c r="M583" s="89"/>
      <c r="N583" s="89"/>
      <c r="O583" s="89"/>
      <c r="P583" s="89"/>
      <c r="Q583" s="89"/>
      <c r="R583" s="89"/>
      <c r="S583" s="89"/>
    </row>
    <row r="584" spans="1:19" ht="12.75" customHeight="1" x14ac:dyDescent="0.2">
      <c r="A584" s="88"/>
      <c r="B584" s="88"/>
      <c r="C584" s="88"/>
      <c r="D584" s="88"/>
      <c r="E584" s="88"/>
      <c r="F584" s="88"/>
      <c r="G584" s="88"/>
      <c r="H584" s="88"/>
      <c r="I584" s="89"/>
      <c r="J584" s="89"/>
      <c r="K584" s="89"/>
      <c r="L584" s="89"/>
      <c r="M584" s="89"/>
      <c r="N584" s="89"/>
      <c r="O584" s="89"/>
      <c r="P584" s="89"/>
      <c r="Q584" s="89"/>
      <c r="R584" s="89"/>
      <c r="S584" s="89"/>
    </row>
    <row r="585" spans="1:19" ht="12.75" customHeight="1" x14ac:dyDescent="0.2">
      <c r="A585" s="88"/>
      <c r="B585" s="88"/>
      <c r="C585" s="88"/>
      <c r="D585" s="88"/>
      <c r="E585" s="88"/>
      <c r="F585" s="88"/>
      <c r="G585" s="88"/>
      <c r="H585" s="88"/>
      <c r="I585" s="89"/>
      <c r="J585" s="89"/>
      <c r="K585" s="89"/>
      <c r="L585" s="89"/>
      <c r="M585" s="89"/>
      <c r="N585" s="89"/>
      <c r="O585" s="89"/>
      <c r="P585" s="89"/>
      <c r="Q585" s="89"/>
      <c r="R585" s="89"/>
      <c r="S585" s="89"/>
    </row>
    <row r="586" spans="1:19" ht="12.75" customHeight="1" x14ac:dyDescent="0.2">
      <c r="A586" s="88"/>
      <c r="B586" s="88"/>
      <c r="C586" s="88"/>
      <c r="D586" s="88"/>
      <c r="E586" s="88"/>
      <c r="F586" s="88"/>
      <c r="G586" s="88"/>
      <c r="H586" s="88"/>
      <c r="I586" s="89"/>
      <c r="J586" s="89"/>
      <c r="K586" s="89"/>
      <c r="L586" s="89"/>
      <c r="M586" s="89"/>
      <c r="N586" s="89"/>
      <c r="O586" s="89"/>
      <c r="P586" s="89"/>
      <c r="Q586" s="89"/>
      <c r="R586" s="89"/>
      <c r="S586" s="89"/>
    </row>
    <row r="587" spans="1:19" ht="12.75" customHeight="1" x14ac:dyDescent="0.2">
      <c r="A587" s="88"/>
      <c r="B587" s="88"/>
      <c r="C587" s="88"/>
      <c r="D587" s="88"/>
      <c r="E587" s="88"/>
      <c r="F587" s="88"/>
      <c r="G587" s="88"/>
      <c r="H587" s="88"/>
      <c r="I587" s="89"/>
      <c r="J587" s="89"/>
      <c r="K587" s="89"/>
      <c r="L587" s="89"/>
      <c r="M587" s="89"/>
      <c r="N587" s="89"/>
      <c r="O587" s="89"/>
      <c r="P587" s="89"/>
      <c r="Q587" s="89"/>
      <c r="R587" s="89"/>
      <c r="S587" s="89"/>
    </row>
    <row r="588" spans="1:19" ht="12.75" customHeight="1" x14ac:dyDescent="0.2">
      <c r="A588" s="88"/>
      <c r="B588" s="88"/>
      <c r="C588" s="88"/>
      <c r="D588" s="88"/>
      <c r="E588" s="88"/>
      <c r="F588" s="88"/>
      <c r="G588" s="88"/>
      <c r="H588" s="88"/>
      <c r="I588" s="89"/>
      <c r="J588" s="89"/>
      <c r="K588" s="89"/>
      <c r="L588" s="89"/>
      <c r="M588" s="89"/>
      <c r="N588" s="89"/>
      <c r="O588" s="89"/>
      <c r="P588" s="89"/>
      <c r="Q588" s="89"/>
      <c r="R588" s="89"/>
      <c r="S588" s="89"/>
    </row>
    <row r="589" spans="1:19" ht="12.75" customHeight="1" x14ac:dyDescent="0.2">
      <c r="A589" s="88"/>
      <c r="B589" s="88"/>
      <c r="C589" s="88"/>
      <c r="D589" s="88"/>
      <c r="E589" s="88"/>
      <c r="F589" s="88"/>
      <c r="G589" s="88"/>
      <c r="H589" s="88"/>
      <c r="I589" s="89"/>
      <c r="J589" s="89"/>
      <c r="K589" s="89"/>
      <c r="L589" s="89"/>
      <c r="M589" s="89"/>
      <c r="N589" s="89"/>
      <c r="O589" s="89"/>
      <c r="P589" s="89"/>
      <c r="Q589" s="89"/>
      <c r="R589" s="89"/>
      <c r="S589" s="89"/>
    </row>
    <row r="590" spans="1:19" ht="12.75" customHeight="1" x14ac:dyDescent="0.2">
      <c r="A590" s="88"/>
      <c r="B590" s="88"/>
      <c r="C590" s="88"/>
      <c r="D590" s="88"/>
      <c r="E590" s="88"/>
      <c r="F590" s="88"/>
      <c r="G590" s="88"/>
      <c r="H590" s="88"/>
      <c r="I590" s="89"/>
      <c r="J590" s="89"/>
      <c r="K590" s="89"/>
      <c r="L590" s="89"/>
      <c r="M590" s="89"/>
      <c r="N590" s="89"/>
      <c r="O590" s="89"/>
      <c r="P590" s="89"/>
      <c r="Q590" s="89"/>
      <c r="R590" s="89"/>
      <c r="S590" s="89"/>
    </row>
    <row r="591" spans="1:19" ht="12.75" customHeight="1" x14ac:dyDescent="0.2">
      <c r="A591" s="88"/>
      <c r="B591" s="88"/>
      <c r="C591" s="88"/>
      <c r="D591" s="88"/>
      <c r="E591" s="88"/>
      <c r="F591" s="88"/>
      <c r="G591" s="88"/>
      <c r="H591" s="88"/>
      <c r="I591" s="89"/>
      <c r="J591" s="89"/>
      <c r="K591" s="89"/>
      <c r="L591" s="89"/>
      <c r="M591" s="89"/>
      <c r="N591" s="89"/>
      <c r="O591" s="89"/>
      <c r="P591" s="89"/>
      <c r="Q591" s="89"/>
      <c r="R591" s="89"/>
      <c r="S591" s="89"/>
    </row>
    <row r="592" spans="1:19" ht="12.75" customHeight="1" x14ac:dyDescent="0.2">
      <c r="A592" s="88"/>
      <c r="B592" s="88"/>
      <c r="C592" s="88"/>
      <c r="D592" s="88"/>
      <c r="E592" s="88"/>
      <c r="F592" s="88"/>
      <c r="G592" s="88"/>
      <c r="H592" s="88"/>
      <c r="I592" s="89"/>
      <c r="J592" s="89"/>
      <c r="K592" s="89"/>
      <c r="L592" s="89"/>
      <c r="M592" s="89"/>
      <c r="N592" s="89"/>
      <c r="O592" s="89"/>
      <c r="P592" s="89"/>
      <c r="Q592" s="89"/>
      <c r="R592" s="89"/>
      <c r="S592" s="89"/>
    </row>
    <row r="593" spans="1:25" ht="12.75" customHeight="1" x14ac:dyDescent="0.2">
      <c r="A593" s="88"/>
      <c r="B593" s="88"/>
      <c r="C593" s="88"/>
      <c r="D593" s="88"/>
      <c r="E593" s="88"/>
      <c r="F593" s="88"/>
      <c r="G593" s="88"/>
      <c r="H593" s="88"/>
      <c r="I593" s="89"/>
      <c r="J593" s="89"/>
      <c r="K593" s="89"/>
      <c r="L593" s="89"/>
      <c r="M593" s="89"/>
      <c r="N593" s="89"/>
      <c r="O593" s="89"/>
      <c r="P593" s="89"/>
      <c r="Q593" s="89"/>
      <c r="R593" s="89"/>
      <c r="S593" s="89"/>
    </row>
    <row r="594" spans="1:25" ht="12.75" customHeight="1" x14ac:dyDescent="0.2">
      <c r="A594" s="88"/>
      <c r="B594" s="88"/>
      <c r="C594" s="88"/>
      <c r="D594" s="88"/>
      <c r="E594" s="88"/>
      <c r="F594" s="88"/>
      <c r="G594" s="88"/>
      <c r="H594" s="88"/>
      <c r="I594" s="89"/>
      <c r="J594" s="89"/>
      <c r="K594" s="89"/>
      <c r="L594" s="89"/>
      <c r="M594" s="89"/>
      <c r="N594" s="89"/>
      <c r="O594" s="89"/>
      <c r="P594" s="89"/>
      <c r="Q594" s="89"/>
      <c r="R594" s="89"/>
      <c r="S594" s="89"/>
    </row>
    <row r="595" spans="1:25" ht="12.75" customHeight="1" x14ac:dyDescent="0.2">
      <c r="A595" s="88"/>
      <c r="B595" s="88"/>
      <c r="C595" s="88"/>
      <c r="D595" s="88"/>
      <c r="E595" s="88"/>
      <c r="F595" s="88"/>
      <c r="G595" s="88"/>
      <c r="H595" s="88"/>
      <c r="I595" s="89"/>
      <c r="J595" s="89"/>
      <c r="K595" s="89"/>
      <c r="L595" s="89"/>
      <c r="M595" s="89"/>
      <c r="N595" s="89"/>
      <c r="O595" s="89"/>
      <c r="P595" s="89"/>
      <c r="Q595" s="89"/>
      <c r="R595" s="89"/>
      <c r="S595" s="89"/>
    </row>
    <row r="596" spans="1:25" ht="12.75" customHeight="1" x14ac:dyDescent="0.2">
      <c r="A596" s="88"/>
      <c r="B596" s="88"/>
      <c r="C596" s="88"/>
      <c r="D596" s="88"/>
      <c r="E596" s="88"/>
      <c r="F596" s="88"/>
      <c r="G596" s="88"/>
      <c r="H596" s="88"/>
      <c r="I596" s="89"/>
      <c r="J596" s="89"/>
      <c r="K596" s="89"/>
      <c r="L596" s="89"/>
      <c r="M596" s="89"/>
      <c r="N596" s="89"/>
      <c r="O596" s="89"/>
      <c r="P596" s="89"/>
      <c r="Q596" s="89"/>
      <c r="R596" s="89"/>
      <c r="S596" s="89"/>
    </row>
    <row r="597" spans="1:25" ht="12.75" customHeight="1" x14ac:dyDescent="0.2">
      <c r="A597" s="88"/>
      <c r="B597" s="88"/>
      <c r="C597" s="88"/>
      <c r="D597" s="88"/>
      <c r="E597" s="88"/>
      <c r="F597" s="88"/>
      <c r="G597" s="88"/>
      <c r="H597" s="88"/>
      <c r="I597" s="89"/>
      <c r="J597" s="89"/>
      <c r="K597" s="89"/>
      <c r="L597" s="89"/>
      <c r="M597" s="89"/>
      <c r="N597" s="89"/>
      <c r="O597" s="89"/>
      <c r="P597" s="89"/>
      <c r="Q597" s="89"/>
      <c r="R597" s="89"/>
      <c r="S597" s="89"/>
    </row>
    <row r="598" spans="1:25" ht="12.75" customHeight="1" x14ac:dyDescent="0.2">
      <c r="A598" s="88"/>
      <c r="B598" s="88"/>
      <c r="C598" s="88"/>
      <c r="D598" s="88"/>
      <c r="E598" s="88"/>
      <c r="F598" s="88"/>
      <c r="G598" s="88"/>
      <c r="H598" s="88"/>
      <c r="I598" s="89"/>
      <c r="J598" s="89"/>
      <c r="K598" s="89"/>
      <c r="L598" s="89"/>
      <c r="M598" s="89"/>
      <c r="N598" s="89"/>
      <c r="O598" s="89"/>
      <c r="P598" s="89"/>
      <c r="Q598" s="89"/>
      <c r="R598" s="89"/>
      <c r="S598" s="89"/>
    </row>
    <row r="599" spans="1:25" ht="12.75" customHeight="1" thickBot="1" x14ac:dyDescent="0.25">
      <c r="A599" s="88"/>
      <c r="B599" s="88"/>
      <c r="C599" s="88"/>
      <c r="D599" s="88"/>
      <c r="E599" s="88"/>
      <c r="F599" s="88"/>
      <c r="G599" s="88"/>
      <c r="H599" s="88"/>
      <c r="I599" s="89"/>
      <c r="J599" s="89"/>
      <c r="K599" s="89"/>
      <c r="L599" s="89"/>
      <c r="M599" s="89"/>
      <c r="N599" s="89"/>
      <c r="O599" s="89"/>
      <c r="P599" s="89"/>
      <c r="Q599" s="89"/>
      <c r="R599" s="89"/>
      <c r="S599" s="89"/>
    </row>
    <row r="600" spans="1:25" ht="13.5" thickBot="1" x14ac:dyDescent="0.25">
      <c r="A600" s="88"/>
      <c r="B600" s="88"/>
      <c r="C600" s="88"/>
      <c r="D600" s="88"/>
      <c r="E600" s="88"/>
      <c r="F600" s="88"/>
      <c r="G600" s="88"/>
      <c r="H600" s="88"/>
      <c r="I600" s="89"/>
      <c r="J600" s="89"/>
      <c r="K600" s="89"/>
      <c r="L600" s="89"/>
      <c r="M600" s="89"/>
      <c r="N600" s="89"/>
      <c r="O600" s="89"/>
      <c r="P600" s="89"/>
      <c r="Q600" s="89"/>
      <c r="R600" s="89"/>
      <c r="S600" s="89"/>
      <c r="W600" s="92" t="s">
        <v>78</v>
      </c>
      <c r="X600" s="93"/>
      <c r="Y600" s="94"/>
    </row>
    <row r="601" spans="1:25" ht="38.25" x14ac:dyDescent="0.2">
      <c r="A601" s="88"/>
      <c r="B601" s="88"/>
      <c r="C601" s="88"/>
      <c r="D601" s="88"/>
      <c r="E601" s="88"/>
      <c r="F601" s="88"/>
      <c r="G601" s="88"/>
      <c r="H601" s="88"/>
      <c r="I601" s="89"/>
      <c r="J601" s="89"/>
      <c r="K601" s="89"/>
      <c r="L601" s="89"/>
      <c r="M601" s="89"/>
      <c r="N601" s="89"/>
      <c r="O601" s="89"/>
      <c r="P601" s="89"/>
      <c r="Q601" s="89"/>
      <c r="R601" s="89"/>
      <c r="S601" s="89"/>
      <c r="W601" s="92" t="s">
        <v>79</v>
      </c>
      <c r="X601" s="95" t="s">
        <v>80</v>
      </c>
      <c r="Y601" s="95"/>
    </row>
    <row r="602" spans="1:25" ht="25.5" x14ac:dyDescent="0.2">
      <c r="A602" s="88"/>
      <c r="B602" s="88"/>
      <c r="C602" s="88"/>
      <c r="D602" s="88"/>
      <c r="E602" s="88"/>
      <c r="F602" s="88"/>
      <c r="G602" s="88"/>
      <c r="H602" s="88"/>
      <c r="I602" s="89"/>
      <c r="J602" s="89"/>
      <c r="K602" s="89"/>
      <c r="L602" s="89"/>
      <c r="M602" s="89"/>
      <c r="N602" s="89"/>
      <c r="O602" s="89"/>
      <c r="P602" s="89"/>
      <c r="Q602" s="89"/>
      <c r="R602" s="89"/>
      <c r="S602" s="89"/>
      <c r="W602" s="96" t="s">
        <v>81</v>
      </c>
      <c r="X602" s="97" t="s">
        <v>82</v>
      </c>
      <c r="Y602" s="97"/>
    </row>
    <row r="603" spans="1:25" ht="25.5" x14ac:dyDescent="0.2">
      <c r="A603" s="88"/>
      <c r="B603" s="88"/>
      <c r="C603" s="88"/>
      <c r="D603" s="88"/>
      <c r="E603" s="88"/>
      <c r="F603" s="88"/>
      <c r="G603" s="88"/>
      <c r="H603" s="88"/>
      <c r="I603" s="89"/>
      <c r="J603" s="89"/>
      <c r="K603" s="89"/>
      <c r="L603" s="89"/>
      <c r="M603" s="89"/>
      <c r="N603" s="89"/>
      <c r="O603" s="89"/>
      <c r="P603" s="89"/>
      <c r="Q603" s="89"/>
      <c r="R603" s="89"/>
      <c r="S603" s="89"/>
      <c r="W603" s="96" t="s">
        <v>83</v>
      </c>
      <c r="X603" s="97" t="s">
        <v>84</v>
      </c>
      <c r="Y603" s="97"/>
    </row>
    <row r="604" spans="1:25" ht="38.25" x14ac:dyDescent="0.2">
      <c r="A604" s="88"/>
      <c r="B604" s="88"/>
      <c r="C604" s="88"/>
      <c r="D604" s="88"/>
      <c r="E604" s="88"/>
      <c r="F604" s="88"/>
      <c r="G604" s="88"/>
      <c r="H604" s="88"/>
      <c r="I604" s="89"/>
      <c r="J604" s="89"/>
      <c r="K604" s="89"/>
      <c r="L604" s="89"/>
      <c r="M604" s="89"/>
      <c r="N604" s="89"/>
      <c r="O604" s="89"/>
      <c r="P604" s="89"/>
      <c r="Q604" s="89"/>
      <c r="R604" s="89"/>
      <c r="S604" s="89"/>
      <c r="W604" s="96" t="s">
        <v>85</v>
      </c>
      <c r="X604" s="97" t="s">
        <v>38</v>
      </c>
      <c r="Y604" s="97" t="s">
        <v>86</v>
      </c>
    </row>
    <row r="605" spans="1:25" ht="38.25" x14ac:dyDescent="0.2">
      <c r="A605" s="88"/>
      <c r="B605" s="88"/>
      <c r="C605" s="88"/>
      <c r="D605" s="88"/>
      <c r="E605" s="88"/>
      <c r="F605" s="88"/>
      <c r="G605" s="88"/>
      <c r="H605" s="88"/>
      <c r="I605" s="89"/>
      <c r="J605" s="89"/>
      <c r="K605" s="89"/>
      <c r="L605" s="89"/>
      <c r="M605" s="89"/>
      <c r="N605" s="89"/>
      <c r="O605" s="89"/>
      <c r="P605" s="89"/>
      <c r="Q605" s="89"/>
      <c r="R605" s="89"/>
      <c r="S605" s="89"/>
      <c r="W605" s="96" t="s">
        <v>87</v>
      </c>
      <c r="X605" s="97" t="s">
        <v>38</v>
      </c>
      <c r="Y605" s="97" t="s">
        <v>88</v>
      </c>
    </row>
    <row r="606" spans="1:25" ht="25.5" x14ac:dyDescent="0.2">
      <c r="A606" s="88"/>
      <c r="B606" s="88"/>
      <c r="C606" s="88"/>
      <c r="D606" s="88"/>
      <c r="E606" s="88"/>
      <c r="F606" s="88"/>
      <c r="G606" s="88"/>
      <c r="H606" s="88"/>
      <c r="I606" s="89"/>
      <c r="J606" s="89"/>
      <c r="K606" s="89"/>
      <c r="L606" s="89"/>
      <c r="M606" s="89"/>
      <c r="N606" s="89"/>
      <c r="O606" s="89"/>
      <c r="P606" s="89"/>
      <c r="Q606" s="89"/>
      <c r="R606" s="89"/>
      <c r="S606" s="89"/>
      <c r="W606" s="98" t="s">
        <v>89</v>
      </c>
      <c r="X606" s="99" t="s">
        <v>39</v>
      </c>
      <c r="Y606" s="99" t="s">
        <v>40</v>
      </c>
    </row>
    <row r="607" spans="1:25" ht="25.5" x14ac:dyDescent="0.2">
      <c r="A607" s="88"/>
      <c r="B607" s="88"/>
      <c r="C607" s="88"/>
      <c r="D607" s="88"/>
      <c r="E607" s="88"/>
      <c r="F607" s="88"/>
      <c r="G607" s="88"/>
      <c r="H607" s="88"/>
      <c r="I607" s="89"/>
      <c r="J607" s="89"/>
      <c r="K607" s="89"/>
      <c r="L607" s="89"/>
      <c r="M607" s="89"/>
      <c r="N607" s="89"/>
      <c r="O607" s="89"/>
      <c r="P607" s="89"/>
      <c r="Q607" s="89"/>
      <c r="R607" s="89"/>
      <c r="S607" s="89"/>
      <c r="W607" s="98" t="s">
        <v>90</v>
      </c>
      <c r="X607" s="99" t="s">
        <v>41</v>
      </c>
      <c r="Y607" s="99" t="s">
        <v>42</v>
      </c>
    </row>
    <row r="608" spans="1:25" ht="89.25" x14ac:dyDescent="0.2">
      <c r="A608" s="88"/>
      <c r="B608" s="88"/>
      <c r="C608" s="88"/>
      <c r="D608" s="88"/>
      <c r="E608" s="88"/>
      <c r="F608" s="88"/>
      <c r="G608" s="88"/>
      <c r="H608" s="88"/>
      <c r="I608" s="89"/>
      <c r="J608" s="89"/>
      <c r="K608" s="89"/>
      <c r="L608" s="89"/>
      <c r="M608" s="89"/>
      <c r="N608" s="89"/>
      <c r="O608" s="89"/>
      <c r="P608" s="89"/>
      <c r="Q608" s="89"/>
      <c r="R608" s="89"/>
      <c r="S608" s="89"/>
      <c r="W608" s="98" t="s">
        <v>91</v>
      </c>
      <c r="X608" s="99" t="s">
        <v>43</v>
      </c>
      <c r="Y608" s="99" t="s">
        <v>92</v>
      </c>
    </row>
    <row r="609" spans="1:25" ht="89.25" x14ac:dyDescent="0.2">
      <c r="A609" s="88"/>
      <c r="B609" s="88"/>
      <c r="C609" s="88"/>
      <c r="D609" s="88"/>
      <c r="E609" s="88"/>
      <c r="F609" s="88"/>
      <c r="G609" s="88"/>
      <c r="H609" s="88"/>
      <c r="I609" s="89"/>
      <c r="J609" s="89"/>
      <c r="K609" s="89"/>
      <c r="L609" s="89"/>
      <c r="M609" s="89"/>
      <c r="N609" s="89"/>
      <c r="O609" s="89"/>
      <c r="P609" s="89"/>
      <c r="Q609" s="89"/>
      <c r="R609" s="89"/>
      <c r="S609" s="89"/>
      <c r="W609" s="98" t="s">
        <v>91</v>
      </c>
      <c r="X609" s="99" t="s">
        <v>44</v>
      </c>
      <c r="Y609" s="99" t="s">
        <v>93</v>
      </c>
    </row>
    <row r="610" spans="1:25" ht="51" x14ac:dyDescent="0.2">
      <c r="A610" s="88"/>
      <c r="B610" s="88"/>
      <c r="C610" s="88"/>
      <c r="D610" s="88"/>
      <c r="E610" s="88"/>
      <c r="F610" s="88"/>
      <c r="G610" s="88"/>
      <c r="H610" s="88"/>
      <c r="I610" s="89"/>
      <c r="J610" s="89"/>
      <c r="K610" s="89"/>
      <c r="L610" s="89"/>
      <c r="M610" s="89"/>
      <c r="N610" s="89"/>
      <c r="O610" s="89"/>
      <c r="P610" s="89"/>
      <c r="Q610" s="89"/>
      <c r="R610" s="89"/>
      <c r="S610" s="89"/>
      <c r="W610" s="98" t="s">
        <v>91</v>
      </c>
      <c r="X610" s="99" t="s">
        <v>45</v>
      </c>
      <c r="Y610" s="99" t="s">
        <v>94</v>
      </c>
    </row>
    <row r="611" spans="1:25" ht="51.75" thickBot="1" x14ac:dyDescent="0.25">
      <c r="A611" s="88"/>
      <c r="B611" s="88"/>
      <c r="C611" s="88"/>
      <c r="D611" s="88"/>
      <c r="E611" s="88"/>
      <c r="F611" s="88"/>
      <c r="G611" s="88"/>
      <c r="H611" s="88"/>
      <c r="I611" s="89"/>
      <c r="J611" s="89"/>
      <c r="K611" s="89"/>
      <c r="L611" s="89"/>
      <c r="M611" s="89"/>
      <c r="N611" s="89"/>
      <c r="O611" s="89"/>
      <c r="P611" s="89"/>
      <c r="Q611" s="89"/>
      <c r="R611" s="89"/>
      <c r="S611" s="89"/>
      <c r="W611" s="100" t="s">
        <v>91</v>
      </c>
      <c r="X611" s="101" t="s">
        <v>46</v>
      </c>
      <c r="Y611" s="101" t="s">
        <v>95</v>
      </c>
    </row>
    <row r="612" spans="1:25" x14ac:dyDescent="0.2">
      <c r="A612" s="88"/>
      <c r="B612" s="88"/>
      <c r="C612" s="88"/>
      <c r="D612" s="88"/>
      <c r="E612" s="88"/>
      <c r="F612" s="88"/>
      <c r="G612" s="88"/>
      <c r="H612" s="88"/>
      <c r="I612" s="89"/>
      <c r="J612" s="89"/>
      <c r="K612" s="89"/>
      <c r="L612" s="89"/>
      <c r="M612" s="89"/>
      <c r="N612" s="89"/>
      <c r="O612" s="89"/>
      <c r="P612" s="89"/>
      <c r="Q612" s="89"/>
      <c r="R612" s="89"/>
      <c r="S612" s="89"/>
    </row>
    <row r="613" spans="1:25" x14ac:dyDescent="0.2">
      <c r="A613" s="88"/>
      <c r="B613" s="88"/>
      <c r="C613" s="88"/>
      <c r="D613" s="88"/>
      <c r="E613" s="88"/>
      <c r="F613" s="88"/>
      <c r="G613" s="88"/>
      <c r="H613" s="88"/>
      <c r="I613" s="89"/>
      <c r="J613" s="89"/>
      <c r="K613" s="89"/>
      <c r="L613" s="89"/>
      <c r="M613" s="89"/>
      <c r="N613" s="89"/>
      <c r="O613" s="89"/>
      <c r="P613" s="89"/>
      <c r="Q613" s="89"/>
      <c r="R613" s="89"/>
      <c r="S613" s="89"/>
    </row>
    <row r="614" spans="1:25" x14ac:dyDescent="0.2">
      <c r="A614" s="88"/>
      <c r="B614" s="88"/>
      <c r="C614" s="88"/>
      <c r="D614" s="88"/>
      <c r="E614" s="88"/>
      <c r="F614" s="88"/>
      <c r="G614" s="88"/>
      <c r="H614" s="88"/>
      <c r="I614" s="89"/>
      <c r="J614" s="89"/>
      <c r="K614" s="89"/>
      <c r="L614" s="89"/>
      <c r="M614" s="89"/>
      <c r="N614" s="89"/>
      <c r="O614" s="89"/>
      <c r="P614" s="89"/>
      <c r="Q614" s="89"/>
      <c r="R614" s="89"/>
      <c r="S614" s="89"/>
    </row>
    <row r="615" spans="1:25" x14ac:dyDescent="0.2">
      <c r="A615" s="88"/>
      <c r="B615" s="88"/>
      <c r="C615" s="88"/>
      <c r="D615" s="88"/>
      <c r="E615" s="88"/>
      <c r="F615" s="88"/>
      <c r="G615" s="88"/>
      <c r="H615" s="88"/>
      <c r="I615" s="89"/>
      <c r="J615" s="89"/>
      <c r="K615" s="89"/>
      <c r="L615" s="89"/>
      <c r="M615" s="89"/>
      <c r="N615" s="89"/>
      <c r="O615" s="89"/>
      <c r="P615" s="89"/>
      <c r="Q615" s="89"/>
      <c r="R615" s="89"/>
      <c r="S615" s="89"/>
    </row>
    <row r="616" spans="1:25" x14ac:dyDescent="0.2">
      <c r="A616" s="88"/>
      <c r="B616" s="88"/>
      <c r="C616" s="88"/>
      <c r="D616" s="88"/>
      <c r="E616" s="88"/>
      <c r="F616" s="88"/>
      <c r="G616" s="88"/>
      <c r="H616" s="88"/>
      <c r="I616" s="89"/>
      <c r="J616" s="89"/>
      <c r="K616" s="89"/>
      <c r="L616" s="89"/>
      <c r="M616" s="89"/>
      <c r="N616" s="89"/>
      <c r="O616" s="89"/>
      <c r="P616" s="89"/>
      <c r="Q616" s="89"/>
      <c r="R616" s="89"/>
      <c r="S616" s="89"/>
    </row>
    <row r="617" spans="1:25" x14ac:dyDescent="0.2">
      <c r="A617" s="88"/>
      <c r="B617" s="88"/>
      <c r="C617" s="88"/>
      <c r="D617" s="88"/>
      <c r="E617" s="88"/>
      <c r="F617" s="88"/>
      <c r="G617" s="88"/>
      <c r="H617" s="88"/>
      <c r="I617" s="89"/>
      <c r="J617" s="89"/>
      <c r="K617" s="89"/>
      <c r="L617" s="89"/>
      <c r="M617" s="89"/>
      <c r="N617" s="89"/>
      <c r="O617" s="89"/>
      <c r="P617" s="89"/>
      <c r="Q617" s="89"/>
      <c r="R617" s="89"/>
      <c r="S617" s="89"/>
    </row>
    <row r="618" spans="1:25" x14ac:dyDescent="0.2">
      <c r="A618" s="88"/>
      <c r="B618" s="88"/>
      <c r="C618" s="88"/>
      <c r="D618" s="88"/>
      <c r="E618" s="88"/>
      <c r="F618" s="88"/>
      <c r="G618" s="88"/>
      <c r="H618" s="88"/>
      <c r="I618" s="89"/>
      <c r="J618" s="89"/>
      <c r="K618" s="89"/>
      <c r="L618" s="89"/>
      <c r="M618" s="89"/>
      <c r="N618" s="89"/>
      <c r="O618" s="89"/>
      <c r="P618" s="89"/>
      <c r="Q618" s="89"/>
      <c r="R618" s="89"/>
      <c r="S618" s="89"/>
    </row>
    <row r="619" spans="1:25" x14ac:dyDescent="0.2">
      <c r="A619" s="88"/>
      <c r="B619" s="88"/>
      <c r="C619" s="88"/>
      <c r="D619" s="88"/>
      <c r="E619" s="88"/>
      <c r="F619" s="88"/>
      <c r="G619" s="88"/>
      <c r="H619" s="88"/>
      <c r="I619" s="89"/>
      <c r="J619" s="89"/>
      <c r="K619" s="89"/>
      <c r="L619" s="89"/>
      <c r="M619" s="89"/>
      <c r="N619" s="89"/>
      <c r="O619" s="89"/>
      <c r="P619" s="89"/>
      <c r="Q619" s="89"/>
      <c r="R619" s="89"/>
      <c r="S619" s="89"/>
    </row>
    <row r="620" spans="1:25" x14ac:dyDescent="0.2">
      <c r="A620" s="88"/>
      <c r="B620" s="88"/>
      <c r="C620" s="88"/>
      <c r="D620" s="88"/>
      <c r="E620" s="88"/>
      <c r="F620" s="88"/>
      <c r="G620" s="88"/>
      <c r="H620" s="88"/>
      <c r="I620" s="89"/>
      <c r="J620" s="89"/>
      <c r="K620" s="89"/>
      <c r="L620" s="89"/>
      <c r="M620" s="89"/>
      <c r="N620" s="89"/>
      <c r="O620" s="89"/>
      <c r="P620" s="89"/>
      <c r="Q620" s="89"/>
      <c r="R620" s="89"/>
      <c r="S620" s="89"/>
    </row>
    <row r="621" spans="1:25" x14ac:dyDescent="0.2">
      <c r="A621" s="88"/>
      <c r="B621" s="88"/>
      <c r="C621" s="88"/>
      <c r="D621" s="88"/>
      <c r="E621" s="88"/>
      <c r="F621" s="88"/>
      <c r="G621" s="88"/>
      <c r="H621" s="88"/>
      <c r="I621" s="89"/>
      <c r="J621" s="89"/>
      <c r="K621" s="89"/>
      <c r="L621" s="89"/>
      <c r="M621" s="89"/>
      <c r="N621" s="89"/>
      <c r="O621" s="89"/>
      <c r="P621" s="89"/>
      <c r="Q621" s="89"/>
      <c r="R621" s="89"/>
      <c r="S621" s="89"/>
    </row>
    <row r="622" spans="1:25" x14ac:dyDescent="0.2">
      <c r="A622" s="88"/>
      <c r="B622" s="88"/>
      <c r="C622" s="88"/>
      <c r="D622" s="88"/>
      <c r="E622" s="88"/>
      <c r="F622" s="88"/>
      <c r="G622" s="88"/>
      <c r="H622" s="88"/>
      <c r="I622" s="89"/>
      <c r="J622" s="89"/>
      <c r="K622" s="89"/>
      <c r="L622" s="89"/>
      <c r="M622" s="89"/>
      <c r="N622" s="89"/>
      <c r="O622" s="89"/>
      <c r="P622" s="89"/>
      <c r="Q622" s="89"/>
      <c r="R622" s="89"/>
      <c r="S622" s="89"/>
    </row>
    <row r="623" spans="1:25" x14ac:dyDescent="0.2">
      <c r="A623" s="88"/>
      <c r="B623" s="88"/>
      <c r="C623" s="88"/>
      <c r="D623" s="88"/>
      <c r="E623" s="88"/>
      <c r="F623" s="88"/>
      <c r="G623" s="88"/>
      <c r="H623" s="88"/>
      <c r="I623" s="89"/>
      <c r="J623" s="89"/>
      <c r="K623" s="89"/>
      <c r="L623" s="89"/>
      <c r="M623" s="89"/>
      <c r="N623" s="89"/>
      <c r="O623" s="89"/>
      <c r="P623" s="89"/>
      <c r="Q623" s="89"/>
      <c r="R623" s="89"/>
      <c r="S623" s="89"/>
    </row>
    <row r="624" spans="1:25" x14ac:dyDescent="0.2">
      <c r="A624" s="88"/>
      <c r="B624" s="88"/>
      <c r="C624" s="88"/>
      <c r="D624" s="88"/>
      <c r="E624" s="88"/>
      <c r="F624" s="88"/>
      <c r="G624" s="88"/>
      <c r="H624" s="88"/>
      <c r="I624" s="89"/>
      <c r="J624" s="89"/>
      <c r="K624" s="89"/>
      <c r="L624" s="89"/>
      <c r="M624" s="89"/>
      <c r="N624" s="89"/>
      <c r="O624" s="89"/>
      <c r="P624" s="89"/>
      <c r="Q624" s="89"/>
      <c r="R624" s="89"/>
      <c r="S624" s="89"/>
    </row>
    <row r="625" spans="1:19" x14ac:dyDescent="0.2">
      <c r="A625" s="88"/>
      <c r="B625" s="88"/>
      <c r="C625" s="88"/>
      <c r="D625" s="88"/>
      <c r="E625" s="88"/>
      <c r="F625" s="88"/>
      <c r="G625" s="88"/>
      <c r="H625" s="88"/>
      <c r="I625" s="89"/>
      <c r="J625" s="89"/>
      <c r="K625" s="89"/>
      <c r="L625" s="89"/>
      <c r="M625" s="89"/>
      <c r="N625" s="89"/>
      <c r="O625" s="89"/>
      <c r="P625" s="89"/>
      <c r="Q625" s="89"/>
      <c r="R625" s="89"/>
      <c r="S625" s="89"/>
    </row>
    <row r="626" spans="1:19" x14ac:dyDescent="0.2">
      <c r="A626" s="88"/>
      <c r="B626" s="88"/>
      <c r="C626" s="88"/>
      <c r="D626" s="88"/>
      <c r="E626" s="88"/>
      <c r="F626" s="88"/>
      <c r="G626" s="88"/>
      <c r="H626" s="88"/>
      <c r="I626" s="89"/>
      <c r="J626" s="89"/>
      <c r="K626" s="89"/>
      <c r="L626" s="89"/>
      <c r="M626" s="89"/>
      <c r="N626" s="89"/>
      <c r="O626" s="89"/>
      <c r="P626" s="89"/>
      <c r="Q626" s="89"/>
      <c r="R626" s="89"/>
      <c r="S626" s="89"/>
    </row>
    <row r="627" spans="1:19" x14ac:dyDescent="0.2">
      <c r="A627" s="88"/>
      <c r="B627" s="88"/>
      <c r="C627" s="88"/>
      <c r="D627" s="88"/>
      <c r="E627" s="88"/>
      <c r="F627" s="88"/>
      <c r="G627" s="88"/>
      <c r="H627" s="88"/>
      <c r="I627" s="89"/>
      <c r="J627" s="89"/>
      <c r="K627" s="89"/>
      <c r="L627" s="89"/>
      <c r="M627" s="89"/>
      <c r="N627" s="89"/>
      <c r="O627" s="89"/>
      <c r="P627" s="89"/>
      <c r="Q627" s="89"/>
      <c r="R627" s="89"/>
      <c r="S627" s="89"/>
    </row>
    <row r="628" spans="1:19" x14ac:dyDescent="0.2">
      <c r="A628" s="88"/>
      <c r="B628" s="88"/>
      <c r="C628" s="88"/>
      <c r="D628" s="88"/>
      <c r="E628" s="88"/>
      <c r="F628" s="88"/>
      <c r="G628" s="88"/>
      <c r="H628" s="88"/>
      <c r="I628" s="89"/>
      <c r="J628" s="89"/>
      <c r="K628" s="89"/>
      <c r="L628" s="89"/>
      <c r="M628" s="89"/>
      <c r="N628" s="89"/>
      <c r="O628" s="89"/>
      <c r="P628" s="89"/>
      <c r="Q628" s="89"/>
      <c r="R628" s="89"/>
      <c r="S628" s="89"/>
    </row>
    <row r="629" spans="1:19" x14ac:dyDescent="0.2">
      <c r="A629" s="88"/>
      <c r="B629" s="88"/>
      <c r="C629" s="88"/>
      <c r="D629" s="88"/>
      <c r="E629" s="88"/>
      <c r="F629" s="88"/>
      <c r="G629" s="88"/>
      <c r="H629" s="88"/>
      <c r="I629" s="89"/>
      <c r="J629" s="89"/>
      <c r="K629" s="89"/>
      <c r="L629" s="89"/>
      <c r="M629" s="89"/>
      <c r="N629" s="89"/>
      <c r="O629" s="89"/>
      <c r="P629" s="89"/>
      <c r="Q629" s="89"/>
      <c r="R629" s="89"/>
      <c r="S629" s="89"/>
    </row>
    <row r="630" spans="1:19" x14ac:dyDescent="0.2">
      <c r="A630" s="88"/>
      <c r="B630" s="88"/>
      <c r="C630" s="88"/>
      <c r="D630" s="88"/>
      <c r="E630" s="88"/>
      <c r="F630" s="88"/>
      <c r="G630" s="88"/>
      <c r="H630" s="88"/>
      <c r="I630" s="89"/>
      <c r="J630" s="89"/>
      <c r="K630" s="89"/>
      <c r="L630" s="89"/>
      <c r="M630" s="89"/>
      <c r="N630" s="89"/>
      <c r="O630" s="89"/>
      <c r="P630" s="89"/>
      <c r="Q630" s="89"/>
      <c r="R630" s="89"/>
      <c r="S630" s="89"/>
    </row>
    <row r="631" spans="1:19" x14ac:dyDescent="0.2">
      <c r="A631" s="88"/>
      <c r="B631" s="88"/>
      <c r="C631" s="88"/>
      <c r="D631" s="88"/>
      <c r="E631" s="88"/>
      <c r="F631" s="88"/>
      <c r="G631" s="88"/>
      <c r="H631" s="88"/>
      <c r="I631" s="89"/>
      <c r="J631" s="89"/>
      <c r="K631" s="89"/>
      <c r="L631" s="89"/>
      <c r="M631" s="89"/>
      <c r="N631" s="89"/>
      <c r="O631" s="89"/>
      <c r="P631" s="89"/>
      <c r="Q631" s="89"/>
      <c r="R631" s="89"/>
      <c r="S631" s="89"/>
    </row>
    <row r="632" spans="1:19" x14ac:dyDescent="0.2">
      <c r="A632" s="88"/>
      <c r="B632" s="88"/>
      <c r="C632" s="88"/>
      <c r="D632" s="88"/>
      <c r="E632" s="88"/>
      <c r="F632" s="88"/>
      <c r="G632" s="88"/>
      <c r="H632" s="88"/>
      <c r="I632" s="89"/>
      <c r="J632" s="89"/>
      <c r="K632" s="89"/>
      <c r="L632" s="89"/>
      <c r="M632" s="89"/>
      <c r="N632" s="89"/>
      <c r="O632" s="89"/>
      <c r="P632" s="89"/>
      <c r="Q632" s="89"/>
      <c r="R632" s="89"/>
      <c r="S632" s="89"/>
    </row>
    <row r="633" spans="1:19" x14ac:dyDescent="0.2">
      <c r="A633" s="88"/>
      <c r="B633" s="88"/>
      <c r="C633" s="88"/>
      <c r="D633" s="88"/>
      <c r="E633" s="88"/>
      <c r="F633" s="88"/>
      <c r="G633" s="88"/>
      <c r="H633" s="88"/>
      <c r="I633" s="89"/>
      <c r="J633" s="89"/>
      <c r="K633" s="89"/>
      <c r="L633" s="89"/>
      <c r="M633" s="89"/>
      <c r="N633" s="89"/>
      <c r="O633" s="89"/>
      <c r="P633" s="89"/>
      <c r="Q633" s="89"/>
      <c r="R633" s="89"/>
      <c r="S633" s="89"/>
    </row>
    <row r="634" spans="1:19" x14ac:dyDescent="0.2">
      <c r="A634" s="88"/>
      <c r="B634" s="88"/>
      <c r="C634" s="88"/>
      <c r="D634" s="88"/>
      <c r="E634" s="88"/>
      <c r="F634" s="88"/>
      <c r="G634" s="88"/>
      <c r="H634" s="88"/>
      <c r="I634" s="89"/>
      <c r="J634" s="89"/>
      <c r="K634" s="89"/>
      <c r="L634" s="89"/>
      <c r="M634" s="89"/>
      <c r="N634" s="89"/>
      <c r="O634" s="89"/>
      <c r="P634" s="89"/>
      <c r="Q634" s="89"/>
      <c r="R634" s="89"/>
      <c r="S634" s="89"/>
    </row>
    <row r="635" spans="1:19" x14ac:dyDescent="0.2">
      <c r="A635" s="88"/>
      <c r="B635" s="88"/>
      <c r="C635" s="88"/>
      <c r="D635" s="88"/>
      <c r="E635" s="88"/>
      <c r="F635" s="88"/>
      <c r="G635" s="88"/>
      <c r="H635" s="88"/>
      <c r="I635" s="89"/>
      <c r="J635" s="89"/>
      <c r="K635" s="89"/>
      <c r="L635" s="89"/>
      <c r="M635" s="89"/>
      <c r="N635" s="89"/>
      <c r="O635" s="89"/>
      <c r="P635" s="89"/>
      <c r="Q635" s="89"/>
      <c r="R635" s="89"/>
      <c r="S635" s="89"/>
    </row>
    <row r="636" spans="1:19" x14ac:dyDescent="0.2">
      <c r="A636" s="88"/>
      <c r="B636" s="88"/>
      <c r="C636" s="88"/>
      <c r="D636" s="88"/>
      <c r="E636" s="88"/>
      <c r="F636" s="88"/>
      <c r="G636" s="88"/>
      <c r="H636" s="88"/>
      <c r="I636" s="89"/>
      <c r="J636" s="89"/>
      <c r="K636" s="89"/>
      <c r="L636" s="89"/>
      <c r="M636" s="89"/>
      <c r="N636" s="89"/>
      <c r="O636" s="89"/>
      <c r="P636" s="89"/>
      <c r="Q636" s="89"/>
      <c r="R636" s="89"/>
      <c r="S636" s="89"/>
    </row>
    <row r="637" spans="1:19" x14ac:dyDescent="0.2">
      <c r="A637" s="88"/>
      <c r="B637" s="88"/>
      <c r="C637" s="88"/>
      <c r="D637" s="88"/>
      <c r="E637" s="88"/>
      <c r="F637" s="88"/>
      <c r="G637" s="88"/>
      <c r="H637" s="88"/>
      <c r="I637" s="89"/>
      <c r="J637" s="89"/>
      <c r="K637" s="89"/>
      <c r="L637" s="89"/>
      <c r="M637" s="89"/>
      <c r="N637" s="89"/>
      <c r="O637" s="89"/>
      <c r="P637" s="89"/>
      <c r="Q637" s="89"/>
      <c r="R637" s="89"/>
      <c r="S637" s="89"/>
    </row>
    <row r="638" spans="1:19" x14ac:dyDescent="0.2">
      <c r="A638" s="88"/>
      <c r="B638" s="88"/>
      <c r="C638" s="88"/>
      <c r="D638" s="88"/>
      <c r="E638" s="88"/>
      <c r="F638" s="88"/>
      <c r="G638" s="88"/>
      <c r="H638" s="88"/>
      <c r="I638" s="89"/>
      <c r="J638" s="89"/>
      <c r="K638" s="89"/>
      <c r="L638" s="89"/>
      <c r="M638" s="89"/>
      <c r="N638" s="89"/>
      <c r="O638" s="89"/>
      <c r="P638" s="89"/>
      <c r="Q638" s="89"/>
      <c r="R638" s="89"/>
      <c r="S638" s="89"/>
    </row>
    <row r="639" spans="1:19" x14ac:dyDescent="0.2">
      <c r="A639" s="88"/>
      <c r="B639" s="88"/>
      <c r="C639" s="88"/>
      <c r="D639" s="88"/>
      <c r="E639" s="88"/>
      <c r="F639" s="88"/>
      <c r="G639" s="88"/>
      <c r="H639" s="88"/>
      <c r="I639" s="89"/>
      <c r="J639" s="89"/>
      <c r="K639" s="89"/>
      <c r="L639" s="89"/>
      <c r="M639" s="89"/>
      <c r="N639" s="89"/>
      <c r="O639" s="89"/>
      <c r="P639" s="89"/>
      <c r="Q639" s="89"/>
      <c r="R639" s="89"/>
      <c r="S639" s="89"/>
    </row>
    <row r="640" spans="1:19" x14ac:dyDescent="0.2">
      <c r="A640" s="88"/>
      <c r="B640" s="88"/>
      <c r="C640" s="88"/>
      <c r="D640" s="88"/>
      <c r="E640" s="88"/>
      <c r="F640" s="88"/>
      <c r="G640" s="88"/>
      <c r="H640" s="88"/>
      <c r="I640" s="89"/>
      <c r="J640" s="89"/>
      <c r="K640" s="89"/>
      <c r="L640" s="89"/>
      <c r="M640" s="89"/>
      <c r="N640" s="89"/>
      <c r="O640" s="89"/>
      <c r="P640" s="89"/>
      <c r="Q640" s="89"/>
      <c r="R640" s="89"/>
      <c r="S640" s="89"/>
    </row>
    <row r="641" spans="1:19" x14ac:dyDescent="0.2">
      <c r="A641" s="88"/>
      <c r="B641" s="88"/>
      <c r="C641" s="88"/>
      <c r="D641" s="88"/>
      <c r="E641" s="88"/>
      <c r="F641" s="88"/>
      <c r="G641" s="88"/>
      <c r="H641" s="88"/>
      <c r="I641" s="89"/>
      <c r="J641" s="89"/>
      <c r="K641" s="89"/>
      <c r="L641" s="89"/>
      <c r="M641" s="89"/>
      <c r="N641" s="89"/>
      <c r="O641" s="89"/>
      <c r="P641" s="89"/>
      <c r="Q641" s="89"/>
      <c r="R641" s="89"/>
      <c r="S641" s="89"/>
    </row>
    <row r="642" spans="1:19" x14ac:dyDescent="0.2">
      <c r="A642" s="88"/>
      <c r="B642" s="88"/>
      <c r="C642" s="88"/>
      <c r="D642" s="88"/>
      <c r="E642" s="88"/>
      <c r="F642" s="88"/>
      <c r="G642" s="88"/>
      <c r="H642" s="88"/>
      <c r="I642" s="89"/>
      <c r="J642" s="89"/>
      <c r="K642" s="89"/>
      <c r="L642" s="89"/>
      <c r="M642" s="89"/>
      <c r="N642" s="89"/>
      <c r="O642" s="89"/>
      <c r="P642" s="89"/>
      <c r="Q642" s="89"/>
      <c r="R642" s="89"/>
      <c r="S642" s="89"/>
    </row>
    <row r="643" spans="1:19" x14ac:dyDescent="0.2">
      <c r="A643" s="88"/>
      <c r="B643" s="88"/>
      <c r="C643" s="88"/>
      <c r="D643" s="88"/>
      <c r="E643" s="88"/>
      <c r="F643" s="88"/>
      <c r="G643" s="88"/>
      <c r="H643" s="88"/>
      <c r="I643" s="89"/>
      <c r="J643" s="89"/>
      <c r="K643" s="89"/>
      <c r="L643" s="89"/>
      <c r="M643" s="89"/>
      <c r="N643" s="89"/>
      <c r="O643" s="89"/>
      <c r="P643" s="89"/>
      <c r="Q643" s="89"/>
      <c r="R643" s="89"/>
      <c r="S643" s="89"/>
    </row>
    <row r="644" spans="1:19" x14ac:dyDescent="0.2">
      <c r="A644" s="88"/>
      <c r="B644" s="88"/>
      <c r="C644" s="88"/>
      <c r="D644" s="88"/>
      <c r="E644" s="88"/>
      <c r="F644" s="88"/>
      <c r="G644" s="88"/>
      <c r="H644" s="88"/>
      <c r="I644" s="89"/>
      <c r="J644" s="89"/>
      <c r="K644" s="89"/>
      <c r="L644" s="89"/>
      <c r="M644" s="89"/>
      <c r="N644" s="89"/>
      <c r="O644" s="89"/>
      <c r="P644" s="89"/>
      <c r="Q644" s="89"/>
      <c r="R644" s="89"/>
      <c r="S644" s="89"/>
    </row>
    <row r="645" spans="1:19" x14ac:dyDescent="0.2">
      <c r="A645" s="88"/>
      <c r="B645" s="88"/>
      <c r="C645" s="88"/>
      <c r="D645" s="88"/>
      <c r="E645" s="88"/>
      <c r="F645" s="88"/>
      <c r="G645" s="88"/>
      <c r="H645" s="88"/>
      <c r="I645" s="89"/>
      <c r="J645" s="89"/>
      <c r="K645" s="89"/>
      <c r="L645" s="89"/>
      <c r="M645" s="89"/>
      <c r="N645" s="89"/>
      <c r="O645" s="89"/>
      <c r="P645" s="89"/>
      <c r="Q645" s="89"/>
      <c r="R645" s="89"/>
      <c r="S645" s="89"/>
    </row>
    <row r="646" spans="1:19" x14ac:dyDescent="0.2">
      <c r="A646" s="88"/>
      <c r="B646" s="88"/>
      <c r="C646" s="88"/>
      <c r="D646" s="88"/>
      <c r="E646" s="88"/>
      <c r="F646" s="88"/>
      <c r="G646" s="88"/>
      <c r="H646" s="88"/>
      <c r="I646" s="89"/>
      <c r="J646" s="89"/>
      <c r="K646" s="89"/>
      <c r="L646" s="89"/>
      <c r="M646" s="89"/>
      <c r="N646" s="89"/>
      <c r="O646" s="89"/>
      <c r="P646" s="89"/>
      <c r="Q646" s="89"/>
      <c r="R646" s="89"/>
      <c r="S646" s="89"/>
    </row>
    <row r="647" spans="1:19" x14ac:dyDescent="0.2">
      <c r="A647" s="88"/>
      <c r="B647" s="88"/>
      <c r="C647" s="88"/>
      <c r="D647" s="88"/>
      <c r="E647" s="88"/>
      <c r="F647" s="88"/>
      <c r="G647" s="88"/>
      <c r="H647" s="88"/>
      <c r="I647" s="89"/>
      <c r="J647" s="89"/>
      <c r="K647" s="89"/>
      <c r="L647" s="89"/>
      <c r="M647" s="89"/>
      <c r="N647" s="89"/>
      <c r="O647" s="89"/>
      <c r="P647" s="89"/>
      <c r="Q647" s="89"/>
      <c r="R647" s="89"/>
      <c r="S647" s="89"/>
    </row>
    <row r="648" spans="1:19" x14ac:dyDescent="0.2">
      <c r="A648" s="88"/>
      <c r="B648" s="88"/>
      <c r="C648" s="88"/>
      <c r="D648" s="88"/>
      <c r="E648" s="88"/>
      <c r="F648" s="88"/>
      <c r="G648" s="88"/>
      <c r="H648" s="88"/>
      <c r="I648" s="89"/>
      <c r="J648" s="89"/>
      <c r="K648" s="89"/>
      <c r="L648" s="89"/>
      <c r="M648" s="89"/>
      <c r="N648" s="89"/>
      <c r="O648" s="89"/>
      <c r="P648" s="89"/>
      <c r="Q648" s="89"/>
      <c r="R648" s="89"/>
      <c r="S648" s="89"/>
    </row>
    <row r="649" spans="1:19" x14ac:dyDescent="0.2">
      <c r="A649" s="88"/>
      <c r="B649" s="88"/>
      <c r="C649" s="88"/>
      <c r="D649" s="88"/>
      <c r="E649" s="88"/>
      <c r="F649" s="88"/>
      <c r="G649" s="88"/>
      <c r="H649" s="88"/>
      <c r="I649" s="89"/>
      <c r="J649" s="89"/>
      <c r="K649" s="89"/>
      <c r="L649" s="89"/>
      <c r="M649" s="89"/>
      <c r="N649" s="89"/>
      <c r="O649" s="89"/>
      <c r="P649" s="89"/>
      <c r="Q649" s="89"/>
      <c r="R649" s="89"/>
      <c r="S649" s="89"/>
    </row>
    <row r="650" spans="1:19" x14ac:dyDescent="0.2">
      <c r="A650" s="88"/>
      <c r="B650" s="88"/>
      <c r="C650" s="88"/>
      <c r="D650" s="88"/>
      <c r="E650" s="88"/>
      <c r="F650" s="88"/>
      <c r="G650" s="88"/>
      <c r="H650" s="88"/>
      <c r="I650" s="89"/>
      <c r="J650" s="89"/>
      <c r="K650" s="89"/>
      <c r="L650" s="89"/>
      <c r="M650" s="89"/>
      <c r="N650" s="89"/>
      <c r="O650" s="89"/>
      <c r="P650" s="89"/>
      <c r="Q650" s="89"/>
      <c r="R650" s="89"/>
      <c r="S650" s="89"/>
    </row>
    <row r="651" spans="1:19" x14ac:dyDescent="0.2">
      <c r="A651" s="88"/>
      <c r="B651" s="88"/>
      <c r="C651" s="88"/>
      <c r="D651" s="88"/>
      <c r="E651" s="88"/>
      <c r="F651" s="88"/>
      <c r="G651" s="88"/>
      <c r="H651" s="88"/>
      <c r="I651" s="89"/>
      <c r="J651" s="89"/>
      <c r="K651" s="89"/>
      <c r="L651" s="89"/>
      <c r="M651" s="89"/>
      <c r="N651" s="89"/>
      <c r="O651" s="89"/>
      <c r="P651" s="89"/>
      <c r="Q651" s="89"/>
      <c r="R651" s="89"/>
      <c r="S651" s="89"/>
    </row>
    <row r="652" spans="1:19" x14ac:dyDescent="0.2">
      <c r="A652" s="88"/>
      <c r="B652" s="88"/>
      <c r="C652" s="88"/>
      <c r="D652" s="88"/>
      <c r="E652" s="88"/>
      <c r="F652" s="88"/>
      <c r="G652" s="88"/>
      <c r="H652" s="88"/>
      <c r="I652" s="89"/>
      <c r="J652" s="89"/>
      <c r="K652" s="89"/>
      <c r="L652" s="89"/>
      <c r="M652" s="89"/>
      <c r="N652" s="89"/>
      <c r="O652" s="89"/>
      <c r="P652" s="89"/>
      <c r="Q652" s="89"/>
      <c r="R652" s="89"/>
      <c r="S652" s="89"/>
    </row>
    <row r="653" spans="1:19" x14ac:dyDescent="0.2">
      <c r="A653" s="88"/>
      <c r="B653" s="88"/>
      <c r="C653" s="88"/>
      <c r="D653" s="88"/>
      <c r="E653" s="88"/>
      <c r="F653" s="88"/>
      <c r="G653" s="88"/>
      <c r="H653" s="88"/>
      <c r="I653" s="89"/>
      <c r="J653" s="89"/>
      <c r="K653" s="89"/>
      <c r="L653" s="89"/>
      <c r="M653" s="89"/>
      <c r="N653" s="89"/>
      <c r="O653" s="89"/>
      <c r="P653" s="89"/>
      <c r="Q653" s="89"/>
      <c r="R653" s="89"/>
      <c r="S653" s="89"/>
    </row>
    <row r="654" spans="1:19" x14ac:dyDescent="0.2">
      <c r="A654" s="88"/>
      <c r="B654" s="88"/>
      <c r="C654" s="88"/>
      <c r="D654" s="88"/>
      <c r="E654" s="88"/>
      <c r="F654" s="88"/>
      <c r="G654" s="88"/>
      <c r="H654" s="88"/>
      <c r="I654" s="89"/>
      <c r="J654" s="89"/>
      <c r="K654" s="89"/>
      <c r="L654" s="89"/>
      <c r="M654" s="89"/>
      <c r="N654" s="89"/>
      <c r="O654" s="89"/>
      <c r="P654" s="89"/>
      <c r="Q654" s="89"/>
      <c r="R654" s="89"/>
      <c r="S654" s="89"/>
    </row>
    <row r="655" spans="1:19" x14ac:dyDescent="0.2">
      <c r="A655" s="88"/>
      <c r="B655" s="88"/>
      <c r="C655" s="88"/>
      <c r="D655" s="88"/>
      <c r="E655" s="88"/>
      <c r="F655" s="88"/>
      <c r="G655" s="88"/>
      <c r="H655" s="88"/>
      <c r="I655" s="89"/>
      <c r="J655" s="89"/>
      <c r="K655" s="89"/>
      <c r="L655" s="89"/>
      <c r="M655" s="89"/>
      <c r="N655" s="89"/>
      <c r="O655" s="89"/>
      <c r="P655" s="89"/>
      <c r="Q655" s="89"/>
      <c r="R655" s="89"/>
      <c r="S655" s="89"/>
    </row>
    <row r="656" spans="1:19" x14ac:dyDescent="0.2">
      <c r="A656" s="88"/>
      <c r="B656" s="88"/>
      <c r="C656" s="88"/>
      <c r="D656" s="88"/>
      <c r="E656" s="88"/>
      <c r="F656" s="88"/>
      <c r="G656" s="88"/>
      <c r="H656" s="88"/>
      <c r="I656" s="89"/>
      <c r="J656" s="89"/>
      <c r="K656" s="89"/>
      <c r="L656" s="89"/>
      <c r="M656" s="89"/>
      <c r="N656" s="89"/>
      <c r="O656" s="89"/>
      <c r="P656" s="89"/>
      <c r="Q656" s="89"/>
      <c r="R656" s="89"/>
      <c r="S656" s="89"/>
    </row>
    <row r="657" spans="1:19" x14ac:dyDescent="0.2">
      <c r="A657" s="88"/>
      <c r="B657" s="88"/>
      <c r="C657" s="88"/>
      <c r="D657" s="88"/>
      <c r="E657" s="88"/>
      <c r="F657" s="88"/>
      <c r="G657" s="88"/>
      <c r="H657" s="88"/>
      <c r="I657" s="89"/>
      <c r="J657" s="89"/>
      <c r="K657" s="89"/>
      <c r="L657" s="89"/>
      <c r="M657" s="89"/>
      <c r="N657" s="89"/>
      <c r="O657" s="89"/>
      <c r="P657" s="89"/>
      <c r="Q657" s="89"/>
      <c r="R657" s="89"/>
      <c r="S657" s="89"/>
    </row>
    <row r="658" spans="1:19" x14ac:dyDescent="0.2">
      <c r="A658" s="88"/>
      <c r="B658" s="88"/>
      <c r="C658" s="88"/>
      <c r="D658" s="88"/>
      <c r="E658" s="88"/>
      <c r="F658" s="88"/>
      <c r="G658" s="88"/>
      <c r="H658" s="88"/>
      <c r="I658" s="89"/>
      <c r="J658" s="89"/>
      <c r="K658" s="89"/>
      <c r="L658" s="89"/>
      <c r="M658" s="89"/>
      <c r="N658" s="89"/>
      <c r="O658" s="89"/>
      <c r="P658" s="89"/>
      <c r="Q658" s="89"/>
      <c r="R658" s="89"/>
      <c r="S658" s="89"/>
    </row>
    <row r="659" spans="1:19" x14ac:dyDescent="0.2">
      <c r="A659" s="88"/>
      <c r="B659" s="88"/>
      <c r="C659" s="88"/>
      <c r="D659" s="88"/>
      <c r="E659" s="88"/>
      <c r="F659" s="88"/>
      <c r="G659" s="88"/>
      <c r="H659" s="88"/>
      <c r="I659" s="89"/>
      <c r="J659" s="89"/>
      <c r="K659" s="89"/>
      <c r="L659" s="89"/>
      <c r="M659" s="89"/>
      <c r="N659" s="89"/>
      <c r="O659" s="89"/>
      <c r="P659" s="89"/>
      <c r="Q659" s="89"/>
      <c r="R659" s="89"/>
      <c r="S659" s="89"/>
    </row>
    <row r="660" spans="1:19" x14ac:dyDescent="0.2">
      <c r="A660" s="88"/>
      <c r="B660" s="88"/>
      <c r="C660" s="88"/>
      <c r="D660" s="88"/>
      <c r="E660" s="88"/>
      <c r="F660" s="88"/>
      <c r="G660" s="88"/>
      <c r="H660" s="88"/>
      <c r="I660" s="89"/>
      <c r="J660" s="89"/>
      <c r="K660" s="89"/>
      <c r="L660" s="89"/>
      <c r="M660" s="89"/>
      <c r="N660" s="89"/>
      <c r="O660" s="89"/>
      <c r="P660" s="89"/>
      <c r="Q660" s="89"/>
      <c r="R660" s="89"/>
      <c r="S660" s="89"/>
    </row>
    <row r="661" spans="1:19" x14ac:dyDescent="0.2">
      <c r="A661" s="88"/>
      <c r="B661" s="88"/>
      <c r="C661" s="88"/>
      <c r="D661" s="88"/>
      <c r="E661" s="88"/>
      <c r="F661" s="88"/>
      <c r="G661" s="88"/>
      <c r="H661" s="88"/>
      <c r="I661" s="89"/>
      <c r="J661" s="89"/>
      <c r="K661" s="89"/>
      <c r="L661" s="89"/>
      <c r="M661" s="89"/>
      <c r="N661" s="89"/>
      <c r="O661" s="89"/>
      <c r="P661" s="89"/>
      <c r="Q661" s="89"/>
      <c r="R661" s="89"/>
      <c r="S661" s="89"/>
    </row>
    <row r="662" spans="1:19" x14ac:dyDescent="0.2">
      <c r="A662" s="88"/>
      <c r="B662" s="88"/>
      <c r="C662" s="88"/>
      <c r="D662" s="88"/>
      <c r="E662" s="88"/>
      <c r="F662" s="88"/>
      <c r="G662" s="88"/>
      <c r="H662" s="88"/>
      <c r="I662" s="89"/>
      <c r="J662" s="89"/>
      <c r="K662" s="89"/>
      <c r="L662" s="89"/>
      <c r="M662" s="89"/>
      <c r="N662" s="89"/>
      <c r="O662" s="89"/>
      <c r="P662" s="89"/>
      <c r="Q662" s="89"/>
      <c r="R662" s="89"/>
      <c r="S662" s="89"/>
    </row>
    <row r="663" spans="1:19" x14ac:dyDescent="0.2">
      <c r="A663" s="88"/>
      <c r="B663" s="88"/>
      <c r="C663" s="88"/>
      <c r="D663" s="88"/>
      <c r="E663" s="88"/>
      <c r="F663" s="88"/>
      <c r="G663" s="88"/>
      <c r="H663" s="88"/>
      <c r="I663" s="89"/>
      <c r="J663" s="89"/>
      <c r="K663" s="89"/>
      <c r="L663" s="89"/>
      <c r="M663" s="89"/>
      <c r="N663" s="89"/>
      <c r="O663" s="89"/>
      <c r="P663" s="89"/>
      <c r="Q663" s="89"/>
      <c r="R663" s="89"/>
      <c r="S663" s="89"/>
    </row>
    <row r="664" spans="1:19" x14ac:dyDescent="0.2">
      <c r="A664" s="88"/>
      <c r="B664" s="88"/>
      <c r="C664" s="88"/>
      <c r="D664" s="88"/>
      <c r="E664" s="88"/>
      <c r="F664" s="88"/>
      <c r="G664" s="88"/>
      <c r="H664" s="88"/>
      <c r="I664" s="89"/>
      <c r="J664" s="89"/>
      <c r="K664" s="89"/>
      <c r="L664" s="89"/>
      <c r="M664" s="89"/>
      <c r="N664" s="89"/>
      <c r="O664" s="89"/>
      <c r="P664" s="89"/>
      <c r="Q664" s="89"/>
      <c r="R664" s="89"/>
      <c r="S664" s="89"/>
    </row>
    <row r="665" spans="1:19" x14ac:dyDescent="0.2">
      <c r="A665" s="88"/>
      <c r="B665" s="88"/>
      <c r="C665" s="88"/>
      <c r="D665" s="88"/>
      <c r="E665" s="88"/>
      <c r="F665" s="88"/>
      <c r="G665" s="88"/>
      <c r="H665" s="88"/>
      <c r="I665" s="89"/>
      <c r="J665" s="89"/>
      <c r="K665" s="89"/>
      <c r="L665" s="89"/>
      <c r="M665" s="89"/>
      <c r="N665" s="89"/>
      <c r="O665" s="89"/>
      <c r="P665" s="89"/>
      <c r="Q665" s="89"/>
      <c r="R665" s="89"/>
      <c r="S665" s="89"/>
    </row>
    <row r="666" spans="1:19" x14ac:dyDescent="0.2">
      <c r="A666" s="88"/>
      <c r="B666" s="88"/>
      <c r="C666" s="88"/>
      <c r="D666" s="88"/>
      <c r="E666" s="88"/>
      <c r="F666" s="88"/>
      <c r="G666" s="88"/>
      <c r="H666" s="88"/>
      <c r="I666" s="89"/>
      <c r="J666" s="89"/>
      <c r="K666" s="89"/>
      <c r="L666" s="89"/>
      <c r="M666" s="89"/>
      <c r="N666" s="89"/>
      <c r="O666" s="89"/>
      <c r="P666" s="89"/>
      <c r="Q666" s="89"/>
      <c r="R666" s="89"/>
      <c r="S666" s="89"/>
    </row>
    <row r="667" spans="1:19" x14ac:dyDescent="0.2">
      <c r="A667" s="88"/>
      <c r="B667" s="88"/>
      <c r="C667" s="88"/>
      <c r="D667" s="88"/>
      <c r="E667" s="88"/>
      <c r="F667" s="88"/>
      <c r="G667" s="88"/>
      <c r="H667" s="88"/>
      <c r="I667" s="89"/>
      <c r="J667" s="89"/>
      <c r="K667" s="89"/>
      <c r="L667" s="89"/>
      <c r="M667" s="89"/>
      <c r="N667" s="89"/>
      <c r="O667" s="89"/>
      <c r="P667" s="89"/>
      <c r="Q667" s="89"/>
      <c r="R667" s="89"/>
      <c r="S667" s="89"/>
    </row>
    <row r="668" spans="1:19" x14ac:dyDescent="0.2">
      <c r="A668" s="88"/>
      <c r="B668" s="88"/>
      <c r="C668" s="88"/>
      <c r="D668" s="88"/>
      <c r="E668" s="88"/>
      <c r="F668" s="88"/>
      <c r="G668" s="88"/>
      <c r="H668" s="88"/>
      <c r="I668" s="89"/>
      <c r="J668" s="89"/>
      <c r="K668" s="89"/>
      <c r="L668" s="89"/>
      <c r="M668" s="89"/>
      <c r="N668" s="89"/>
      <c r="O668" s="89"/>
      <c r="P668" s="89"/>
      <c r="Q668" s="89"/>
      <c r="R668" s="89"/>
      <c r="S668" s="89"/>
    </row>
    <row r="669" spans="1:19" x14ac:dyDescent="0.2">
      <c r="A669" s="88"/>
      <c r="B669" s="88"/>
      <c r="C669" s="88"/>
      <c r="D669" s="88"/>
      <c r="E669" s="88"/>
      <c r="F669" s="88"/>
      <c r="G669" s="88"/>
      <c r="H669" s="88"/>
      <c r="I669" s="89"/>
      <c r="J669" s="89"/>
      <c r="K669" s="89"/>
      <c r="L669" s="89"/>
      <c r="M669" s="89"/>
      <c r="N669" s="89"/>
      <c r="O669" s="89"/>
      <c r="P669" s="89"/>
      <c r="Q669" s="89"/>
      <c r="R669" s="89"/>
      <c r="S669" s="89"/>
    </row>
    <row r="670" spans="1:19" x14ac:dyDescent="0.2">
      <c r="A670" s="88"/>
      <c r="B670" s="88"/>
      <c r="C670" s="88"/>
      <c r="D670" s="88"/>
      <c r="E670" s="88"/>
      <c r="F670" s="88"/>
      <c r="G670" s="88"/>
      <c r="H670" s="88"/>
      <c r="I670" s="89"/>
      <c r="J670" s="89"/>
      <c r="K670" s="89"/>
      <c r="L670" s="89"/>
      <c r="M670" s="89"/>
      <c r="N670" s="89"/>
      <c r="O670" s="89"/>
      <c r="P670" s="89"/>
      <c r="Q670" s="89"/>
      <c r="R670" s="89"/>
      <c r="S670" s="89"/>
    </row>
    <row r="671" spans="1:19" x14ac:dyDescent="0.2">
      <c r="A671" s="88"/>
      <c r="B671" s="88"/>
      <c r="C671" s="88"/>
      <c r="D671" s="88"/>
      <c r="E671" s="88"/>
      <c r="F671" s="88"/>
      <c r="G671" s="88"/>
      <c r="H671" s="88"/>
      <c r="I671" s="89"/>
      <c r="J671" s="89"/>
      <c r="K671" s="89"/>
      <c r="L671" s="89"/>
      <c r="M671" s="89"/>
      <c r="N671" s="89"/>
      <c r="O671" s="89"/>
      <c r="P671" s="89"/>
      <c r="Q671" s="89"/>
      <c r="R671" s="89"/>
      <c r="S671" s="89"/>
    </row>
    <row r="672" spans="1:19" x14ac:dyDescent="0.2">
      <c r="A672" s="88"/>
      <c r="B672" s="88"/>
      <c r="C672" s="88"/>
      <c r="D672" s="88"/>
      <c r="E672" s="88"/>
      <c r="F672" s="88"/>
      <c r="G672" s="88"/>
      <c r="H672" s="88"/>
      <c r="I672" s="89"/>
      <c r="J672" s="89"/>
      <c r="K672" s="89"/>
      <c r="L672" s="89"/>
      <c r="M672" s="89"/>
      <c r="N672" s="89"/>
      <c r="O672" s="89"/>
      <c r="P672" s="89"/>
      <c r="Q672" s="89"/>
      <c r="R672" s="89"/>
      <c r="S672" s="89"/>
    </row>
    <row r="673" spans="1:19" x14ac:dyDescent="0.2">
      <c r="A673" s="88"/>
      <c r="B673" s="88"/>
      <c r="C673" s="88"/>
      <c r="D673" s="88"/>
      <c r="E673" s="88"/>
      <c r="F673" s="88"/>
      <c r="G673" s="88"/>
      <c r="H673" s="88"/>
      <c r="I673" s="89"/>
      <c r="J673" s="89"/>
      <c r="K673" s="89"/>
      <c r="L673" s="89"/>
      <c r="M673" s="89"/>
      <c r="N673" s="89"/>
      <c r="O673" s="89"/>
      <c r="P673" s="89"/>
      <c r="Q673" s="89"/>
      <c r="R673" s="89"/>
      <c r="S673" s="89"/>
    </row>
    <row r="674" spans="1:19" x14ac:dyDescent="0.2">
      <c r="A674" s="88"/>
      <c r="B674" s="88"/>
      <c r="C674" s="88"/>
      <c r="D674" s="88"/>
      <c r="E674" s="88"/>
      <c r="F674" s="88"/>
      <c r="G674" s="88"/>
      <c r="H674" s="88"/>
      <c r="I674" s="89"/>
      <c r="J674" s="89"/>
      <c r="K674" s="89"/>
      <c r="L674" s="89"/>
      <c r="M674" s="89"/>
      <c r="N674" s="89"/>
      <c r="O674" s="89"/>
      <c r="P674" s="89"/>
      <c r="Q674" s="89"/>
      <c r="R674" s="89"/>
      <c r="S674" s="89"/>
    </row>
    <row r="675" spans="1:19" x14ac:dyDescent="0.2">
      <c r="A675" s="88"/>
      <c r="B675" s="88"/>
      <c r="C675" s="88"/>
      <c r="D675" s="88"/>
      <c r="E675" s="88"/>
      <c r="F675" s="88"/>
      <c r="G675" s="88"/>
      <c r="H675" s="88"/>
      <c r="I675" s="89"/>
      <c r="J675" s="89"/>
      <c r="K675" s="89"/>
      <c r="L675" s="89"/>
      <c r="M675" s="89"/>
      <c r="N675" s="89"/>
      <c r="O675" s="89"/>
      <c r="P675" s="89"/>
      <c r="Q675" s="89"/>
      <c r="R675" s="89"/>
      <c r="S675" s="89"/>
    </row>
    <row r="676" spans="1:19" x14ac:dyDescent="0.2">
      <c r="A676" s="88"/>
      <c r="B676" s="88"/>
      <c r="C676" s="88"/>
      <c r="D676" s="88"/>
      <c r="E676" s="88"/>
      <c r="F676" s="88"/>
      <c r="G676" s="88"/>
      <c r="H676" s="88"/>
      <c r="I676" s="89"/>
      <c r="J676" s="89"/>
      <c r="K676" s="89"/>
      <c r="L676" s="89"/>
      <c r="M676" s="89"/>
      <c r="N676" s="89"/>
      <c r="O676" s="89"/>
      <c r="P676" s="89"/>
      <c r="Q676" s="89"/>
      <c r="R676" s="89"/>
      <c r="S676" s="89"/>
    </row>
    <row r="677" spans="1:19" x14ac:dyDescent="0.2">
      <c r="A677" s="88"/>
      <c r="B677" s="88"/>
      <c r="C677" s="88"/>
      <c r="D677" s="88"/>
      <c r="E677" s="88"/>
      <c r="F677" s="88"/>
      <c r="G677" s="88"/>
      <c r="H677" s="88"/>
      <c r="I677" s="89"/>
      <c r="J677" s="89"/>
      <c r="K677" s="89"/>
      <c r="L677" s="89"/>
      <c r="M677" s="89"/>
      <c r="N677" s="89"/>
      <c r="O677" s="89"/>
      <c r="P677" s="89"/>
      <c r="Q677" s="89"/>
      <c r="R677" s="89"/>
      <c r="S677" s="89"/>
    </row>
    <row r="678" spans="1:19" x14ac:dyDescent="0.2">
      <c r="A678" s="88"/>
      <c r="B678" s="88"/>
      <c r="C678" s="88"/>
      <c r="D678" s="88"/>
      <c r="E678" s="88"/>
      <c r="F678" s="88"/>
      <c r="G678" s="88"/>
      <c r="H678" s="88"/>
      <c r="I678" s="89"/>
      <c r="J678" s="89"/>
      <c r="K678" s="89"/>
      <c r="L678" s="89"/>
      <c r="M678" s="89"/>
      <c r="N678" s="89"/>
      <c r="O678" s="89"/>
      <c r="P678" s="89"/>
      <c r="Q678" s="89"/>
      <c r="R678" s="89"/>
      <c r="S678" s="89"/>
    </row>
    <row r="679" spans="1:19" x14ac:dyDescent="0.2">
      <c r="A679" s="88"/>
      <c r="B679" s="88"/>
      <c r="C679" s="88"/>
      <c r="D679" s="88"/>
      <c r="E679" s="88"/>
      <c r="F679" s="88"/>
      <c r="G679" s="88"/>
      <c r="H679" s="88"/>
      <c r="I679" s="89"/>
      <c r="J679" s="89"/>
      <c r="K679" s="89"/>
      <c r="L679" s="89"/>
      <c r="M679" s="89"/>
      <c r="N679" s="89"/>
      <c r="O679" s="89"/>
      <c r="P679" s="89"/>
      <c r="Q679" s="89"/>
      <c r="R679" s="89"/>
      <c r="S679" s="89"/>
    </row>
    <row r="680" spans="1:19" x14ac:dyDescent="0.2">
      <c r="A680" s="88"/>
      <c r="B680" s="88"/>
      <c r="C680" s="88"/>
      <c r="D680" s="88"/>
      <c r="E680" s="88"/>
      <c r="F680" s="88"/>
      <c r="G680" s="88"/>
      <c r="H680" s="88"/>
      <c r="I680" s="89"/>
      <c r="J680" s="89"/>
      <c r="K680" s="89"/>
      <c r="L680" s="89"/>
      <c r="M680" s="89"/>
      <c r="N680" s="89"/>
      <c r="O680" s="89"/>
      <c r="P680" s="89"/>
      <c r="Q680" s="89"/>
      <c r="R680" s="89"/>
      <c r="S680" s="89"/>
    </row>
    <row r="681" spans="1:19" x14ac:dyDescent="0.2">
      <c r="A681" s="88"/>
      <c r="B681" s="88"/>
      <c r="C681" s="88"/>
      <c r="D681" s="88"/>
      <c r="E681" s="88"/>
      <c r="F681" s="88"/>
      <c r="G681" s="88"/>
      <c r="H681" s="88"/>
      <c r="I681" s="89"/>
      <c r="J681" s="89"/>
      <c r="K681" s="89"/>
      <c r="L681" s="89"/>
      <c r="M681" s="89"/>
      <c r="N681" s="89"/>
      <c r="O681" s="89"/>
      <c r="P681" s="89"/>
      <c r="Q681" s="89"/>
      <c r="R681" s="89"/>
      <c r="S681" s="89"/>
    </row>
    <row r="682" spans="1:19" x14ac:dyDescent="0.2">
      <c r="A682" s="88"/>
      <c r="B682" s="88"/>
      <c r="C682" s="88"/>
      <c r="D682" s="88"/>
      <c r="E682" s="88"/>
      <c r="F682" s="88"/>
      <c r="G682" s="88"/>
      <c r="H682" s="88"/>
      <c r="I682" s="89"/>
      <c r="J682" s="89"/>
      <c r="K682" s="89"/>
      <c r="L682" s="89"/>
      <c r="M682" s="89"/>
      <c r="N682" s="89"/>
      <c r="O682" s="89"/>
      <c r="P682" s="89"/>
      <c r="Q682" s="89"/>
      <c r="R682" s="89"/>
      <c r="S682" s="89"/>
    </row>
    <row r="683" spans="1:19" x14ac:dyDescent="0.2">
      <c r="A683" s="88"/>
      <c r="B683" s="88"/>
      <c r="C683" s="88"/>
      <c r="D683" s="88"/>
      <c r="E683" s="88"/>
      <c r="F683" s="88"/>
      <c r="G683" s="88"/>
      <c r="H683" s="88"/>
      <c r="I683" s="89"/>
      <c r="J683" s="89"/>
      <c r="K683" s="89"/>
      <c r="L683" s="89"/>
      <c r="M683" s="89"/>
      <c r="N683" s="89"/>
      <c r="O683" s="89"/>
      <c r="P683" s="89"/>
      <c r="Q683" s="89"/>
      <c r="R683" s="89"/>
      <c r="S683" s="89"/>
    </row>
    <row r="684" spans="1:19" x14ac:dyDescent="0.2">
      <c r="A684" s="88"/>
      <c r="B684" s="88"/>
      <c r="C684" s="88"/>
      <c r="D684" s="88"/>
      <c r="E684" s="88"/>
      <c r="F684" s="88"/>
      <c r="G684" s="88"/>
      <c r="H684" s="88"/>
      <c r="I684" s="89"/>
      <c r="J684" s="89"/>
      <c r="K684" s="89"/>
      <c r="L684" s="89"/>
      <c r="M684" s="89"/>
      <c r="N684" s="89"/>
      <c r="O684" s="89"/>
      <c r="P684" s="89"/>
      <c r="Q684" s="89"/>
      <c r="R684" s="89"/>
      <c r="S684" s="89"/>
    </row>
    <row r="685" spans="1:19" x14ac:dyDescent="0.2">
      <c r="A685" s="88"/>
      <c r="B685" s="88"/>
      <c r="C685" s="88"/>
      <c r="D685" s="88"/>
      <c r="E685" s="88"/>
      <c r="F685" s="88"/>
      <c r="G685" s="88"/>
      <c r="H685" s="88"/>
      <c r="I685" s="89"/>
      <c r="J685" s="89"/>
      <c r="K685" s="89"/>
      <c r="L685" s="89"/>
      <c r="M685" s="89"/>
      <c r="N685" s="89"/>
      <c r="O685" s="89"/>
      <c r="P685" s="89"/>
      <c r="Q685" s="89"/>
      <c r="R685" s="89"/>
      <c r="S685" s="89"/>
    </row>
    <row r="686" spans="1:19" x14ac:dyDescent="0.2">
      <c r="A686" s="88"/>
      <c r="B686" s="88"/>
      <c r="C686" s="88"/>
      <c r="D686" s="88"/>
      <c r="E686" s="88"/>
      <c r="F686" s="88"/>
      <c r="G686" s="88"/>
      <c r="H686" s="88"/>
      <c r="I686" s="89"/>
      <c r="J686" s="89"/>
      <c r="K686" s="89"/>
      <c r="L686" s="89"/>
      <c r="M686" s="89"/>
      <c r="N686" s="89"/>
      <c r="O686" s="89"/>
      <c r="P686" s="89"/>
      <c r="Q686" s="89"/>
      <c r="R686" s="89"/>
      <c r="S686" s="89"/>
    </row>
    <row r="687" spans="1:19" x14ac:dyDescent="0.2">
      <c r="A687" s="88"/>
      <c r="B687" s="88"/>
      <c r="C687" s="88"/>
      <c r="D687" s="88"/>
      <c r="E687" s="88"/>
      <c r="F687" s="88"/>
      <c r="G687" s="88"/>
      <c r="H687" s="88"/>
      <c r="I687" s="89"/>
      <c r="J687" s="89"/>
      <c r="K687" s="89"/>
      <c r="L687" s="89"/>
      <c r="M687" s="89"/>
      <c r="N687" s="89"/>
      <c r="O687" s="89"/>
      <c r="P687" s="89"/>
      <c r="Q687" s="89"/>
      <c r="R687" s="89"/>
      <c r="S687" s="89"/>
    </row>
    <row r="688" spans="1:19" x14ac:dyDescent="0.2">
      <c r="A688" s="88"/>
      <c r="B688" s="88"/>
      <c r="C688" s="88"/>
      <c r="D688" s="88"/>
      <c r="E688" s="88"/>
      <c r="F688" s="88"/>
      <c r="G688" s="88"/>
      <c r="H688" s="88"/>
      <c r="I688" s="89"/>
      <c r="J688" s="89"/>
      <c r="K688" s="89"/>
      <c r="L688" s="89"/>
      <c r="M688" s="89"/>
      <c r="N688" s="89"/>
      <c r="O688" s="89"/>
      <c r="P688" s="89"/>
      <c r="Q688" s="89"/>
      <c r="R688" s="89"/>
      <c r="S688" s="89"/>
    </row>
    <row r="689" spans="1:19" x14ac:dyDescent="0.2">
      <c r="A689" s="88"/>
      <c r="B689" s="88"/>
      <c r="C689" s="88"/>
      <c r="D689" s="88"/>
      <c r="E689" s="88"/>
      <c r="F689" s="88"/>
      <c r="G689" s="88"/>
      <c r="H689" s="88"/>
      <c r="I689" s="89"/>
      <c r="J689" s="89"/>
      <c r="K689" s="89"/>
      <c r="L689" s="89"/>
      <c r="M689" s="89"/>
      <c r="N689" s="89"/>
      <c r="O689" s="89"/>
      <c r="P689" s="89"/>
      <c r="Q689" s="89"/>
      <c r="R689" s="89"/>
      <c r="S689" s="89"/>
    </row>
    <row r="690" spans="1:19" x14ac:dyDescent="0.2">
      <c r="A690" s="88"/>
      <c r="B690" s="88"/>
      <c r="C690" s="88"/>
      <c r="D690" s="88"/>
      <c r="E690" s="88"/>
      <c r="F690" s="88"/>
      <c r="G690" s="88"/>
      <c r="H690" s="88"/>
      <c r="I690" s="89"/>
      <c r="J690" s="89"/>
      <c r="K690" s="89"/>
      <c r="L690" s="89"/>
      <c r="M690" s="89"/>
      <c r="N690" s="89"/>
      <c r="O690" s="89"/>
      <c r="P690" s="89"/>
      <c r="Q690" s="89"/>
      <c r="R690" s="89"/>
      <c r="S690" s="89"/>
    </row>
    <row r="691" spans="1:19" x14ac:dyDescent="0.2">
      <c r="A691" s="88"/>
      <c r="B691" s="88"/>
      <c r="C691" s="88"/>
      <c r="D691" s="88"/>
      <c r="E691" s="88"/>
      <c r="F691" s="88"/>
      <c r="G691" s="88"/>
      <c r="H691" s="88"/>
      <c r="I691" s="89"/>
      <c r="J691" s="89"/>
      <c r="K691" s="89"/>
      <c r="L691" s="89"/>
      <c r="M691" s="89"/>
      <c r="N691" s="89"/>
      <c r="O691" s="89"/>
      <c r="P691" s="89"/>
      <c r="Q691" s="89"/>
      <c r="R691" s="89"/>
      <c r="S691" s="89"/>
    </row>
    <row r="692" spans="1:19" x14ac:dyDescent="0.2">
      <c r="A692" s="88"/>
      <c r="B692" s="88"/>
      <c r="C692" s="88"/>
      <c r="D692" s="88"/>
      <c r="E692" s="88"/>
      <c r="F692" s="88"/>
      <c r="G692" s="88"/>
      <c r="H692" s="88"/>
      <c r="I692" s="89"/>
      <c r="J692" s="89"/>
      <c r="K692" s="89"/>
      <c r="L692" s="89"/>
      <c r="M692" s="89"/>
      <c r="N692" s="89"/>
      <c r="O692" s="89"/>
      <c r="P692" s="89"/>
      <c r="Q692" s="89"/>
      <c r="R692" s="89"/>
      <c r="S692" s="89"/>
    </row>
    <row r="693" spans="1:19" x14ac:dyDescent="0.2">
      <c r="A693" s="88"/>
      <c r="B693" s="88"/>
      <c r="C693" s="88"/>
      <c r="D693" s="88"/>
      <c r="E693" s="88"/>
      <c r="F693" s="88"/>
      <c r="G693" s="88"/>
      <c r="H693" s="88"/>
      <c r="I693" s="89"/>
      <c r="J693" s="89"/>
      <c r="K693" s="89"/>
      <c r="L693" s="89"/>
      <c r="M693" s="89"/>
      <c r="N693" s="89"/>
      <c r="O693" s="89"/>
      <c r="P693" s="89"/>
      <c r="Q693" s="89"/>
      <c r="R693" s="89"/>
      <c r="S693" s="89"/>
    </row>
    <row r="694" spans="1:19" x14ac:dyDescent="0.2">
      <c r="A694" s="88"/>
      <c r="B694" s="88"/>
      <c r="C694" s="88"/>
      <c r="D694" s="88"/>
      <c r="E694" s="88"/>
      <c r="F694" s="88"/>
      <c r="G694" s="88"/>
      <c r="H694" s="88"/>
      <c r="I694" s="89"/>
      <c r="J694" s="89"/>
      <c r="K694" s="89"/>
      <c r="L694" s="89"/>
      <c r="M694" s="89"/>
      <c r="N694" s="89"/>
      <c r="O694" s="89"/>
      <c r="P694" s="89"/>
      <c r="Q694" s="89"/>
      <c r="R694" s="89"/>
      <c r="S694" s="89"/>
    </row>
    <row r="695" spans="1:19" x14ac:dyDescent="0.2">
      <c r="A695" s="88"/>
      <c r="B695" s="88"/>
      <c r="C695" s="88"/>
      <c r="D695" s="88"/>
      <c r="E695" s="88"/>
      <c r="F695" s="88"/>
      <c r="G695" s="88"/>
      <c r="H695" s="88"/>
      <c r="I695" s="89"/>
      <c r="J695" s="89"/>
      <c r="K695" s="89"/>
      <c r="L695" s="89"/>
      <c r="M695" s="89"/>
      <c r="N695" s="89"/>
      <c r="O695" s="89"/>
      <c r="P695" s="89"/>
      <c r="Q695" s="89"/>
      <c r="R695" s="89"/>
      <c r="S695" s="89"/>
    </row>
    <row r="696" spans="1:19" x14ac:dyDescent="0.2">
      <c r="A696" s="88"/>
      <c r="B696" s="88"/>
      <c r="C696" s="88"/>
      <c r="D696" s="88"/>
      <c r="E696" s="88"/>
      <c r="F696" s="88"/>
      <c r="G696" s="88"/>
      <c r="H696" s="88"/>
      <c r="I696" s="89"/>
      <c r="J696" s="89"/>
      <c r="K696" s="89"/>
      <c r="L696" s="89"/>
      <c r="M696" s="89"/>
      <c r="N696" s="89"/>
      <c r="O696" s="89"/>
      <c r="P696" s="89"/>
      <c r="Q696" s="89"/>
      <c r="R696" s="89"/>
      <c r="S696" s="89"/>
    </row>
    <row r="697" spans="1:19" x14ac:dyDescent="0.2">
      <c r="A697" s="88"/>
      <c r="B697" s="88"/>
      <c r="C697" s="88"/>
      <c r="D697" s="88"/>
      <c r="E697" s="88"/>
      <c r="F697" s="88"/>
      <c r="G697" s="88"/>
      <c r="H697" s="88"/>
      <c r="I697" s="89"/>
      <c r="J697" s="89"/>
      <c r="K697" s="89"/>
      <c r="L697" s="89"/>
      <c r="M697" s="89"/>
      <c r="N697" s="89"/>
      <c r="O697" s="89"/>
      <c r="P697" s="89"/>
      <c r="Q697" s="89"/>
      <c r="R697" s="89"/>
      <c r="S697" s="89"/>
    </row>
    <row r="698" spans="1:19" x14ac:dyDescent="0.2">
      <c r="A698" s="88"/>
      <c r="B698" s="88"/>
      <c r="C698" s="88"/>
      <c r="D698" s="88"/>
      <c r="E698" s="88"/>
      <c r="F698" s="88"/>
      <c r="G698" s="88"/>
      <c r="H698" s="88"/>
      <c r="I698" s="89"/>
      <c r="J698" s="89"/>
      <c r="K698" s="89"/>
      <c r="L698" s="89"/>
      <c r="M698" s="89"/>
      <c r="N698" s="89"/>
      <c r="O698" s="89"/>
      <c r="P698" s="89"/>
      <c r="Q698" s="89"/>
      <c r="R698" s="89"/>
      <c r="S698" s="89"/>
    </row>
    <row r="699" spans="1:19" x14ac:dyDescent="0.2">
      <c r="A699" s="88"/>
      <c r="B699" s="88"/>
      <c r="C699" s="88"/>
      <c r="D699" s="88"/>
      <c r="E699" s="88"/>
      <c r="F699" s="88"/>
      <c r="G699" s="88"/>
      <c r="H699" s="88"/>
      <c r="I699" s="89"/>
      <c r="J699" s="89"/>
      <c r="K699" s="89"/>
      <c r="L699" s="89"/>
      <c r="M699" s="89"/>
      <c r="N699" s="89"/>
      <c r="O699" s="89"/>
      <c r="P699" s="89"/>
      <c r="Q699" s="89"/>
      <c r="R699" s="89"/>
      <c r="S699" s="89"/>
    </row>
    <row r="700" spans="1:19" x14ac:dyDescent="0.2">
      <c r="A700" s="88"/>
      <c r="B700" s="88"/>
      <c r="C700" s="88"/>
      <c r="D700" s="88"/>
      <c r="E700" s="88"/>
      <c r="F700" s="88"/>
      <c r="G700" s="88"/>
      <c r="H700" s="88"/>
      <c r="I700" s="89"/>
      <c r="J700" s="89"/>
      <c r="K700" s="89"/>
      <c r="L700" s="89"/>
      <c r="M700" s="89"/>
      <c r="N700" s="89"/>
      <c r="O700" s="89"/>
      <c r="P700" s="89"/>
      <c r="Q700" s="89"/>
      <c r="R700" s="89"/>
      <c r="S700" s="89"/>
    </row>
    <row r="701" spans="1:19" x14ac:dyDescent="0.2">
      <c r="A701" s="88"/>
      <c r="B701" s="88"/>
      <c r="C701" s="88"/>
      <c r="D701" s="88"/>
      <c r="E701" s="88"/>
      <c r="F701" s="88"/>
      <c r="G701" s="88"/>
      <c r="H701" s="88"/>
      <c r="I701" s="89"/>
      <c r="J701" s="89"/>
      <c r="K701" s="89"/>
      <c r="L701" s="89"/>
      <c r="M701" s="89"/>
      <c r="N701" s="89"/>
      <c r="O701" s="89"/>
      <c r="P701" s="89"/>
      <c r="Q701" s="89"/>
      <c r="R701" s="89"/>
      <c r="S701" s="89"/>
    </row>
    <row r="702" spans="1:19" x14ac:dyDescent="0.2">
      <c r="A702" s="88"/>
      <c r="B702" s="88"/>
      <c r="C702" s="88"/>
      <c r="D702" s="88"/>
      <c r="E702" s="88"/>
      <c r="F702" s="88"/>
      <c r="G702" s="88"/>
      <c r="H702" s="88"/>
      <c r="I702" s="89"/>
      <c r="J702" s="89"/>
      <c r="K702" s="89"/>
      <c r="L702" s="89"/>
      <c r="M702" s="89"/>
      <c r="N702" s="89"/>
      <c r="O702" s="89"/>
      <c r="P702" s="89"/>
      <c r="Q702" s="89"/>
      <c r="R702" s="89"/>
      <c r="S702" s="89"/>
    </row>
    <row r="703" spans="1:19" x14ac:dyDescent="0.2">
      <c r="A703" s="88"/>
      <c r="B703" s="88"/>
      <c r="C703" s="88"/>
      <c r="D703" s="88"/>
      <c r="E703" s="88"/>
      <c r="F703" s="88"/>
      <c r="G703" s="88"/>
      <c r="H703" s="88"/>
      <c r="I703" s="89"/>
      <c r="J703" s="89"/>
      <c r="K703" s="89"/>
      <c r="L703" s="89"/>
      <c r="M703" s="89"/>
      <c r="N703" s="89"/>
      <c r="O703" s="89"/>
      <c r="P703" s="89"/>
      <c r="Q703" s="89"/>
      <c r="R703" s="89"/>
      <c r="S703" s="89"/>
    </row>
    <row r="704" spans="1:19" x14ac:dyDescent="0.2">
      <c r="A704" s="88"/>
      <c r="B704" s="88"/>
      <c r="C704" s="88"/>
      <c r="D704" s="88"/>
      <c r="E704" s="88"/>
      <c r="F704" s="88"/>
      <c r="G704" s="88"/>
      <c r="H704" s="88"/>
      <c r="I704" s="89"/>
      <c r="J704" s="89"/>
      <c r="K704" s="89"/>
      <c r="L704" s="89"/>
      <c r="M704" s="89"/>
      <c r="N704" s="89"/>
      <c r="O704" s="89"/>
      <c r="P704" s="89"/>
      <c r="Q704" s="89"/>
      <c r="R704" s="89"/>
      <c r="S704" s="89"/>
    </row>
    <row r="705" spans="1:19" x14ac:dyDescent="0.2">
      <c r="A705" s="88"/>
      <c r="B705" s="88"/>
      <c r="C705" s="88"/>
      <c r="D705" s="88"/>
      <c r="E705" s="88"/>
      <c r="F705" s="88"/>
      <c r="G705" s="88"/>
      <c r="H705" s="88"/>
      <c r="I705" s="89"/>
      <c r="J705" s="89"/>
      <c r="K705" s="89"/>
      <c r="L705" s="89"/>
      <c r="M705" s="89"/>
      <c r="N705" s="89"/>
      <c r="O705" s="89"/>
      <c r="P705" s="89"/>
      <c r="Q705" s="89"/>
      <c r="R705" s="89"/>
      <c r="S705" s="89"/>
    </row>
    <row r="706" spans="1:19" x14ac:dyDescent="0.2">
      <c r="A706" s="88"/>
      <c r="B706" s="88"/>
      <c r="C706" s="88"/>
      <c r="D706" s="88"/>
      <c r="E706" s="88"/>
      <c r="F706" s="88"/>
      <c r="G706" s="88"/>
      <c r="H706" s="88"/>
      <c r="I706" s="89"/>
      <c r="J706" s="89"/>
      <c r="K706" s="89"/>
      <c r="L706" s="89"/>
      <c r="M706" s="89"/>
      <c r="N706" s="89"/>
      <c r="O706" s="89"/>
      <c r="P706" s="89"/>
      <c r="Q706" s="89"/>
      <c r="R706" s="89"/>
      <c r="S706" s="89"/>
    </row>
    <row r="707" spans="1:19" x14ac:dyDescent="0.2">
      <c r="A707" s="88"/>
      <c r="B707" s="88"/>
      <c r="C707" s="88"/>
      <c r="D707" s="88"/>
      <c r="E707" s="88"/>
      <c r="F707" s="88"/>
      <c r="G707" s="88"/>
      <c r="H707" s="88"/>
      <c r="I707" s="89"/>
      <c r="J707" s="89"/>
      <c r="K707" s="89"/>
      <c r="L707" s="89"/>
      <c r="M707" s="89"/>
      <c r="N707" s="89"/>
      <c r="O707" s="89"/>
      <c r="P707" s="89"/>
      <c r="Q707" s="89"/>
      <c r="R707" s="89"/>
      <c r="S707" s="89"/>
    </row>
    <row r="708" spans="1:19" x14ac:dyDescent="0.2">
      <c r="A708" s="88"/>
      <c r="B708" s="88"/>
      <c r="C708" s="88"/>
      <c r="D708" s="88"/>
      <c r="E708" s="88"/>
      <c r="F708" s="88"/>
      <c r="G708" s="88"/>
      <c r="H708" s="88"/>
      <c r="I708" s="89"/>
      <c r="J708" s="89"/>
      <c r="K708" s="89"/>
      <c r="L708" s="89"/>
      <c r="M708" s="89"/>
      <c r="N708" s="89"/>
      <c r="O708" s="89"/>
      <c r="P708" s="89"/>
      <c r="Q708" s="89"/>
      <c r="R708" s="89"/>
      <c r="S708" s="89"/>
    </row>
    <row r="709" spans="1:19" x14ac:dyDescent="0.2">
      <c r="A709" s="88"/>
      <c r="B709" s="88"/>
      <c r="C709" s="88"/>
      <c r="D709" s="88"/>
      <c r="E709" s="88"/>
      <c r="F709" s="88"/>
      <c r="G709" s="88"/>
      <c r="H709" s="88"/>
      <c r="I709" s="89"/>
      <c r="J709" s="89"/>
      <c r="K709" s="89"/>
      <c r="L709" s="89"/>
      <c r="M709" s="89"/>
      <c r="N709" s="89"/>
      <c r="O709" s="89"/>
      <c r="P709" s="89"/>
      <c r="Q709" s="89"/>
      <c r="R709" s="89"/>
      <c r="S709" s="89"/>
    </row>
    <row r="710" spans="1:19" x14ac:dyDescent="0.2">
      <c r="A710" s="88"/>
      <c r="B710" s="88"/>
      <c r="C710" s="88"/>
      <c r="D710" s="88"/>
      <c r="E710" s="88"/>
      <c r="F710" s="88"/>
      <c r="G710" s="88"/>
      <c r="H710" s="88"/>
      <c r="I710" s="89"/>
      <c r="J710" s="89"/>
      <c r="K710" s="89"/>
      <c r="L710" s="89"/>
      <c r="M710" s="89"/>
      <c r="N710" s="89"/>
      <c r="O710" s="89"/>
      <c r="P710" s="89"/>
      <c r="Q710" s="89"/>
      <c r="R710" s="89"/>
      <c r="S710" s="89"/>
    </row>
    <row r="711" spans="1:19" x14ac:dyDescent="0.2">
      <c r="A711" s="88"/>
      <c r="B711" s="88"/>
      <c r="C711" s="88"/>
      <c r="D711" s="88"/>
      <c r="E711" s="88"/>
      <c r="F711" s="88"/>
      <c r="G711" s="88"/>
      <c r="H711" s="88"/>
      <c r="I711" s="89"/>
      <c r="J711" s="89"/>
      <c r="K711" s="89"/>
      <c r="L711" s="89"/>
      <c r="M711" s="89"/>
      <c r="N711" s="89"/>
      <c r="O711" s="89"/>
      <c r="P711" s="89"/>
      <c r="Q711" s="89"/>
      <c r="R711" s="89"/>
      <c r="S711" s="89"/>
    </row>
    <row r="712" spans="1:19" x14ac:dyDescent="0.2">
      <c r="A712" s="88"/>
      <c r="B712" s="88"/>
      <c r="C712" s="88"/>
      <c r="D712" s="88"/>
      <c r="E712" s="88"/>
      <c r="F712" s="88"/>
      <c r="G712" s="88"/>
      <c r="H712" s="88"/>
      <c r="I712" s="89"/>
      <c r="J712" s="89"/>
      <c r="K712" s="89"/>
      <c r="L712" s="89"/>
      <c r="M712" s="89"/>
      <c r="N712" s="89"/>
      <c r="O712" s="89"/>
      <c r="P712" s="89"/>
      <c r="Q712" s="89"/>
      <c r="R712" s="89"/>
      <c r="S712" s="89"/>
    </row>
    <row r="713" spans="1:19" x14ac:dyDescent="0.2">
      <c r="A713" s="88"/>
      <c r="B713" s="88"/>
      <c r="C713" s="88"/>
      <c r="D713" s="88"/>
      <c r="E713" s="88"/>
      <c r="F713" s="88"/>
      <c r="G713" s="88"/>
      <c r="H713" s="88"/>
      <c r="I713" s="89"/>
      <c r="J713" s="89"/>
      <c r="K713" s="89"/>
      <c r="L713" s="89"/>
      <c r="M713" s="89"/>
      <c r="N713" s="89"/>
      <c r="O713" s="89"/>
      <c r="P713" s="89"/>
      <c r="Q713" s="89"/>
      <c r="R713" s="89"/>
      <c r="S713" s="89"/>
    </row>
    <row r="714" spans="1:19" x14ac:dyDescent="0.2">
      <c r="A714" s="88"/>
      <c r="B714" s="88"/>
      <c r="C714" s="88"/>
      <c r="D714" s="88"/>
      <c r="E714" s="88"/>
      <c r="F714" s="88"/>
      <c r="G714" s="88"/>
      <c r="H714" s="88"/>
      <c r="I714" s="89"/>
      <c r="J714" s="89"/>
      <c r="K714" s="89"/>
      <c r="L714" s="89"/>
      <c r="M714" s="89"/>
      <c r="N714" s="89"/>
      <c r="O714" s="89"/>
      <c r="P714" s="89"/>
      <c r="Q714" s="89"/>
      <c r="R714" s="89"/>
      <c r="S714" s="89"/>
    </row>
    <row r="715" spans="1:19" x14ac:dyDescent="0.2">
      <c r="A715" s="88"/>
      <c r="B715" s="88"/>
      <c r="C715" s="88"/>
      <c r="D715" s="88"/>
      <c r="E715" s="88"/>
      <c r="F715" s="88"/>
      <c r="G715" s="88"/>
      <c r="H715" s="88"/>
      <c r="I715" s="89"/>
      <c r="J715" s="89"/>
      <c r="K715" s="89"/>
      <c r="L715" s="89"/>
      <c r="M715" s="89"/>
      <c r="N715" s="89"/>
      <c r="O715" s="89"/>
      <c r="P715" s="89"/>
      <c r="Q715" s="89"/>
      <c r="R715" s="89"/>
      <c r="S715" s="89"/>
    </row>
    <row r="716" spans="1:19" x14ac:dyDescent="0.2">
      <c r="A716" s="88"/>
      <c r="B716" s="88"/>
      <c r="C716" s="88"/>
      <c r="D716" s="88"/>
      <c r="E716" s="88"/>
      <c r="F716" s="88"/>
      <c r="G716" s="88"/>
      <c r="H716" s="88"/>
      <c r="I716" s="89"/>
      <c r="J716" s="89"/>
      <c r="K716" s="89"/>
      <c r="L716" s="89"/>
      <c r="M716" s="89"/>
      <c r="N716" s="89"/>
      <c r="O716" s="89"/>
      <c r="P716" s="89"/>
      <c r="Q716" s="89"/>
      <c r="R716" s="89"/>
      <c r="S716" s="89"/>
    </row>
    <row r="717" spans="1:19" x14ac:dyDescent="0.2">
      <c r="A717" s="88"/>
      <c r="B717" s="88"/>
      <c r="C717" s="88"/>
      <c r="D717" s="88"/>
      <c r="E717" s="88"/>
      <c r="F717" s="88"/>
      <c r="G717" s="88"/>
      <c r="H717" s="88"/>
      <c r="I717" s="89"/>
      <c r="J717" s="89"/>
      <c r="K717" s="89"/>
      <c r="L717" s="89"/>
      <c r="M717" s="89"/>
      <c r="N717" s="89"/>
      <c r="O717" s="89"/>
      <c r="P717" s="89"/>
      <c r="Q717" s="89"/>
      <c r="R717" s="89"/>
      <c r="S717" s="89"/>
    </row>
    <row r="718" spans="1:19" x14ac:dyDescent="0.2">
      <c r="A718" s="88"/>
      <c r="B718" s="88"/>
      <c r="C718" s="88"/>
      <c r="D718" s="88"/>
      <c r="E718" s="88"/>
      <c r="F718" s="88"/>
      <c r="G718" s="88"/>
      <c r="H718" s="88"/>
      <c r="I718" s="89"/>
      <c r="J718" s="89"/>
      <c r="K718" s="89"/>
      <c r="L718" s="89"/>
      <c r="M718" s="89"/>
      <c r="N718" s="89"/>
      <c r="O718" s="89"/>
      <c r="P718" s="89"/>
      <c r="Q718" s="89"/>
      <c r="R718" s="89"/>
      <c r="S718" s="89"/>
    </row>
    <row r="719" spans="1:19" x14ac:dyDescent="0.2">
      <c r="A719" s="88"/>
      <c r="B719" s="88"/>
      <c r="C719" s="88"/>
      <c r="D719" s="88"/>
      <c r="E719" s="88"/>
      <c r="F719" s="88"/>
      <c r="G719" s="88"/>
      <c r="H719" s="88"/>
      <c r="I719" s="89"/>
      <c r="J719" s="89"/>
      <c r="K719" s="89"/>
      <c r="L719" s="89"/>
      <c r="M719" s="89"/>
      <c r="N719" s="89"/>
      <c r="O719" s="89"/>
      <c r="P719" s="89"/>
      <c r="Q719" s="89"/>
      <c r="R719" s="89"/>
      <c r="S719" s="89"/>
    </row>
    <row r="720" spans="1:19" x14ac:dyDescent="0.2">
      <c r="A720" s="88"/>
      <c r="B720" s="88"/>
      <c r="C720" s="88"/>
      <c r="D720" s="88"/>
      <c r="E720" s="88"/>
      <c r="F720" s="88"/>
      <c r="G720" s="88"/>
      <c r="H720" s="88"/>
      <c r="I720" s="89"/>
      <c r="J720" s="89"/>
      <c r="K720" s="89"/>
      <c r="L720" s="89"/>
      <c r="M720" s="89"/>
      <c r="N720" s="89"/>
      <c r="O720" s="89"/>
      <c r="P720" s="89"/>
      <c r="Q720" s="89"/>
      <c r="R720" s="89"/>
      <c r="S720" s="89"/>
    </row>
    <row r="721" spans="1:19" x14ac:dyDescent="0.2">
      <c r="A721" s="88"/>
      <c r="B721" s="88"/>
      <c r="C721" s="88"/>
      <c r="D721" s="88"/>
      <c r="E721" s="88"/>
      <c r="F721" s="88"/>
      <c r="G721" s="88"/>
      <c r="H721" s="88"/>
      <c r="I721" s="89"/>
      <c r="J721" s="89"/>
      <c r="K721" s="89"/>
      <c r="L721" s="89"/>
      <c r="M721" s="89"/>
      <c r="N721" s="89"/>
      <c r="O721" s="89"/>
      <c r="P721" s="89"/>
      <c r="Q721" s="89"/>
      <c r="R721" s="89"/>
      <c r="S721" s="89"/>
    </row>
    <row r="722" spans="1:19" x14ac:dyDescent="0.2">
      <c r="A722" s="88"/>
      <c r="B722" s="88"/>
      <c r="C722" s="88"/>
      <c r="D722" s="88"/>
      <c r="E722" s="88"/>
      <c r="F722" s="88"/>
      <c r="G722" s="88"/>
      <c r="H722" s="88"/>
      <c r="I722" s="89"/>
      <c r="J722" s="89"/>
      <c r="K722" s="89"/>
      <c r="L722" s="89"/>
      <c r="M722" s="89"/>
      <c r="N722" s="89"/>
      <c r="O722" s="89"/>
      <c r="P722" s="89"/>
      <c r="Q722" s="89"/>
      <c r="R722" s="89"/>
      <c r="S722" s="89"/>
    </row>
    <row r="723" spans="1:19" x14ac:dyDescent="0.2">
      <c r="A723" s="88"/>
      <c r="B723" s="88"/>
      <c r="C723" s="88"/>
      <c r="D723" s="88"/>
      <c r="E723" s="88"/>
      <c r="F723" s="88"/>
      <c r="G723" s="88"/>
      <c r="H723" s="88"/>
      <c r="I723" s="89"/>
      <c r="J723" s="89"/>
      <c r="K723" s="89"/>
      <c r="L723" s="89"/>
      <c r="M723" s="89"/>
      <c r="N723" s="89"/>
      <c r="O723" s="89"/>
      <c r="P723" s="89"/>
      <c r="Q723" s="89"/>
      <c r="R723" s="89"/>
      <c r="S723" s="89"/>
    </row>
    <row r="724" spans="1:19" x14ac:dyDescent="0.2">
      <c r="A724" s="88"/>
      <c r="B724" s="88"/>
      <c r="C724" s="88"/>
      <c r="D724" s="88"/>
      <c r="E724" s="88"/>
      <c r="F724" s="88"/>
      <c r="G724" s="88"/>
      <c r="H724" s="88"/>
      <c r="I724" s="89"/>
      <c r="J724" s="89"/>
      <c r="K724" s="89"/>
      <c r="L724" s="89"/>
      <c r="M724" s="89"/>
      <c r="N724" s="89"/>
      <c r="O724" s="89"/>
      <c r="P724" s="89"/>
      <c r="Q724" s="89"/>
      <c r="R724" s="89"/>
      <c r="S724" s="89"/>
    </row>
    <row r="725" spans="1:19" x14ac:dyDescent="0.2">
      <c r="A725" s="88"/>
      <c r="B725" s="88"/>
      <c r="C725" s="88"/>
      <c r="D725" s="88"/>
      <c r="E725" s="88"/>
      <c r="F725" s="88"/>
      <c r="G725" s="88"/>
      <c r="H725" s="88"/>
      <c r="I725" s="89"/>
      <c r="J725" s="89"/>
      <c r="K725" s="89"/>
      <c r="L725" s="89"/>
      <c r="M725" s="89"/>
      <c r="N725" s="89"/>
      <c r="O725" s="89"/>
      <c r="P725" s="89"/>
      <c r="Q725" s="89"/>
      <c r="R725" s="89"/>
      <c r="S725" s="89"/>
    </row>
    <row r="726" spans="1:19" x14ac:dyDescent="0.2">
      <c r="A726" s="88"/>
      <c r="B726" s="88"/>
      <c r="C726" s="88"/>
      <c r="D726" s="88"/>
      <c r="E726" s="88"/>
      <c r="F726" s="88"/>
      <c r="G726" s="88"/>
      <c r="H726" s="88"/>
      <c r="I726" s="89"/>
      <c r="J726" s="89"/>
      <c r="K726" s="89"/>
      <c r="L726" s="89"/>
      <c r="M726" s="89"/>
      <c r="N726" s="89"/>
      <c r="O726" s="89"/>
      <c r="P726" s="89"/>
      <c r="Q726" s="89"/>
      <c r="R726" s="89"/>
      <c r="S726" s="89"/>
    </row>
    <row r="727" spans="1:19" x14ac:dyDescent="0.2">
      <c r="A727" s="88"/>
      <c r="B727" s="88"/>
      <c r="C727" s="88"/>
      <c r="D727" s="88"/>
      <c r="E727" s="88"/>
      <c r="F727" s="88"/>
      <c r="G727" s="88"/>
      <c r="H727" s="88"/>
      <c r="I727" s="89"/>
      <c r="J727" s="89"/>
      <c r="K727" s="89"/>
      <c r="L727" s="89"/>
      <c r="M727" s="89"/>
      <c r="N727" s="89"/>
      <c r="O727" s="89"/>
      <c r="P727" s="89"/>
      <c r="Q727" s="89"/>
      <c r="R727" s="89"/>
      <c r="S727" s="89"/>
    </row>
    <row r="728" spans="1:19" x14ac:dyDescent="0.2">
      <c r="A728" s="88"/>
      <c r="B728" s="88"/>
      <c r="C728" s="88"/>
      <c r="D728" s="88"/>
      <c r="E728" s="88"/>
      <c r="F728" s="88"/>
      <c r="G728" s="88"/>
      <c r="H728" s="88"/>
      <c r="I728" s="89"/>
      <c r="J728" s="89"/>
      <c r="K728" s="89"/>
      <c r="L728" s="89"/>
      <c r="M728" s="89"/>
      <c r="N728" s="89"/>
      <c r="O728" s="89"/>
      <c r="P728" s="89"/>
      <c r="Q728" s="89"/>
      <c r="R728" s="89"/>
      <c r="S728" s="89"/>
    </row>
    <row r="729" spans="1:19" x14ac:dyDescent="0.2">
      <c r="A729" s="88"/>
      <c r="B729" s="88"/>
      <c r="C729" s="88"/>
      <c r="D729" s="88"/>
      <c r="E729" s="88"/>
      <c r="F729" s="88"/>
      <c r="G729" s="88"/>
      <c r="H729" s="88"/>
      <c r="I729" s="89"/>
      <c r="J729" s="89"/>
      <c r="K729" s="89"/>
      <c r="L729" s="89"/>
      <c r="M729" s="89"/>
      <c r="N729" s="89"/>
      <c r="O729" s="89"/>
      <c r="P729" s="89"/>
      <c r="Q729" s="89"/>
      <c r="R729" s="89"/>
      <c r="S729" s="89"/>
    </row>
    <row r="730" spans="1:19" x14ac:dyDescent="0.2">
      <c r="A730" s="88"/>
      <c r="B730" s="88"/>
      <c r="C730" s="88"/>
      <c r="D730" s="88"/>
      <c r="E730" s="88"/>
      <c r="F730" s="88"/>
      <c r="G730" s="88"/>
      <c r="H730" s="88"/>
      <c r="I730" s="89"/>
      <c r="J730" s="89"/>
      <c r="K730" s="89"/>
      <c r="L730" s="89"/>
      <c r="M730" s="89"/>
      <c r="N730" s="89"/>
      <c r="O730" s="89"/>
      <c r="P730" s="89"/>
      <c r="Q730" s="89"/>
      <c r="R730" s="89"/>
      <c r="S730" s="89"/>
    </row>
    <row r="731" spans="1:19" x14ac:dyDescent="0.2">
      <c r="A731" s="88"/>
      <c r="B731" s="88"/>
      <c r="C731" s="88"/>
      <c r="D731" s="88"/>
      <c r="E731" s="88"/>
      <c r="F731" s="88"/>
      <c r="G731" s="88"/>
      <c r="H731" s="88"/>
      <c r="I731" s="89"/>
      <c r="J731" s="89"/>
      <c r="K731" s="89"/>
      <c r="L731" s="89"/>
      <c r="M731" s="89"/>
      <c r="N731" s="89"/>
      <c r="O731" s="89"/>
      <c r="P731" s="89"/>
      <c r="Q731" s="89"/>
      <c r="R731" s="89"/>
      <c r="S731" s="89"/>
    </row>
    <row r="732" spans="1:19" x14ac:dyDescent="0.2">
      <c r="A732" s="88"/>
      <c r="B732" s="88"/>
      <c r="C732" s="88"/>
      <c r="D732" s="88"/>
      <c r="E732" s="88"/>
      <c r="F732" s="88"/>
      <c r="G732" s="88"/>
      <c r="H732" s="88"/>
      <c r="I732" s="89"/>
      <c r="J732" s="89"/>
      <c r="K732" s="89"/>
      <c r="L732" s="89"/>
      <c r="M732" s="89"/>
      <c r="N732" s="89"/>
      <c r="O732" s="89"/>
      <c r="P732" s="89"/>
      <c r="Q732" s="89"/>
      <c r="R732" s="89"/>
      <c r="S732" s="89"/>
    </row>
    <row r="733" spans="1:19" x14ac:dyDescent="0.2">
      <c r="A733" s="88"/>
      <c r="B733" s="88"/>
      <c r="C733" s="88"/>
      <c r="D733" s="88"/>
      <c r="E733" s="88"/>
      <c r="F733" s="88"/>
      <c r="G733" s="88"/>
      <c r="H733" s="88"/>
      <c r="I733" s="89"/>
      <c r="J733" s="89"/>
      <c r="K733" s="89"/>
      <c r="L733" s="89"/>
      <c r="M733" s="89"/>
      <c r="N733" s="89"/>
      <c r="O733" s="89"/>
      <c r="P733" s="89"/>
      <c r="Q733" s="89"/>
      <c r="R733" s="89"/>
      <c r="S733" s="89"/>
    </row>
    <row r="734" spans="1:19" x14ac:dyDescent="0.2">
      <c r="A734" s="88"/>
      <c r="B734" s="88"/>
      <c r="C734" s="88"/>
      <c r="D734" s="88"/>
      <c r="E734" s="88"/>
      <c r="F734" s="88"/>
      <c r="G734" s="88"/>
      <c r="H734" s="88"/>
      <c r="I734" s="89"/>
      <c r="J734" s="89"/>
      <c r="K734" s="89"/>
      <c r="L734" s="89"/>
      <c r="M734" s="89"/>
      <c r="N734" s="89"/>
      <c r="O734" s="89"/>
      <c r="P734" s="89"/>
      <c r="Q734" s="89"/>
      <c r="R734" s="89"/>
      <c r="S734" s="89"/>
    </row>
    <row r="735" spans="1:19" x14ac:dyDescent="0.2">
      <c r="A735" s="88"/>
      <c r="B735" s="88"/>
      <c r="C735" s="88"/>
      <c r="D735" s="88"/>
      <c r="E735" s="88"/>
      <c r="F735" s="88"/>
      <c r="G735" s="88"/>
      <c r="H735" s="88"/>
      <c r="I735" s="89"/>
      <c r="J735" s="89"/>
      <c r="K735" s="89"/>
      <c r="L735" s="89"/>
      <c r="M735" s="89"/>
      <c r="N735" s="89"/>
      <c r="O735" s="89"/>
      <c r="P735" s="89"/>
      <c r="Q735" s="89"/>
      <c r="R735" s="89"/>
      <c r="S735" s="89"/>
    </row>
    <row r="736" spans="1:19" x14ac:dyDescent="0.2">
      <c r="A736" s="88"/>
      <c r="B736" s="88"/>
      <c r="C736" s="88"/>
      <c r="D736" s="88"/>
      <c r="E736" s="88"/>
      <c r="F736" s="88"/>
      <c r="G736" s="88"/>
      <c r="H736" s="88"/>
      <c r="I736" s="89"/>
      <c r="J736" s="89"/>
      <c r="K736" s="89"/>
      <c r="L736" s="89"/>
      <c r="M736" s="89"/>
      <c r="N736" s="89"/>
      <c r="O736" s="89"/>
      <c r="P736" s="89"/>
      <c r="Q736" s="89"/>
      <c r="R736" s="89"/>
      <c r="S736" s="89"/>
    </row>
    <row r="737" spans="1:19" x14ac:dyDescent="0.2">
      <c r="A737" s="88"/>
      <c r="B737" s="88"/>
      <c r="C737" s="88"/>
      <c r="D737" s="88"/>
      <c r="E737" s="88"/>
      <c r="F737" s="88"/>
      <c r="G737" s="88"/>
      <c r="H737" s="88"/>
      <c r="I737" s="89"/>
      <c r="J737" s="89"/>
      <c r="K737" s="89"/>
      <c r="L737" s="89"/>
      <c r="M737" s="89"/>
      <c r="N737" s="89"/>
      <c r="O737" s="89"/>
      <c r="P737" s="89"/>
      <c r="Q737" s="89"/>
      <c r="R737" s="89"/>
      <c r="S737" s="89"/>
    </row>
    <row r="738" spans="1:19" x14ac:dyDescent="0.2">
      <c r="A738" s="88"/>
      <c r="B738" s="88"/>
      <c r="C738" s="88"/>
      <c r="D738" s="88"/>
      <c r="E738" s="88"/>
      <c r="F738" s="88"/>
      <c r="G738" s="88"/>
      <c r="H738" s="88"/>
      <c r="I738" s="89"/>
      <c r="J738" s="89"/>
      <c r="K738" s="89"/>
      <c r="L738" s="89"/>
      <c r="M738" s="89"/>
      <c r="N738" s="89"/>
      <c r="O738" s="89"/>
      <c r="P738" s="89"/>
      <c r="Q738" s="89"/>
      <c r="R738" s="89"/>
      <c r="S738" s="89"/>
    </row>
    <row r="739" spans="1:19" x14ac:dyDescent="0.2">
      <c r="A739" s="88"/>
      <c r="B739" s="88"/>
      <c r="C739" s="88"/>
      <c r="D739" s="88"/>
      <c r="E739" s="88"/>
      <c r="F739" s="88"/>
      <c r="G739" s="88"/>
      <c r="H739" s="88"/>
      <c r="I739" s="89"/>
      <c r="J739" s="89"/>
      <c r="K739" s="89"/>
      <c r="L739" s="89"/>
      <c r="M739" s="89"/>
      <c r="N739" s="89"/>
      <c r="O739" s="89"/>
      <c r="P739" s="89"/>
      <c r="Q739" s="89"/>
      <c r="R739" s="89"/>
      <c r="S739" s="89"/>
    </row>
    <row r="740" spans="1:19" x14ac:dyDescent="0.2">
      <c r="A740" s="88"/>
      <c r="B740" s="88"/>
      <c r="C740" s="88"/>
      <c r="D740" s="88"/>
      <c r="E740" s="88"/>
      <c r="F740" s="88"/>
      <c r="G740" s="88"/>
      <c r="H740" s="88"/>
      <c r="I740" s="89"/>
      <c r="J740" s="89"/>
      <c r="K740" s="89"/>
      <c r="L740" s="89"/>
      <c r="M740" s="89"/>
      <c r="N740" s="89"/>
      <c r="O740" s="89"/>
      <c r="P740" s="89"/>
      <c r="Q740" s="89"/>
      <c r="R740" s="89"/>
      <c r="S740" s="89"/>
    </row>
    <row r="741" spans="1:19" x14ac:dyDescent="0.2">
      <c r="A741" s="88"/>
      <c r="B741" s="88"/>
      <c r="C741" s="88"/>
      <c r="D741" s="88"/>
      <c r="E741" s="88"/>
      <c r="F741" s="88"/>
      <c r="G741" s="88"/>
      <c r="H741" s="88"/>
      <c r="I741" s="89"/>
      <c r="J741" s="89"/>
      <c r="K741" s="89"/>
      <c r="L741" s="89"/>
      <c r="M741" s="89"/>
      <c r="N741" s="89"/>
      <c r="O741" s="89"/>
      <c r="P741" s="89"/>
      <c r="Q741" s="89"/>
      <c r="R741" s="89"/>
      <c r="S741" s="89"/>
    </row>
    <row r="742" spans="1:19" x14ac:dyDescent="0.2">
      <c r="A742" s="88"/>
      <c r="B742" s="88"/>
      <c r="C742" s="88"/>
      <c r="D742" s="88"/>
      <c r="E742" s="88"/>
      <c r="F742" s="88"/>
      <c r="G742" s="88"/>
      <c r="H742" s="88"/>
      <c r="I742" s="89"/>
      <c r="J742" s="89"/>
      <c r="K742" s="89"/>
      <c r="L742" s="89"/>
      <c r="M742" s="89"/>
      <c r="N742" s="89"/>
      <c r="O742" s="89"/>
      <c r="P742" s="89"/>
      <c r="Q742" s="89"/>
      <c r="R742" s="89"/>
      <c r="S742" s="89"/>
    </row>
    <row r="743" spans="1:19" x14ac:dyDescent="0.2">
      <c r="A743" s="88"/>
      <c r="B743" s="88"/>
      <c r="C743" s="88"/>
      <c r="D743" s="88"/>
      <c r="E743" s="88"/>
      <c r="F743" s="88"/>
      <c r="G743" s="88"/>
      <c r="H743" s="88"/>
      <c r="I743" s="89"/>
      <c r="J743" s="89"/>
      <c r="K743" s="89"/>
      <c r="L743" s="89"/>
      <c r="M743" s="89"/>
      <c r="N743" s="89"/>
      <c r="O743" s="89"/>
      <c r="P743" s="89"/>
      <c r="Q743" s="89"/>
      <c r="R743" s="89"/>
      <c r="S743" s="89"/>
    </row>
    <row r="744" spans="1:19" x14ac:dyDescent="0.2">
      <c r="A744" s="88"/>
      <c r="B744" s="88"/>
      <c r="C744" s="88"/>
      <c r="D744" s="88"/>
      <c r="E744" s="88"/>
      <c r="F744" s="88"/>
      <c r="G744" s="88"/>
      <c r="H744" s="88"/>
      <c r="I744" s="89"/>
      <c r="J744" s="89"/>
      <c r="K744" s="89"/>
      <c r="L744" s="89"/>
      <c r="M744" s="89"/>
      <c r="N744" s="89"/>
      <c r="O744" s="89"/>
      <c r="P744" s="89"/>
      <c r="Q744" s="89"/>
      <c r="R744" s="89"/>
      <c r="S744" s="89"/>
    </row>
    <row r="745" spans="1:19" x14ac:dyDescent="0.2">
      <c r="A745" s="88"/>
      <c r="B745" s="88"/>
      <c r="C745" s="88"/>
      <c r="D745" s="88"/>
      <c r="E745" s="88"/>
      <c r="F745" s="88"/>
      <c r="G745" s="88"/>
      <c r="H745" s="88"/>
      <c r="I745" s="89"/>
      <c r="J745" s="89"/>
      <c r="K745" s="89"/>
      <c r="L745" s="89"/>
      <c r="M745" s="89"/>
      <c r="N745" s="89"/>
      <c r="O745" s="89"/>
      <c r="P745" s="89"/>
      <c r="Q745" s="89"/>
      <c r="R745" s="89"/>
      <c r="S745" s="89"/>
    </row>
    <row r="746" spans="1:19" x14ac:dyDescent="0.2">
      <c r="A746" s="88"/>
      <c r="B746" s="88"/>
      <c r="C746" s="88"/>
      <c r="D746" s="88"/>
      <c r="E746" s="88"/>
      <c r="F746" s="88"/>
      <c r="G746" s="88"/>
      <c r="H746" s="88"/>
      <c r="I746" s="89"/>
      <c r="J746" s="89"/>
      <c r="K746" s="89"/>
      <c r="L746" s="89"/>
      <c r="M746" s="89"/>
      <c r="N746" s="89"/>
      <c r="O746" s="89"/>
      <c r="P746" s="89"/>
      <c r="Q746" s="89"/>
      <c r="R746" s="89"/>
      <c r="S746" s="89"/>
    </row>
    <row r="747" spans="1:19" x14ac:dyDescent="0.2">
      <c r="A747" s="88"/>
      <c r="B747" s="88"/>
      <c r="C747" s="88"/>
      <c r="D747" s="88"/>
      <c r="E747" s="88"/>
      <c r="F747" s="88"/>
      <c r="G747" s="88"/>
      <c r="H747" s="88"/>
      <c r="I747" s="89"/>
      <c r="J747" s="89"/>
      <c r="K747" s="89"/>
      <c r="L747" s="89"/>
      <c r="M747" s="89"/>
      <c r="N747" s="89"/>
      <c r="O747" s="89"/>
      <c r="P747" s="89"/>
      <c r="Q747" s="89"/>
      <c r="R747" s="89"/>
      <c r="S747" s="89"/>
    </row>
    <row r="748" spans="1:19" x14ac:dyDescent="0.2">
      <c r="A748" s="88"/>
      <c r="B748" s="88"/>
      <c r="C748" s="88"/>
      <c r="D748" s="88"/>
      <c r="E748" s="88"/>
      <c r="F748" s="88"/>
      <c r="G748" s="88"/>
      <c r="H748" s="88"/>
      <c r="I748" s="89"/>
      <c r="J748" s="89"/>
      <c r="K748" s="89"/>
      <c r="L748" s="89"/>
      <c r="M748" s="89"/>
      <c r="N748" s="89"/>
      <c r="O748" s="89"/>
      <c r="P748" s="89"/>
      <c r="Q748" s="89"/>
      <c r="R748" s="89"/>
      <c r="S748" s="89"/>
    </row>
    <row r="749" spans="1:19" x14ac:dyDescent="0.2">
      <c r="A749" s="88"/>
      <c r="B749" s="88"/>
      <c r="C749" s="88"/>
      <c r="D749" s="88"/>
      <c r="E749" s="88"/>
      <c r="F749" s="88"/>
      <c r="G749" s="88"/>
      <c r="H749" s="88"/>
      <c r="I749" s="89"/>
      <c r="J749" s="89"/>
      <c r="K749" s="89"/>
      <c r="L749" s="89"/>
      <c r="M749" s="89"/>
      <c r="N749" s="89"/>
      <c r="O749" s="89"/>
      <c r="P749" s="89"/>
      <c r="Q749" s="89"/>
      <c r="R749" s="89"/>
      <c r="S749" s="89"/>
    </row>
    <row r="750" spans="1:19" x14ac:dyDescent="0.2">
      <c r="A750" s="88"/>
      <c r="B750" s="88"/>
      <c r="C750" s="88"/>
      <c r="D750" s="88"/>
      <c r="E750" s="88"/>
      <c r="F750" s="88"/>
      <c r="G750" s="88"/>
      <c r="H750" s="88"/>
      <c r="I750" s="89"/>
      <c r="J750" s="89"/>
      <c r="K750" s="89"/>
      <c r="L750" s="89"/>
      <c r="M750" s="89"/>
      <c r="N750" s="89"/>
      <c r="O750" s="89"/>
      <c r="P750" s="89"/>
      <c r="Q750" s="89"/>
      <c r="R750" s="89"/>
      <c r="S750" s="89"/>
    </row>
    <row r="751" spans="1:19" x14ac:dyDescent="0.2">
      <c r="A751" s="88"/>
      <c r="B751" s="88"/>
      <c r="C751" s="88"/>
      <c r="D751" s="88"/>
      <c r="E751" s="88"/>
      <c r="F751" s="88"/>
      <c r="G751" s="88"/>
      <c r="H751" s="88"/>
      <c r="I751" s="89"/>
      <c r="J751" s="89"/>
      <c r="K751" s="89"/>
      <c r="L751" s="89"/>
      <c r="M751" s="89"/>
      <c r="N751" s="89"/>
      <c r="O751" s="89"/>
      <c r="P751" s="89"/>
      <c r="Q751" s="89"/>
      <c r="R751" s="89"/>
      <c r="S751" s="89"/>
    </row>
    <row r="752" spans="1:19" x14ac:dyDescent="0.2">
      <c r="A752" s="88"/>
      <c r="B752" s="88"/>
      <c r="C752" s="88"/>
      <c r="D752" s="88"/>
      <c r="E752" s="88"/>
      <c r="F752" s="88"/>
      <c r="G752" s="88"/>
      <c r="H752" s="88"/>
      <c r="I752" s="89"/>
      <c r="J752" s="89"/>
      <c r="K752" s="89"/>
      <c r="L752" s="89"/>
      <c r="M752" s="89"/>
      <c r="N752" s="89"/>
      <c r="O752" s="89"/>
      <c r="P752" s="89"/>
      <c r="Q752" s="89"/>
      <c r="R752" s="89"/>
      <c r="S752" s="89"/>
    </row>
    <row r="753" spans="1:19" x14ac:dyDescent="0.2">
      <c r="A753" s="88"/>
      <c r="B753" s="88"/>
      <c r="C753" s="88"/>
      <c r="D753" s="88"/>
      <c r="E753" s="88"/>
      <c r="F753" s="88"/>
      <c r="G753" s="88"/>
      <c r="H753" s="88"/>
      <c r="I753" s="89"/>
      <c r="J753" s="89"/>
      <c r="K753" s="89"/>
      <c r="L753" s="89"/>
      <c r="M753" s="89"/>
      <c r="N753" s="89"/>
      <c r="O753" s="89"/>
      <c r="P753" s="89"/>
      <c r="Q753" s="89"/>
      <c r="R753" s="89"/>
      <c r="S753" s="89"/>
    </row>
    <row r="754" spans="1:19" x14ac:dyDescent="0.2">
      <c r="A754" s="88"/>
      <c r="B754" s="88"/>
      <c r="C754" s="88"/>
      <c r="D754" s="88"/>
      <c r="E754" s="88"/>
      <c r="F754" s="88"/>
      <c r="G754" s="88"/>
      <c r="H754" s="88"/>
      <c r="I754" s="89"/>
      <c r="J754" s="89"/>
      <c r="K754" s="89"/>
      <c r="L754" s="89"/>
      <c r="M754" s="89"/>
      <c r="N754" s="89"/>
      <c r="O754" s="89"/>
      <c r="P754" s="89"/>
      <c r="Q754" s="89"/>
      <c r="R754" s="89"/>
      <c r="S754" s="89"/>
    </row>
    <row r="755" spans="1:19" x14ac:dyDescent="0.2">
      <c r="A755" s="88"/>
      <c r="B755" s="88"/>
      <c r="C755" s="88"/>
      <c r="D755" s="88"/>
      <c r="E755" s="88"/>
      <c r="F755" s="88"/>
      <c r="G755" s="88"/>
      <c r="H755" s="88"/>
      <c r="I755" s="89"/>
      <c r="J755" s="89"/>
      <c r="K755" s="89"/>
      <c r="L755" s="89"/>
      <c r="M755" s="89"/>
      <c r="N755" s="89"/>
      <c r="O755" s="89"/>
      <c r="P755" s="89"/>
      <c r="Q755" s="89"/>
      <c r="R755" s="89"/>
      <c r="S755" s="89"/>
    </row>
    <row r="756" spans="1:19" x14ac:dyDescent="0.2">
      <c r="A756" s="88"/>
      <c r="B756" s="88"/>
      <c r="C756" s="88"/>
      <c r="D756" s="88"/>
      <c r="E756" s="88"/>
      <c r="F756" s="88"/>
      <c r="G756" s="88"/>
      <c r="H756" s="88"/>
      <c r="I756" s="89"/>
      <c r="J756" s="89"/>
      <c r="K756" s="89"/>
      <c r="L756" s="89"/>
      <c r="M756" s="89"/>
      <c r="N756" s="89"/>
      <c r="O756" s="89"/>
      <c r="P756" s="89"/>
      <c r="Q756" s="89"/>
      <c r="R756" s="89"/>
      <c r="S756" s="89"/>
    </row>
    <row r="757" spans="1:19" x14ac:dyDescent="0.2">
      <c r="A757" s="88"/>
      <c r="B757" s="88"/>
      <c r="C757" s="88"/>
      <c r="D757" s="88"/>
      <c r="E757" s="88"/>
      <c r="F757" s="88"/>
      <c r="G757" s="88"/>
      <c r="H757" s="88"/>
      <c r="I757" s="89"/>
      <c r="J757" s="89"/>
      <c r="K757" s="89"/>
      <c r="L757" s="89"/>
      <c r="M757" s="89"/>
      <c r="N757" s="89"/>
      <c r="O757" s="89"/>
      <c r="P757" s="89"/>
      <c r="Q757" s="89"/>
      <c r="R757" s="89"/>
      <c r="S757" s="89"/>
    </row>
    <row r="758" spans="1:19" x14ac:dyDescent="0.2">
      <c r="A758" s="88"/>
      <c r="B758" s="88"/>
      <c r="C758" s="88"/>
      <c r="D758" s="88"/>
      <c r="E758" s="88"/>
      <c r="F758" s="88"/>
      <c r="G758" s="88"/>
      <c r="H758" s="88"/>
      <c r="I758" s="89"/>
      <c r="J758" s="89"/>
      <c r="K758" s="89"/>
      <c r="L758" s="89"/>
      <c r="M758" s="89"/>
      <c r="N758" s="89"/>
      <c r="O758" s="89"/>
      <c r="P758" s="89"/>
      <c r="Q758" s="89"/>
      <c r="R758" s="89"/>
      <c r="S758" s="89"/>
    </row>
    <row r="759" spans="1:19" x14ac:dyDescent="0.2">
      <c r="A759" s="88"/>
      <c r="B759" s="88"/>
      <c r="C759" s="88"/>
      <c r="D759" s="88"/>
      <c r="E759" s="88"/>
      <c r="F759" s="88"/>
      <c r="G759" s="88"/>
      <c r="H759" s="88"/>
      <c r="I759" s="89"/>
      <c r="J759" s="89"/>
      <c r="K759" s="89"/>
      <c r="L759" s="89"/>
      <c r="M759" s="89"/>
      <c r="N759" s="89"/>
      <c r="O759" s="89"/>
      <c r="P759" s="89"/>
      <c r="Q759" s="89"/>
      <c r="R759" s="89"/>
      <c r="S759" s="89"/>
    </row>
    <row r="760" spans="1:19" x14ac:dyDescent="0.2">
      <c r="A760" s="88"/>
      <c r="B760" s="88"/>
      <c r="C760" s="88"/>
      <c r="D760" s="88"/>
      <c r="E760" s="88"/>
      <c r="F760" s="88"/>
      <c r="G760" s="88"/>
      <c r="H760" s="88"/>
      <c r="I760" s="89"/>
      <c r="J760" s="89"/>
      <c r="K760" s="89"/>
      <c r="L760" s="89"/>
      <c r="M760" s="89"/>
      <c r="N760" s="89"/>
      <c r="O760" s="89"/>
      <c r="P760" s="89"/>
      <c r="Q760" s="89"/>
      <c r="R760" s="89"/>
      <c r="S760" s="89"/>
    </row>
    <row r="761" spans="1:19" x14ac:dyDescent="0.2">
      <c r="A761" s="88"/>
      <c r="B761" s="88"/>
      <c r="C761" s="88"/>
      <c r="D761" s="88"/>
      <c r="E761" s="88"/>
      <c r="F761" s="88"/>
      <c r="G761" s="88"/>
      <c r="H761" s="88"/>
      <c r="I761" s="89"/>
      <c r="J761" s="89"/>
      <c r="K761" s="89"/>
      <c r="L761" s="89"/>
      <c r="M761" s="89"/>
      <c r="N761" s="89"/>
      <c r="O761" s="89"/>
      <c r="P761" s="89"/>
      <c r="Q761" s="89"/>
      <c r="R761" s="89"/>
      <c r="S761" s="89"/>
    </row>
    <row r="762" spans="1:19" x14ac:dyDescent="0.2">
      <c r="A762" s="88"/>
      <c r="B762" s="88"/>
      <c r="C762" s="88"/>
      <c r="D762" s="88"/>
      <c r="E762" s="88"/>
      <c r="F762" s="88"/>
      <c r="G762" s="88"/>
      <c r="H762" s="88"/>
      <c r="I762" s="89"/>
      <c r="J762" s="89"/>
      <c r="K762" s="89"/>
      <c r="L762" s="89"/>
      <c r="M762" s="89"/>
      <c r="N762" s="89"/>
      <c r="O762" s="89"/>
      <c r="P762" s="89"/>
      <c r="Q762" s="89"/>
      <c r="R762" s="89"/>
      <c r="S762" s="89"/>
    </row>
    <row r="763" spans="1:19" x14ac:dyDescent="0.2">
      <c r="A763" s="88"/>
      <c r="B763" s="88"/>
      <c r="C763" s="88"/>
      <c r="D763" s="88"/>
      <c r="E763" s="88"/>
      <c r="F763" s="88"/>
      <c r="G763" s="88"/>
      <c r="H763" s="88"/>
      <c r="I763" s="89"/>
      <c r="J763" s="89"/>
      <c r="K763" s="89"/>
      <c r="L763" s="89"/>
      <c r="M763" s="89"/>
      <c r="N763" s="89"/>
      <c r="O763" s="89"/>
      <c r="P763" s="89"/>
      <c r="Q763" s="89"/>
      <c r="R763" s="89"/>
      <c r="S763" s="89"/>
    </row>
    <row r="764" spans="1:19" x14ac:dyDescent="0.2">
      <c r="A764" s="88"/>
      <c r="B764" s="88"/>
      <c r="C764" s="88"/>
      <c r="D764" s="88"/>
      <c r="E764" s="88"/>
      <c r="F764" s="88"/>
      <c r="G764" s="88"/>
      <c r="H764" s="88"/>
      <c r="I764" s="89"/>
      <c r="J764" s="89"/>
      <c r="K764" s="89"/>
      <c r="L764" s="89"/>
      <c r="M764" s="89"/>
      <c r="N764" s="89"/>
      <c r="O764" s="89"/>
      <c r="P764" s="89"/>
      <c r="Q764" s="89"/>
      <c r="R764" s="89"/>
      <c r="S764" s="89"/>
    </row>
    <row r="765" spans="1:19" x14ac:dyDescent="0.2">
      <c r="A765" s="88"/>
      <c r="B765" s="88"/>
      <c r="C765" s="88"/>
      <c r="D765" s="88"/>
      <c r="E765" s="88"/>
      <c r="F765" s="88"/>
      <c r="G765" s="88"/>
      <c r="H765" s="88"/>
      <c r="I765" s="89"/>
      <c r="J765" s="89"/>
      <c r="K765" s="89"/>
      <c r="L765" s="89"/>
      <c r="M765" s="89"/>
      <c r="N765" s="89"/>
      <c r="O765" s="89"/>
      <c r="P765" s="89"/>
      <c r="Q765" s="89"/>
      <c r="R765" s="89"/>
      <c r="S765" s="89"/>
    </row>
    <row r="766" spans="1:19" x14ac:dyDescent="0.2">
      <c r="A766" s="88"/>
      <c r="B766" s="88"/>
      <c r="C766" s="88"/>
      <c r="D766" s="88"/>
      <c r="E766" s="88"/>
      <c r="F766" s="88"/>
      <c r="G766" s="88"/>
      <c r="H766" s="88"/>
      <c r="I766" s="89"/>
      <c r="J766" s="89"/>
      <c r="K766" s="89"/>
      <c r="L766" s="89"/>
      <c r="M766" s="89"/>
      <c r="N766" s="89"/>
      <c r="O766" s="89"/>
      <c r="P766" s="89"/>
      <c r="Q766" s="89"/>
      <c r="R766" s="89"/>
      <c r="S766" s="89"/>
    </row>
    <row r="767" spans="1:19" x14ac:dyDescent="0.2">
      <c r="A767" s="88"/>
      <c r="B767" s="88"/>
      <c r="C767" s="88"/>
      <c r="D767" s="88"/>
      <c r="E767" s="88"/>
      <c r="F767" s="88"/>
      <c r="G767" s="88"/>
      <c r="H767" s="88"/>
      <c r="I767" s="89"/>
      <c r="J767" s="89"/>
      <c r="K767" s="89"/>
      <c r="L767" s="89"/>
      <c r="M767" s="89"/>
      <c r="N767" s="89"/>
      <c r="O767" s="89"/>
      <c r="P767" s="89"/>
      <c r="Q767" s="89"/>
      <c r="R767" s="89"/>
      <c r="S767" s="89"/>
    </row>
    <row r="768" spans="1:19" x14ac:dyDescent="0.2">
      <c r="A768" s="88"/>
      <c r="B768" s="88"/>
      <c r="C768" s="88"/>
      <c r="D768" s="88"/>
      <c r="E768" s="88"/>
      <c r="F768" s="88"/>
      <c r="G768" s="88"/>
      <c r="H768" s="88"/>
      <c r="I768" s="89"/>
      <c r="J768" s="89"/>
      <c r="K768" s="89"/>
      <c r="L768" s="89"/>
      <c r="M768" s="89"/>
      <c r="N768" s="89"/>
      <c r="O768" s="89"/>
      <c r="P768" s="89"/>
      <c r="Q768" s="89"/>
      <c r="R768" s="89"/>
      <c r="S768" s="89"/>
    </row>
    <row r="769" spans="1:19" x14ac:dyDescent="0.2">
      <c r="A769" s="88"/>
      <c r="B769" s="88"/>
      <c r="C769" s="88"/>
      <c r="D769" s="88"/>
      <c r="E769" s="88"/>
      <c r="F769" s="88"/>
      <c r="G769" s="88"/>
      <c r="H769" s="88"/>
      <c r="I769" s="89"/>
      <c r="J769" s="89"/>
      <c r="K769" s="89"/>
      <c r="L769" s="89"/>
      <c r="M769" s="89"/>
      <c r="N769" s="89"/>
      <c r="O769" s="89"/>
      <c r="P769" s="89"/>
      <c r="Q769" s="89"/>
      <c r="R769" s="89"/>
      <c r="S769" s="89"/>
    </row>
    <row r="770" spans="1:19" x14ac:dyDescent="0.2">
      <c r="A770" s="88"/>
      <c r="B770" s="88"/>
      <c r="C770" s="88"/>
      <c r="D770" s="88"/>
      <c r="E770" s="88"/>
      <c r="F770" s="88"/>
      <c r="G770" s="88"/>
      <c r="H770" s="88"/>
      <c r="I770" s="89"/>
      <c r="J770" s="89"/>
      <c r="K770" s="89"/>
      <c r="L770" s="89"/>
      <c r="M770" s="89"/>
      <c r="N770" s="89"/>
      <c r="O770" s="89"/>
      <c r="P770" s="89"/>
      <c r="Q770" s="89"/>
      <c r="R770" s="89"/>
      <c r="S770" s="89"/>
    </row>
    <row r="771" spans="1:19" x14ac:dyDescent="0.2">
      <c r="A771" s="88"/>
      <c r="B771" s="88"/>
      <c r="C771" s="88"/>
      <c r="D771" s="88"/>
      <c r="E771" s="88"/>
      <c r="F771" s="88"/>
      <c r="G771" s="88"/>
      <c r="H771" s="88"/>
      <c r="I771" s="89"/>
      <c r="J771" s="89"/>
      <c r="K771" s="89"/>
      <c r="L771" s="89"/>
      <c r="M771" s="89"/>
      <c r="N771" s="89"/>
      <c r="O771" s="89"/>
      <c r="P771" s="89"/>
      <c r="Q771" s="89"/>
      <c r="R771" s="89"/>
      <c r="S771" s="89"/>
    </row>
    <row r="772" spans="1:19" x14ac:dyDescent="0.2">
      <c r="A772" s="88"/>
      <c r="B772" s="88"/>
      <c r="C772" s="88"/>
      <c r="D772" s="88"/>
      <c r="E772" s="88"/>
      <c r="F772" s="88"/>
      <c r="G772" s="88"/>
      <c r="H772" s="88"/>
      <c r="I772" s="89"/>
      <c r="J772" s="89"/>
      <c r="K772" s="89"/>
      <c r="L772" s="89"/>
      <c r="M772" s="89"/>
      <c r="N772" s="89"/>
      <c r="O772" s="89"/>
      <c r="P772" s="89"/>
      <c r="Q772" s="89"/>
      <c r="R772" s="89"/>
      <c r="S772" s="89"/>
    </row>
    <row r="773" spans="1:19" x14ac:dyDescent="0.2">
      <c r="A773" s="88"/>
      <c r="B773" s="88"/>
      <c r="C773" s="88"/>
      <c r="D773" s="88"/>
      <c r="E773" s="88"/>
      <c r="F773" s="88"/>
      <c r="G773" s="88"/>
      <c r="H773" s="88"/>
      <c r="I773" s="89"/>
      <c r="J773" s="89"/>
      <c r="K773" s="89"/>
      <c r="L773" s="89"/>
      <c r="M773" s="89"/>
      <c r="N773" s="89"/>
      <c r="O773" s="89"/>
      <c r="P773" s="89"/>
      <c r="Q773" s="89"/>
      <c r="R773" s="89"/>
      <c r="S773" s="89"/>
    </row>
    <row r="774" spans="1:19" x14ac:dyDescent="0.2">
      <c r="A774" s="88"/>
      <c r="B774" s="88"/>
      <c r="C774" s="88"/>
      <c r="D774" s="88"/>
      <c r="E774" s="88"/>
      <c r="F774" s="88"/>
      <c r="G774" s="88"/>
      <c r="H774" s="88"/>
      <c r="I774" s="89"/>
      <c r="J774" s="89"/>
      <c r="K774" s="89"/>
      <c r="L774" s="89"/>
      <c r="M774" s="89"/>
      <c r="N774" s="89"/>
      <c r="O774" s="89"/>
      <c r="P774" s="89"/>
      <c r="Q774" s="89"/>
      <c r="R774" s="89"/>
      <c r="S774" s="89"/>
    </row>
    <row r="775" spans="1:19" x14ac:dyDescent="0.2">
      <c r="A775" s="88"/>
      <c r="B775" s="88"/>
      <c r="C775" s="88"/>
      <c r="D775" s="88"/>
      <c r="E775" s="88"/>
      <c r="F775" s="88"/>
      <c r="G775" s="88"/>
      <c r="H775" s="88"/>
      <c r="I775" s="89"/>
      <c r="J775" s="89"/>
      <c r="K775" s="89"/>
      <c r="L775" s="89"/>
      <c r="M775" s="89"/>
      <c r="N775" s="89"/>
      <c r="O775" s="89"/>
      <c r="P775" s="89"/>
      <c r="Q775" s="89"/>
      <c r="R775" s="89"/>
      <c r="S775" s="89"/>
    </row>
    <row r="776" spans="1:19" x14ac:dyDescent="0.2">
      <c r="A776" s="88"/>
      <c r="B776" s="88"/>
      <c r="C776" s="88"/>
      <c r="D776" s="88"/>
      <c r="E776" s="88"/>
      <c r="F776" s="88"/>
      <c r="G776" s="88"/>
      <c r="H776" s="88"/>
      <c r="I776" s="89"/>
      <c r="J776" s="89"/>
      <c r="K776" s="89"/>
      <c r="L776" s="89"/>
      <c r="M776" s="89"/>
      <c r="N776" s="89"/>
      <c r="O776" s="89"/>
      <c r="P776" s="89"/>
      <c r="Q776" s="89"/>
      <c r="R776" s="89"/>
      <c r="S776" s="89"/>
    </row>
    <row r="777" spans="1:19" x14ac:dyDescent="0.2">
      <c r="A777" s="88"/>
      <c r="B777" s="88"/>
      <c r="C777" s="88"/>
      <c r="D777" s="88"/>
      <c r="E777" s="88"/>
      <c r="F777" s="88"/>
      <c r="G777" s="88"/>
      <c r="H777" s="88"/>
      <c r="I777" s="89"/>
      <c r="J777" s="89"/>
      <c r="K777" s="89"/>
      <c r="L777" s="89"/>
      <c r="M777" s="89"/>
      <c r="N777" s="89"/>
      <c r="O777" s="89"/>
      <c r="P777" s="89"/>
      <c r="Q777" s="89"/>
      <c r="R777" s="89"/>
      <c r="S777" s="89"/>
    </row>
    <row r="778" spans="1:19" x14ac:dyDescent="0.2">
      <c r="A778" s="88"/>
      <c r="B778" s="88"/>
      <c r="C778" s="88"/>
      <c r="D778" s="88"/>
      <c r="E778" s="88"/>
      <c r="F778" s="88"/>
      <c r="G778" s="88"/>
      <c r="H778" s="88"/>
      <c r="I778" s="89"/>
      <c r="J778" s="89"/>
      <c r="K778" s="89"/>
      <c r="L778" s="89"/>
      <c r="M778" s="89"/>
      <c r="N778" s="89"/>
      <c r="O778" s="89"/>
      <c r="P778" s="89"/>
      <c r="Q778" s="89"/>
      <c r="R778" s="89"/>
      <c r="S778" s="89"/>
    </row>
    <row r="779" spans="1:19" x14ac:dyDescent="0.2">
      <c r="A779" s="88"/>
      <c r="B779" s="88"/>
      <c r="C779" s="88"/>
      <c r="D779" s="88"/>
      <c r="E779" s="88"/>
      <c r="F779" s="88"/>
      <c r="G779" s="88"/>
      <c r="H779" s="88"/>
      <c r="I779" s="89"/>
      <c r="J779" s="89"/>
      <c r="K779" s="89"/>
      <c r="L779" s="89"/>
      <c r="M779" s="89"/>
      <c r="N779" s="89"/>
      <c r="O779" s="89"/>
      <c r="P779" s="89"/>
      <c r="Q779" s="89"/>
      <c r="R779" s="89"/>
      <c r="S779" s="89"/>
    </row>
    <row r="780" spans="1:19" x14ac:dyDescent="0.2">
      <c r="A780" s="88"/>
      <c r="B780" s="88"/>
      <c r="C780" s="88"/>
      <c r="D780" s="88"/>
      <c r="E780" s="88"/>
      <c r="F780" s="88"/>
      <c r="G780" s="88"/>
      <c r="H780" s="88"/>
      <c r="I780" s="89"/>
      <c r="J780" s="89"/>
      <c r="K780" s="89"/>
      <c r="L780" s="89"/>
      <c r="M780" s="89"/>
      <c r="N780" s="89"/>
      <c r="O780" s="89"/>
      <c r="P780" s="89"/>
      <c r="Q780" s="89"/>
      <c r="R780" s="89"/>
      <c r="S780" s="89"/>
    </row>
    <row r="781" spans="1:19" x14ac:dyDescent="0.2">
      <c r="A781" s="88"/>
      <c r="B781" s="88"/>
      <c r="C781" s="88"/>
      <c r="D781" s="88"/>
      <c r="E781" s="88"/>
      <c r="F781" s="88"/>
      <c r="G781" s="88"/>
      <c r="H781" s="88"/>
      <c r="I781" s="89"/>
      <c r="J781" s="89"/>
      <c r="K781" s="89"/>
      <c r="L781" s="89"/>
      <c r="M781" s="89"/>
      <c r="N781" s="89"/>
      <c r="O781" s="89"/>
      <c r="P781" s="89"/>
      <c r="Q781" s="89"/>
      <c r="R781" s="89"/>
      <c r="S781" s="89"/>
    </row>
    <row r="782" spans="1:19" x14ac:dyDescent="0.2">
      <c r="A782" s="88"/>
      <c r="B782" s="88"/>
      <c r="C782" s="88"/>
      <c r="D782" s="88"/>
      <c r="E782" s="88"/>
      <c r="F782" s="88"/>
      <c r="G782" s="88"/>
      <c r="H782" s="88"/>
      <c r="I782" s="89"/>
      <c r="J782" s="89"/>
      <c r="K782" s="89"/>
      <c r="L782" s="89"/>
      <c r="M782" s="89"/>
      <c r="N782" s="89"/>
      <c r="O782" s="89"/>
      <c r="P782" s="89"/>
      <c r="Q782" s="89"/>
      <c r="R782" s="89"/>
      <c r="S782" s="89"/>
    </row>
    <row r="783" spans="1:19" x14ac:dyDescent="0.2">
      <c r="A783" s="88"/>
      <c r="B783" s="88"/>
      <c r="C783" s="88"/>
      <c r="D783" s="88"/>
      <c r="E783" s="88"/>
      <c r="F783" s="88"/>
      <c r="G783" s="88"/>
      <c r="H783" s="88"/>
      <c r="I783" s="89"/>
      <c r="J783" s="89"/>
      <c r="K783" s="89"/>
      <c r="L783" s="89"/>
      <c r="M783" s="89"/>
      <c r="N783" s="89"/>
      <c r="O783" s="89"/>
      <c r="P783" s="89"/>
      <c r="Q783" s="89"/>
      <c r="R783" s="89"/>
      <c r="S783" s="89"/>
    </row>
    <row r="784" spans="1:19" x14ac:dyDescent="0.2">
      <c r="A784" s="88"/>
      <c r="B784" s="88"/>
      <c r="C784" s="88"/>
      <c r="D784" s="88"/>
      <c r="E784" s="88"/>
      <c r="F784" s="88"/>
      <c r="G784" s="88"/>
      <c r="H784" s="88"/>
      <c r="I784" s="89"/>
      <c r="J784" s="89"/>
      <c r="K784" s="89"/>
      <c r="L784" s="89"/>
      <c r="M784" s="89"/>
      <c r="N784" s="89"/>
      <c r="O784" s="89"/>
      <c r="P784" s="89"/>
      <c r="Q784" s="89"/>
      <c r="R784" s="89"/>
      <c r="S784" s="89"/>
    </row>
    <row r="785" spans="1:19" x14ac:dyDescent="0.2">
      <c r="A785" s="88"/>
      <c r="B785" s="88"/>
      <c r="C785" s="88"/>
      <c r="D785" s="88"/>
      <c r="E785" s="88"/>
      <c r="F785" s="88"/>
      <c r="G785" s="88"/>
      <c r="H785" s="88"/>
      <c r="I785" s="89"/>
      <c r="J785" s="89"/>
      <c r="K785" s="89"/>
      <c r="L785" s="89"/>
      <c r="M785" s="89"/>
      <c r="N785" s="89"/>
      <c r="O785" s="89"/>
      <c r="P785" s="89"/>
      <c r="Q785" s="89"/>
      <c r="R785" s="89"/>
      <c r="S785" s="89"/>
    </row>
    <row r="786" spans="1:19" x14ac:dyDescent="0.2">
      <c r="A786" s="88"/>
      <c r="B786" s="88"/>
      <c r="C786" s="88"/>
      <c r="D786" s="88"/>
      <c r="E786" s="88"/>
      <c r="F786" s="88"/>
      <c r="G786" s="88"/>
      <c r="H786" s="88"/>
      <c r="I786" s="89"/>
      <c r="J786" s="89"/>
      <c r="K786" s="89"/>
      <c r="L786" s="89"/>
      <c r="M786" s="89"/>
      <c r="N786" s="89"/>
      <c r="O786" s="89"/>
      <c r="P786" s="89"/>
      <c r="Q786" s="89"/>
      <c r="R786" s="89"/>
      <c r="S786" s="89"/>
    </row>
    <row r="787" spans="1:19" x14ac:dyDescent="0.2">
      <c r="A787" s="88"/>
      <c r="B787" s="88"/>
      <c r="C787" s="88"/>
      <c r="D787" s="88"/>
      <c r="E787" s="88"/>
      <c r="F787" s="88"/>
      <c r="G787" s="88"/>
      <c r="H787" s="88"/>
      <c r="I787" s="89"/>
      <c r="J787" s="89"/>
      <c r="K787" s="89"/>
      <c r="L787" s="89"/>
      <c r="M787" s="89"/>
      <c r="N787" s="89"/>
      <c r="O787" s="89"/>
      <c r="P787" s="89"/>
      <c r="Q787" s="89"/>
      <c r="R787" s="89"/>
      <c r="S787" s="89"/>
    </row>
    <row r="788" spans="1:19" x14ac:dyDescent="0.2">
      <c r="A788" s="88"/>
      <c r="B788" s="88"/>
      <c r="C788" s="88"/>
      <c r="D788" s="88"/>
      <c r="E788" s="88"/>
      <c r="F788" s="88"/>
      <c r="G788" s="88"/>
      <c r="H788" s="88"/>
      <c r="I788" s="89"/>
      <c r="J788" s="89"/>
      <c r="K788" s="89"/>
      <c r="L788" s="89"/>
      <c r="M788" s="89"/>
      <c r="N788" s="89"/>
      <c r="O788" s="89"/>
      <c r="P788" s="89"/>
      <c r="Q788" s="89"/>
      <c r="R788" s="89"/>
      <c r="S788" s="89"/>
    </row>
    <row r="789" spans="1:19" x14ac:dyDescent="0.2">
      <c r="A789" s="88"/>
      <c r="B789" s="88"/>
      <c r="C789" s="88"/>
      <c r="D789" s="88"/>
      <c r="E789" s="88"/>
      <c r="F789" s="88"/>
      <c r="G789" s="88"/>
      <c r="H789" s="88"/>
      <c r="I789" s="89"/>
      <c r="J789" s="89"/>
      <c r="K789" s="89"/>
      <c r="L789" s="89"/>
      <c r="M789" s="89"/>
      <c r="N789" s="89"/>
      <c r="O789" s="89"/>
      <c r="P789" s="89"/>
      <c r="Q789" s="89"/>
      <c r="R789" s="89"/>
      <c r="S789" s="89"/>
    </row>
    <row r="790" spans="1:19" x14ac:dyDescent="0.2">
      <c r="A790" s="88"/>
      <c r="B790" s="88"/>
      <c r="C790" s="88"/>
      <c r="D790" s="88"/>
      <c r="E790" s="88"/>
      <c r="F790" s="88"/>
      <c r="G790" s="88"/>
      <c r="H790" s="88"/>
      <c r="I790" s="89"/>
      <c r="J790" s="89"/>
      <c r="K790" s="89"/>
      <c r="L790" s="89"/>
      <c r="M790" s="89"/>
      <c r="N790" s="89"/>
      <c r="O790" s="89"/>
      <c r="P790" s="89"/>
      <c r="Q790" s="89"/>
      <c r="R790" s="89"/>
      <c r="S790" s="89"/>
    </row>
    <row r="791" spans="1:19" x14ac:dyDescent="0.2">
      <c r="A791" s="88"/>
      <c r="B791" s="88"/>
      <c r="C791" s="88"/>
      <c r="D791" s="88"/>
      <c r="E791" s="88"/>
      <c r="F791" s="88"/>
      <c r="G791" s="88"/>
      <c r="H791" s="88"/>
      <c r="I791" s="89"/>
      <c r="J791" s="89"/>
      <c r="K791" s="89"/>
      <c r="L791" s="89"/>
      <c r="M791" s="89"/>
      <c r="N791" s="89"/>
      <c r="O791" s="89"/>
      <c r="P791" s="89"/>
      <c r="Q791" s="89"/>
      <c r="R791" s="89"/>
      <c r="S791" s="89"/>
    </row>
    <row r="792" spans="1:19" x14ac:dyDescent="0.2">
      <c r="A792" s="88"/>
      <c r="B792" s="88"/>
      <c r="C792" s="88"/>
      <c r="D792" s="88"/>
      <c r="E792" s="88"/>
      <c r="F792" s="88"/>
      <c r="G792" s="88"/>
      <c r="H792" s="88"/>
      <c r="I792" s="89"/>
      <c r="J792" s="89"/>
      <c r="K792" s="89"/>
      <c r="L792" s="89"/>
      <c r="M792" s="89"/>
      <c r="N792" s="89"/>
      <c r="O792" s="89"/>
      <c r="P792" s="89"/>
      <c r="Q792" s="89"/>
      <c r="R792" s="89"/>
      <c r="S792" s="89"/>
    </row>
    <row r="793" spans="1:19" x14ac:dyDescent="0.2">
      <c r="A793" s="88"/>
      <c r="B793" s="88"/>
      <c r="C793" s="88"/>
      <c r="D793" s="88"/>
      <c r="E793" s="88"/>
      <c r="F793" s="88"/>
      <c r="G793" s="88"/>
      <c r="H793" s="88"/>
      <c r="I793" s="89"/>
      <c r="J793" s="89"/>
      <c r="K793" s="89"/>
      <c r="L793" s="89"/>
      <c r="M793" s="89"/>
      <c r="N793" s="89"/>
      <c r="O793" s="89"/>
      <c r="P793" s="89"/>
      <c r="Q793" s="89"/>
      <c r="R793" s="89"/>
      <c r="S793" s="89"/>
    </row>
    <row r="794" spans="1:19" x14ac:dyDescent="0.2">
      <c r="A794" s="88"/>
      <c r="B794" s="88"/>
      <c r="C794" s="88"/>
      <c r="D794" s="88"/>
      <c r="E794" s="88"/>
      <c r="F794" s="88"/>
      <c r="G794" s="88"/>
      <c r="H794" s="88"/>
      <c r="I794" s="89"/>
      <c r="J794" s="89"/>
      <c r="K794" s="89"/>
      <c r="L794" s="89"/>
      <c r="M794" s="89"/>
      <c r="N794" s="89"/>
      <c r="O794" s="89"/>
      <c r="P794" s="89"/>
      <c r="Q794" s="89"/>
      <c r="R794" s="89"/>
      <c r="S794" s="89"/>
    </row>
    <row r="795" spans="1:19" x14ac:dyDescent="0.2">
      <c r="A795" s="88"/>
      <c r="B795" s="88"/>
      <c r="C795" s="88"/>
      <c r="D795" s="88"/>
      <c r="E795" s="88"/>
      <c r="F795" s="88"/>
      <c r="G795" s="88"/>
      <c r="H795" s="88"/>
      <c r="I795" s="89"/>
      <c r="J795" s="89"/>
      <c r="K795" s="89"/>
      <c r="L795" s="89"/>
      <c r="M795" s="89"/>
      <c r="N795" s="89"/>
      <c r="O795" s="89"/>
      <c r="P795" s="89"/>
      <c r="Q795" s="89"/>
      <c r="R795" s="89"/>
      <c r="S795" s="89"/>
    </row>
    <row r="796" spans="1:19" x14ac:dyDescent="0.2">
      <c r="A796" s="88"/>
      <c r="B796" s="88"/>
      <c r="C796" s="88"/>
      <c r="D796" s="88"/>
      <c r="E796" s="88"/>
      <c r="F796" s="88"/>
      <c r="G796" s="88"/>
      <c r="H796" s="88"/>
      <c r="I796" s="89"/>
      <c r="J796" s="89"/>
      <c r="K796" s="89"/>
      <c r="L796" s="89"/>
      <c r="M796" s="89"/>
      <c r="N796" s="89"/>
      <c r="O796" s="89"/>
      <c r="P796" s="89"/>
      <c r="Q796" s="89"/>
      <c r="R796" s="89"/>
      <c r="S796" s="89"/>
    </row>
    <row r="797" spans="1:19" x14ac:dyDescent="0.2">
      <c r="A797" s="88"/>
      <c r="B797" s="88"/>
      <c r="C797" s="88"/>
      <c r="D797" s="88"/>
      <c r="E797" s="88"/>
      <c r="F797" s="88"/>
      <c r="G797" s="88"/>
      <c r="H797" s="88"/>
      <c r="I797" s="89"/>
      <c r="J797" s="89"/>
      <c r="K797" s="89"/>
      <c r="L797" s="89"/>
      <c r="M797" s="89"/>
      <c r="N797" s="89"/>
      <c r="O797" s="89"/>
      <c r="P797" s="89"/>
      <c r="Q797" s="89"/>
      <c r="R797" s="89"/>
      <c r="S797" s="89"/>
    </row>
    <row r="798" spans="1:19" x14ac:dyDescent="0.2">
      <c r="A798" s="88"/>
      <c r="B798" s="88"/>
      <c r="C798" s="88"/>
      <c r="D798" s="88"/>
      <c r="E798" s="88"/>
      <c r="F798" s="88"/>
      <c r="G798" s="88"/>
      <c r="H798" s="88"/>
      <c r="I798" s="89"/>
      <c r="J798" s="89"/>
      <c r="K798" s="89"/>
      <c r="L798" s="89"/>
      <c r="M798" s="89"/>
      <c r="N798" s="89"/>
      <c r="O798" s="89"/>
      <c r="P798" s="89"/>
      <c r="Q798" s="89"/>
      <c r="R798" s="89"/>
      <c r="S798" s="89"/>
    </row>
    <row r="799" spans="1:19" x14ac:dyDescent="0.2">
      <c r="A799" s="88"/>
      <c r="B799" s="88"/>
      <c r="C799" s="88"/>
      <c r="D799" s="88"/>
      <c r="E799" s="88"/>
      <c r="F799" s="88"/>
      <c r="G799" s="88"/>
      <c r="H799" s="88"/>
      <c r="I799" s="89"/>
      <c r="J799" s="89"/>
      <c r="K799" s="89"/>
      <c r="L799" s="89"/>
      <c r="M799" s="89"/>
      <c r="N799" s="89"/>
      <c r="O799" s="89"/>
      <c r="P799" s="89"/>
      <c r="Q799" s="89"/>
      <c r="R799" s="89"/>
      <c r="S799" s="89"/>
    </row>
    <row r="800" spans="1:19" x14ac:dyDescent="0.2">
      <c r="A800" s="88"/>
      <c r="B800" s="88"/>
      <c r="C800" s="88"/>
      <c r="D800" s="88"/>
      <c r="E800" s="88"/>
      <c r="F800" s="88"/>
      <c r="G800" s="88"/>
      <c r="H800" s="88"/>
      <c r="I800" s="89"/>
      <c r="J800" s="89"/>
      <c r="K800" s="89"/>
      <c r="L800" s="89"/>
      <c r="M800" s="89"/>
      <c r="N800" s="89"/>
      <c r="O800" s="89"/>
      <c r="P800" s="89"/>
      <c r="Q800" s="89"/>
      <c r="R800" s="89"/>
      <c r="S800" s="89"/>
    </row>
    <row r="801" spans="1:19" x14ac:dyDescent="0.2">
      <c r="A801" s="88"/>
      <c r="B801" s="88"/>
      <c r="C801" s="88"/>
      <c r="D801" s="88"/>
      <c r="E801" s="88"/>
      <c r="F801" s="88"/>
      <c r="G801" s="88"/>
      <c r="H801" s="88"/>
      <c r="I801" s="89"/>
      <c r="J801" s="89"/>
      <c r="K801" s="89"/>
      <c r="L801" s="89"/>
      <c r="M801" s="89"/>
      <c r="N801" s="89"/>
      <c r="O801" s="89"/>
      <c r="P801" s="89"/>
      <c r="Q801" s="89"/>
      <c r="R801" s="89"/>
      <c r="S801" s="89"/>
    </row>
    <row r="802" spans="1:19" x14ac:dyDescent="0.2">
      <c r="A802" s="88"/>
      <c r="B802" s="88"/>
      <c r="C802" s="88"/>
      <c r="D802" s="88"/>
      <c r="E802" s="88"/>
      <c r="F802" s="88"/>
      <c r="G802" s="88"/>
      <c r="H802" s="88"/>
      <c r="I802" s="89"/>
      <c r="J802" s="89"/>
      <c r="K802" s="89"/>
      <c r="L802" s="89"/>
      <c r="M802" s="89"/>
      <c r="N802" s="89"/>
      <c r="O802" s="89"/>
      <c r="P802" s="89"/>
      <c r="Q802" s="89"/>
      <c r="R802" s="89"/>
      <c r="S802" s="89"/>
    </row>
    <row r="803" spans="1:19" x14ac:dyDescent="0.2">
      <c r="A803" s="88"/>
      <c r="B803" s="88"/>
      <c r="C803" s="88"/>
      <c r="D803" s="88"/>
      <c r="E803" s="88"/>
      <c r="F803" s="88"/>
      <c r="G803" s="88"/>
      <c r="H803" s="88"/>
      <c r="I803" s="89"/>
      <c r="J803" s="89"/>
      <c r="K803" s="89"/>
      <c r="L803" s="89"/>
      <c r="M803" s="89"/>
      <c r="N803" s="89"/>
      <c r="O803" s="89"/>
      <c r="P803" s="89"/>
      <c r="Q803" s="89"/>
      <c r="R803" s="89"/>
      <c r="S803" s="89"/>
    </row>
    <row r="804" spans="1:19" x14ac:dyDescent="0.2">
      <c r="A804" s="88"/>
      <c r="B804" s="88"/>
      <c r="C804" s="88"/>
      <c r="D804" s="88"/>
      <c r="E804" s="88"/>
      <c r="F804" s="88"/>
      <c r="G804" s="88"/>
      <c r="H804" s="88"/>
      <c r="I804" s="89"/>
      <c r="J804" s="89"/>
      <c r="K804" s="89"/>
      <c r="L804" s="89"/>
      <c r="M804" s="89"/>
      <c r="N804" s="89"/>
      <c r="O804" s="89"/>
      <c r="P804" s="89"/>
      <c r="Q804" s="89"/>
      <c r="R804" s="89"/>
      <c r="S804" s="89"/>
    </row>
    <row r="805" spans="1:19" x14ac:dyDescent="0.2">
      <c r="A805" s="88"/>
      <c r="B805" s="88"/>
      <c r="C805" s="88"/>
      <c r="D805" s="88"/>
      <c r="E805" s="88"/>
      <c r="F805" s="88"/>
      <c r="G805" s="88"/>
      <c r="H805" s="88"/>
      <c r="I805" s="89"/>
      <c r="J805" s="89"/>
      <c r="K805" s="89"/>
      <c r="L805" s="89"/>
      <c r="M805" s="89"/>
      <c r="N805" s="89"/>
      <c r="O805" s="89"/>
      <c r="P805" s="89"/>
      <c r="Q805" s="89"/>
      <c r="R805" s="89"/>
      <c r="S805" s="89"/>
    </row>
    <row r="806" spans="1:19" x14ac:dyDescent="0.2">
      <c r="A806" s="88"/>
      <c r="B806" s="88"/>
      <c r="C806" s="88"/>
      <c r="D806" s="88"/>
      <c r="E806" s="88"/>
      <c r="F806" s="88"/>
      <c r="G806" s="88"/>
      <c r="H806" s="88"/>
      <c r="I806" s="89"/>
      <c r="J806" s="89"/>
      <c r="K806" s="89"/>
      <c r="L806" s="89"/>
      <c r="M806" s="89"/>
      <c r="N806" s="89"/>
      <c r="O806" s="89"/>
      <c r="P806" s="89"/>
      <c r="Q806" s="89"/>
      <c r="R806" s="89"/>
      <c r="S806" s="89"/>
    </row>
    <row r="807" spans="1:19" x14ac:dyDescent="0.2">
      <c r="A807" s="88"/>
      <c r="B807" s="88"/>
      <c r="C807" s="88"/>
      <c r="D807" s="88"/>
      <c r="E807" s="88"/>
      <c r="F807" s="88"/>
      <c r="G807" s="88"/>
      <c r="H807" s="88"/>
      <c r="I807" s="89"/>
      <c r="J807" s="89"/>
      <c r="K807" s="89"/>
      <c r="L807" s="89"/>
      <c r="M807" s="89"/>
      <c r="N807" s="89"/>
      <c r="O807" s="89"/>
      <c r="P807" s="89"/>
      <c r="Q807" s="89"/>
      <c r="R807" s="89"/>
      <c r="S807" s="89"/>
    </row>
    <row r="808" spans="1:19" x14ac:dyDescent="0.2">
      <c r="A808" s="88"/>
      <c r="B808" s="88"/>
      <c r="C808" s="88"/>
      <c r="D808" s="88"/>
      <c r="E808" s="88"/>
      <c r="F808" s="88"/>
      <c r="G808" s="88"/>
      <c r="H808" s="88"/>
      <c r="I808" s="89"/>
      <c r="J808" s="89"/>
      <c r="K808" s="89"/>
      <c r="L808" s="89"/>
      <c r="M808" s="89"/>
      <c r="N808" s="89"/>
      <c r="O808" s="89"/>
      <c r="P808" s="89"/>
      <c r="Q808" s="89"/>
      <c r="R808" s="89"/>
      <c r="S808" s="89"/>
    </row>
    <row r="809" spans="1:19" x14ac:dyDescent="0.2">
      <c r="A809" s="88"/>
      <c r="B809" s="88"/>
      <c r="C809" s="88"/>
      <c r="D809" s="88"/>
      <c r="E809" s="88"/>
      <c r="F809" s="88"/>
      <c r="G809" s="88"/>
      <c r="H809" s="88"/>
      <c r="I809" s="89"/>
      <c r="J809" s="89"/>
      <c r="K809" s="89"/>
      <c r="L809" s="89"/>
      <c r="M809" s="89"/>
      <c r="N809" s="89"/>
      <c r="O809" s="89"/>
      <c r="P809" s="89"/>
      <c r="Q809" s="89"/>
      <c r="R809" s="89"/>
      <c r="S809" s="89"/>
    </row>
    <row r="810" spans="1:19" x14ac:dyDescent="0.2">
      <c r="A810" s="88"/>
      <c r="B810" s="88"/>
      <c r="C810" s="88"/>
      <c r="D810" s="88"/>
      <c r="E810" s="88"/>
      <c r="F810" s="88"/>
      <c r="G810" s="88"/>
      <c r="H810" s="88"/>
      <c r="I810" s="89"/>
      <c r="J810" s="89"/>
      <c r="K810" s="89"/>
      <c r="L810" s="89"/>
      <c r="M810" s="89"/>
      <c r="N810" s="89"/>
      <c r="O810" s="89"/>
      <c r="P810" s="89"/>
      <c r="Q810" s="89"/>
      <c r="R810" s="89"/>
      <c r="S810" s="89"/>
    </row>
    <row r="811" spans="1:19" x14ac:dyDescent="0.2">
      <c r="A811" s="88"/>
      <c r="B811" s="88"/>
      <c r="C811" s="88"/>
      <c r="D811" s="88"/>
      <c r="E811" s="88"/>
      <c r="F811" s="88"/>
      <c r="G811" s="88"/>
      <c r="H811" s="88"/>
      <c r="I811" s="89"/>
      <c r="J811" s="89"/>
      <c r="K811" s="89"/>
      <c r="L811" s="89"/>
      <c r="M811" s="89"/>
      <c r="N811" s="89"/>
      <c r="O811" s="89"/>
      <c r="P811" s="89"/>
      <c r="Q811" s="89"/>
      <c r="R811" s="89"/>
      <c r="S811" s="89"/>
    </row>
    <row r="812" spans="1:19" x14ac:dyDescent="0.2">
      <c r="A812" s="88"/>
      <c r="B812" s="88"/>
      <c r="C812" s="88"/>
      <c r="D812" s="88"/>
      <c r="E812" s="88"/>
      <c r="F812" s="88"/>
      <c r="G812" s="88"/>
      <c r="H812" s="88"/>
      <c r="I812" s="89"/>
      <c r="J812" s="89"/>
      <c r="K812" s="89"/>
      <c r="L812" s="89"/>
      <c r="M812" s="89"/>
      <c r="N812" s="89"/>
      <c r="O812" s="89"/>
      <c r="P812" s="89"/>
      <c r="Q812" s="89"/>
      <c r="R812" s="89"/>
      <c r="S812" s="89"/>
    </row>
    <row r="813" spans="1:19" x14ac:dyDescent="0.2">
      <c r="A813" s="88"/>
      <c r="B813" s="88"/>
      <c r="C813" s="88"/>
      <c r="D813" s="88"/>
      <c r="E813" s="88"/>
      <c r="F813" s="88"/>
      <c r="G813" s="88"/>
      <c r="H813" s="88"/>
      <c r="I813" s="89"/>
      <c r="J813" s="89"/>
      <c r="K813" s="89"/>
      <c r="L813" s="89"/>
      <c r="M813" s="89"/>
      <c r="N813" s="89"/>
      <c r="O813" s="89"/>
      <c r="P813" s="89"/>
      <c r="Q813" s="89"/>
      <c r="R813" s="89"/>
      <c r="S813" s="89"/>
    </row>
    <row r="814" spans="1:19" x14ac:dyDescent="0.2">
      <c r="A814" s="88"/>
      <c r="B814" s="88"/>
      <c r="C814" s="88"/>
      <c r="D814" s="88"/>
      <c r="E814" s="88"/>
      <c r="F814" s="88"/>
      <c r="G814" s="88"/>
      <c r="H814" s="88"/>
      <c r="I814" s="89"/>
      <c r="J814" s="89"/>
      <c r="K814" s="89"/>
      <c r="L814" s="89"/>
      <c r="M814" s="89"/>
      <c r="N814" s="89"/>
      <c r="O814" s="89"/>
      <c r="P814" s="89"/>
      <c r="Q814" s="89"/>
      <c r="R814" s="89"/>
      <c r="S814" s="89"/>
    </row>
    <row r="815" spans="1:19" x14ac:dyDescent="0.2">
      <c r="A815" s="88"/>
      <c r="B815" s="88"/>
      <c r="C815" s="88"/>
      <c r="D815" s="88"/>
      <c r="E815" s="88"/>
      <c r="F815" s="88"/>
      <c r="G815" s="88"/>
      <c r="H815" s="88"/>
      <c r="I815" s="89"/>
      <c r="J815" s="89"/>
      <c r="K815" s="89"/>
      <c r="L815" s="89"/>
      <c r="M815" s="89"/>
      <c r="N815" s="89"/>
      <c r="O815" s="89"/>
      <c r="P815" s="89"/>
      <c r="Q815" s="89"/>
      <c r="R815" s="89"/>
      <c r="S815" s="89"/>
    </row>
    <row r="816" spans="1:19" x14ac:dyDescent="0.2">
      <c r="A816" s="88"/>
      <c r="B816" s="88"/>
      <c r="C816" s="88"/>
      <c r="D816" s="88"/>
      <c r="E816" s="88"/>
      <c r="F816" s="88"/>
      <c r="G816" s="88"/>
      <c r="H816" s="88"/>
      <c r="I816" s="89"/>
      <c r="J816" s="89"/>
      <c r="K816" s="89"/>
      <c r="L816" s="89"/>
      <c r="M816" s="89"/>
      <c r="N816" s="89"/>
      <c r="O816" s="89"/>
      <c r="P816" s="89"/>
      <c r="Q816" s="89"/>
      <c r="R816" s="89"/>
      <c r="S816" s="89"/>
    </row>
    <row r="817" spans="1:19" x14ac:dyDescent="0.2">
      <c r="A817" s="88"/>
      <c r="B817" s="88"/>
      <c r="C817" s="88"/>
      <c r="D817" s="88"/>
      <c r="E817" s="88"/>
      <c r="F817" s="88"/>
      <c r="G817" s="88"/>
      <c r="H817" s="88"/>
      <c r="I817" s="89"/>
      <c r="J817" s="89"/>
      <c r="K817" s="89"/>
      <c r="L817" s="89"/>
      <c r="M817" s="89"/>
      <c r="N817" s="89"/>
      <c r="O817" s="89"/>
      <c r="P817" s="89"/>
      <c r="Q817" s="89"/>
      <c r="R817" s="89"/>
      <c r="S817" s="89"/>
    </row>
    <row r="818" spans="1:19" x14ac:dyDescent="0.2">
      <c r="A818" s="88"/>
      <c r="B818" s="88"/>
      <c r="C818" s="88"/>
      <c r="D818" s="88"/>
      <c r="E818" s="88"/>
      <c r="F818" s="88"/>
      <c r="G818" s="88"/>
      <c r="H818" s="88"/>
      <c r="I818" s="89"/>
      <c r="J818" s="89"/>
      <c r="K818" s="89"/>
      <c r="L818" s="89"/>
      <c r="M818" s="89"/>
      <c r="N818" s="89"/>
      <c r="O818" s="89"/>
      <c r="P818" s="89"/>
      <c r="Q818" s="89"/>
      <c r="R818" s="89"/>
      <c r="S818" s="89"/>
    </row>
    <row r="819" spans="1:19" x14ac:dyDescent="0.2">
      <c r="A819" s="88"/>
      <c r="B819" s="88"/>
      <c r="C819" s="88"/>
      <c r="D819" s="88"/>
      <c r="E819" s="88"/>
      <c r="F819" s="88"/>
      <c r="G819" s="88"/>
      <c r="H819" s="88"/>
      <c r="I819" s="89"/>
      <c r="J819" s="89"/>
      <c r="K819" s="89"/>
      <c r="L819" s="89"/>
      <c r="M819" s="89"/>
      <c r="N819" s="89"/>
      <c r="O819" s="89"/>
      <c r="P819" s="89"/>
      <c r="Q819" s="89"/>
      <c r="R819" s="89"/>
      <c r="S819" s="89"/>
    </row>
    <row r="820" spans="1:19" x14ac:dyDescent="0.2">
      <c r="A820" s="88"/>
      <c r="B820" s="88"/>
      <c r="C820" s="88"/>
      <c r="D820" s="88"/>
      <c r="E820" s="88"/>
      <c r="F820" s="88"/>
      <c r="G820" s="88"/>
      <c r="H820" s="88"/>
      <c r="I820" s="89"/>
      <c r="J820" s="89"/>
      <c r="K820" s="89"/>
      <c r="L820" s="89"/>
      <c r="M820" s="89"/>
      <c r="N820" s="89"/>
      <c r="O820" s="89"/>
      <c r="P820" s="89"/>
      <c r="Q820" s="89"/>
      <c r="R820" s="89"/>
      <c r="S820" s="89"/>
    </row>
    <row r="821" spans="1:19" x14ac:dyDescent="0.2">
      <c r="A821" s="88"/>
      <c r="B821" s="88"/>
      <c r="C821" s="88"/>
      <c r="D821" s="88"/>
      <c r="E821" s="88"/>
      <c r="F821" s="88"/>
      <c r="G821" s="88"/>
      <c r="H821" s="88"/>
      <c r="I821" s="89"/>
      <c r="J821" s="89"/>
      <c r="K821" s="89"/>
      <c r="L821" s="89"/>
      <c r="M821" s="89"/>
      <c r="N821" s="89"/>
      <c r="O821" s="89"/>
      <c r="P821" s="89"/>
      <c r="Q821" s="89"/>
      <c r="R821" s="89"/>
      <c r="S821" s="89"/>
    </row>
    <row r="822" spans="1:19" x14ac:dyDescent="0.2">
      <c r="A822" s="88"/>
      <c r="B822" s="88"/>
      <c r="C822" s="88"/>
      <c r="D822" s="88"/>
      <c r="E822" s="88"/>
      <c r="F822" s="88"/>
      <c r="G822" s="88"/>
      <c r="H822" s="88"/>
      <c r="I822" s="89"/>
      <c r="J822" s="89"/>
      <c r="K822" s="89"/>
      <c r="L822" s="89"/>
      <c r="M822" s="89"/>
      <c r="N822" s="89"/>
      <c r="O822" s="89"/>
      <c r="P822" s="89"/>
      <c r="Q822" s="89"/>
      <c r="R822" s="89"/>
      <c r="S822" s="89"/>
    </row>
    <row r="823" spans="1:19" x14ac:dyDescent="0.2">
      <c r="A823" s="88"/>
      <c r="B823" s="88"/>
      <c r="C823" s="88"/>
      <c r="D823" s="88"/>
      <c r="E823" s="88"/>
      <c r="F823" s="88"/>
      <c r="G823" s="88"/>
      <c r="H823" s="88"/>
      <c r="I823" s="89"/>
      <c r="J823" s="89"/>
      <c r="K823" s="89"/>
      <c r="L823" s="89"/>
      <c r="M823" s="89"/>
      <c r="N823" s="89"/>
      <c r="O823" s="89"/>
      <c r="P823" s="89"/>
      <c r="Q823" s="89"/>
      <c r="R823" s="89"/>
      <c r="S823" s="89"/>
    </row>
    <row r="824" spans="1:19" x14ac:dyDescent="0.2">
      <c r="A824" s="88"/>
      <c r="B824" s="88"/>
      <c r="C824" s="88"/>
      <c r="D824" s="88"/>
      <c r="E824" s="88"/>
      <c r="F824" s="88"/>
      <c r="G824" s="88"/>
      <c r="H824" s="88"/>
      <c r="I824" s="89"/>
      <c r="J824" s="89"/>
      <c r="K824" s="89"/>
      <c r="L824" s="89"/>
      <c r="M824" s="89"/>
      <c r="N824" s="89"/>
      <c r="O824" s="89"/>
      <c r="P824" s="89"/>
      <c r="Q824" s="89"/>
      <c r="R824" s="89"/>
      <c r="S824" s="89"/>
    </row>
    <row r="825" spans="1:19" x14ac:dyDescent="0.2">
      <c r="A825" s="88"/>
      <c r="B825" s="88"/>
      <c r="C825" s="88"/>
      <c r="D825" s="88"/>
      <c r="E825" s="88"/>
      <c r="F825" s="88"/>
      <c r="G825" s="88"/>
      <c r="H825" s="88"/>
      <c r="I825" s="89"/>
      <c r="J825" s="89"/>
      <c r="K825" s="89"/>
      <c r="L825" s="89"/>
      <c r="M825" s="89"/>
      <c r="N825" s="89"/>
      <c r="O825" s="89"/>
      <c r="P825" s="89"/>
      <c r="Q825" s="89"/>
      <c r="R825" s="89"/>
      <c r="S825" s="89"/>
    </row>
    <row r="826" spans="1:19" x14ac:dyDescent="0.2">
      <c r="A826" s="88"/>
      <c r="B826" s="88"/>
      <c r="C826" s="88"/>
      <c r="D826" s="88"/>
      <c r="E826" s="88"/>
      <c r="F826" s="88"/>
      <c r="G826" s="88"/>
      <c r="H826" s="88"/>
      <c r="I826" s="89"/>
      <c r="J826" s="89"/>
      <c r="K826" s="89"/>
      <c r="L826" s="89"/>
      <c r="M826" s="89"/>
      <c r="N826" s="89"/>
      <c r="O826" s="89"/>
      <c r="P826" s="89"/>
      <c r="Q826" s="89"/>
      <c r="R826" s="89"/>
      <c r="S826" s="89"/>
    </row>
    <row r="827" spans="1:19" x14ac:dyDescent="0.2">
      <c r="A827" s="88"/>
      <c r="B827" s="88"/>
      <c r="C827" s="88"/>
      <c r="D827" s="88"/>
      <c r="E827" s="88"/>
      <c r="F827" s="88"/>
      <c r="G827" s="88"/>
      <c r="H827" s="88"/>
      <c r="I827" s="89"/>
      <c r="J827" s="89"/>
      <c r="K827" s="89"/>
      <c r="L827" s="89"/>
      <c r="M827" s="89"/>
      <c r="N827" s="89"/>
      <c r="O827" s="89"/>
      <c r="P827" s="89"/>
      <c r="Q827" s="89"/>
      <c r="R827" s="89"/>
      <c r="S827" s="89"/>
    </row>
    <row r="828" spans="1:19" x14ac:dyDescent="0.2">
      <c r="A828" s="88"/>
      <c r="B828" s="88"/>
      <c r="C828" s="88"/>
      <c r="D828" s="88"/>
      <c r="E828" s="88"/>
      <c r="F828" s="88"/>
      <c r="G828" s="88"/>
      <c r="H828" s="88"/>
      <c r="I828" s="89"/>
      <c r="J828" s="89"/>
      <c r="K828" s="89"/>
      <c r="L828" s="89"/>
      <c r="M828" s="89"/>
      <c r="N828" s="89"/>
      <c r="O828" s="89"/>
      <c r="P828" s="89"/>
      <c r="Q828" s="89"/>
      <c r="R828" s="89"/>
      <c r="S828" s="89"/>
    </row>
    <row r="829" spans="1:19" x14ac:dyDescent="0.2">
      <c r="A829" s="88"/>
      <c r="B829" s="88"/>
      <c r="C829" s="88"/>
      <c r="D829" s="88"/>
      <c r="E829" s="88"/>
      <c r="F829" s="88"/>
      <c r="G829" s="88"/>
      <c r="H829" s="88"/>
      <c r="I829" s="89"/>
      <c r="J829" s="89"/>
      <c r="K829" s="89"/>
      <c r="L829" s="89"/>
      <c r="M829" s="89"/>
      <c r="N829" s="89"/>
      <c r="O829" s="89"/>
      <c r="P829" s="89"/>
      <c r="Q829" s="89"/>
      <c r="R829" s="89"/>
      <c r="S829" s="89"/>
    </row>
    <row r="830" spans="1:19" x14ac:dyDescent="0.2">
      <c r="A830" s="88"/>
      <c r="B830" s="88"/>
      <c r="C830" s="88"/>
      <c r="D830" s="88"/>
      <c r="E830" s="88"/>
      <c r="F830" s="88"/>
      <c r="G830" s="88"/>
      <c r="H830" s="88"/>
      <c r="I830" s="89"/>
      <c r="J830" s="89"/>
      <c r="K830" s="89"/>
      <c r="L830" s="89"/>
      <c r="M830" s="89"/>
      <c r="N830" s="89"/>
      <c r="O830" s="89"/>
      <c r="P830" s="89"/>
      <c r="Q830" s="89"/>
      <c r="R830" s="89"/>
      <c r="S830" s="89"/>
    </row>
    <row r="831" spans="1:19" x14ac:dyDescent="0.2">
      <c r="A831" s="88"/>
      <c r="B831" s="88"/>
      <c r="C831" s="88"/>
      <c r="D831" s="88"/>
      <c r="E831" s="88"/>
      <c r="F831" s="88"/>
      <c r="G831" s="88"/>
      <c r="H831" s="88"/>
      <c r="I831" s="89"/>
      <c r="J831" s="89"/>
      <c r="K831" s="89"/>
      <c r="L831" s="89"/>
      <c r="M831" s="89"/>
      <c r="N831" s="89"/>
      <c r="O831" s="89"/>
      <c r="P831" s="89"/>
      <c r="Q831" s="89"/>
      <c r="R831" s="89"/>
      <c r="S831" s="89"/>
    </row>
    <row r="832" spans="1:19" x14ac:dyDescent="0.2">
      <c r="A832" s="88"/>
      <c r="B832" s="88"/>
      <c r="C832" s="88"/>
      <c r="D832" s="88"/>
      <c r="E832" s="88"/>
      <c r="F832" s="88"/>
      <c r="G832" s="88"/>
      <c r="H832" s="88"/>
      <c r="I832" s="89"/>
      <c r="J832" s="89"/>
      <c r="K832" s="89"/>
      <c r="L832" s="89"/>
      <c r="M832" s="89"/>
      <c r="N832" s="89"/>
      <c r="O832" s="89"/>
      <c r="P832" s="89"/>
      <c r="Q832" s="89"/>
      <c r="R832" s="89"/>
      <c r="S832" s="89"/>
    </row>
    <row r="833" spans="1:19" x14ac:dyDescent="0.2">
      <c r="A833" s="88"/>
      <c r="B833" s="88"/>
      <c r="C833" s="88"/>
      <c r="D833" s="88"/>
      <c r="E833" s="88"/>
      <c r="F833" s="88"/>
      <c r="G833" s="88"/>
      <c r="H833" s="88"/>
      <c r="I833" s="89"/>
      <c r="J833" s="89"/>
      <c r="K833" s="89"/>
      <c r="L833" s="89"/>
      <c r="M833" s="89"/>
      <c r="N833" s="89"/>
      <c r="O833" s="89"/>
      <c r="P833" s="89"/>
      <c r="Q833" s="89"/>
      <c r="R833" s="89"/>
      <c r="S833" s="89"/>
    </row>
    <row r="834" spans="1:19" x14ac:dyDescent="0.2">
      <c r="A834" s="88"/>
      <c r="B834" s="88"/>
      <c r="C834" s="88"/>
      <c r="D834" s="88"/>
      <c r="E834" s="88"/>
      <c r="F834" s="88"/>
      <c r="G834" s="88"/>
      <c r="H834" s="88"/>
      <c r="I834" s="89"/>
      <c r="J834" s="89"/>
      <c r="K834" s="89"/>
      <c r="L834" s="89"/>
      <c r="M834" s="89"/>
      <c r="N834" s="89"/>
      <c r="O834" s="89"/>
      <c r="P834" s="89"/>
      <c r="Q834" s="89"/>
      <c r="R834" s="89"/>
      <c r="S834" s="89"/>
    </row>
    <row r="835" spans="1:19" x14ac:dyDescent="0.2">
      <c r="A835" s="88"/>
      <c r="B835" s="88"/>
      <c r="C835" s="88"/>
      <c r="D835" s="88"/>
      <c r="E835" s="88"/>
      <c r="F835" s="88"/>
      <c r="G835" s="88"/>
      <c r="H835" s="88"/>
      <c r="I835" s="89"/>
      <c r="J835" s="89"/>
      <c r="K835" s="89"/>
      <c r="L835" s="89"/>
      <c r="M835" s="89"/>
      <c r="N835" s="89"/>
      <c r="O835" s="89"/>
      <c r="P835" s="89"/>
      <c r="Q835" s="89"/>
      <c r="R835" s="89"/>
      <c r="S835" s="89"/>
    </row>
    <row r="836" spans="1:19" x14ac:dyDescent="0.2">
      <c r="A836" s="88"/>
      <c r="B836" s="88"/>
      <c r="C836" s="88"/>
      <c r="D836" s="88"/>
      <c r="E836" s="88"/>
      <c r="F836" s="88"/>
      <c r="G836" s="88"/>
      <c r="H836" s="88"/>
      <c r="I836" s="89"/>
      <c r="J836" s="89"/>
      <c r="K836" s="89"/>
      <c r="L836" s="89"/>
      <c r="M836" s="89"/>
      <c r="N836" s="89"/>
      <c r="O836" s="89"/>
      <c r="P836" s="89"/>
      <c r="Q836" s="89"/>
      <c r="R836" s="89"/>
      <c r="S836" s="89"/>
    </row>
    <row r="837" spans="1:19" x14ac:dyDescent="0.2">
      <c r="A837" s="88"/>
      <c r="B837" s="88"/>
      <c r="C837" s="88"/>
      <c r="D837" s="88"/>
      <c r="E837" s="88"/>
      <c r="F837" s="88"/>
      <c r="G837" s="88"/>
      <c r="H837" s="88"/>
      <c r="I837" s="89"/>
      <c r="J837" s="89"/>
      <c r="K837" s="89"/>
      <c r="L837" s="89"/>
      <c r="M837" s="89"/>
      <c r="N837" s="89"/>
      <c r="O837" s="89"/>
      <c r="P837" s="89"/>
      <c r="Q837" s="89"/>
      <c r="R837" s="89"/>
      <c r="S837" s="89"/>
    </row>
    <row r="838" spans="1:19" x14ac:dyDescent="0.2">
      <c r="A838" s="88"/>
      <c r="B838" s="88"/>
      <c r="C838" s="88"/>
      <c r="D838" s="88"/>
      <c r="E838" s="88"/>
      <c r="F838" s="88"/>
      <c r="G838" s="88"/>
      <c r="H838" s="88"/>
      <c r="I838" s="89"/>
      <c r="J838" s="89"/>
      <c r="K838" s="89"/>
      <c r="L838" s="89"/>
      <c r="M838" s="89"/>
      <c r="N838" s="89"/>
      <c r="O838" s="89"/>
      <c r="P838" s="89"/>
      <c r="Q838" s="89"/>
      <c r="R838" s="89"/>
      <c r="S838" s="89"/>
    </row>
    <row r="839" spans="1:19" x14ac:dyDescent="0.2">
      <c r="A839" s="88"/>
      <c r="B839" s="88"/>
      <c r="C839" s="88"/>
      <c r="D839" s="88"/>
      <c r="E839" s="88"/>
      <c r="F839" s="88"/>
      <c r="G839" s="88"/>
      <c r="H839" s="88"/>
      <c r="I839" s="89"/>
      <c r="J839" s="89"/>
      <c r="K839" s="89"/>
      <c r="L839" s="89"/>
      <c r="M839" s="89"/>
      <c r="N839" s="89"/>
      <c r="O839" s="89"/>
      <c r="P839" s="89"/>
      <c r="Q839" s="89"/>
      <c r="R839" s="89"/>
      <c r="S839" s="89"/>
    </row>
    <row r="840" spans="1:19" x14ac:dyDescent="0.2">
      <c r="A840" s="88"/>
      <c r="B840" s="88"/>
      <c r="C840" s="88"/>
      <c r="D840" s="88"/>
      <c r="E840" s="88"/>
      <c r="F840" s="88"/>
      <c r="G840" s="88"/>
      <c r="H840" s="88"/>
      <c r="I840" s="89"/>
      <c r="J840" s="89"/>
      <c r="K840" s="89"/>
      <c r="L840" s="89"/>
      <c r="M840" s="89"/>
      <c r="N840" s="89"/>
      <c r="O840" s="89"/>
      <c r="P840" s="89"/>
      <c r="Q840" s="89"/>
      <c r="R840" s="89"/>
      <c r="S840" s="89"/>
    </row>
    <row r="841" spans="1:19" x14ac:dyDescent="0.2">
      <c r="A841" s="88"/>
      <c r="B841" s="88"/>
      <c r="C841" s="88"/>
      <c r="D841" s="88"/>
      <c r="E841" s="88"/>
      <c r="F841" s="88"/>
      <c r="G841" s="88"/>
      <c r="H841" s="88"/>
      <c r="I841" s="89"/>
      <c r="J841" s="89"/>
      <c r="K841" s="89"/>
      <c r="L841" s="89"/>
      <c r="M841" s="89"/>
      <c r="N841" s="89"/>
      <c r="O841" s="89"/>
      <c r="P841" s="89"/>
      <c r="Q841" s="89"/>
      <c r="R841" s="89"/>
      <c r="S841" s="89"/>
    </row>
    <row r="842" spans="1:19" x14ac:dyDescent="0.2">
      <c r="A842" s="88"/>
      <c r="B842" s="88"/>
      <c r="C842" s="88"/>
      <c r="D842" s="88"/>
      <c r="E842" s="88"/>
      <c r="F842" s="88"/>
      <c r="G842" s="88"/>
      <c r="H842" s="88"/>
      <c r="I842" s="89"/>
      <c r="J842" s="89"/>
      <c r="K842" s="89"/>
      <c r="L842" s="89"/>
      <c r="M842" s="89"/>
      <c r="N842" s="89"/>
      <c r="O842" s="89"/>
      <c r="P842" s="89"/>
      <c r="Q842" s="89"/>
      <c r="R842" s="89"/>
      <c r="S842" s="89"/>
    </row>
    <row r="843" spans="1:19" x14ac:dyDescent="0.2">
      <c r="A843" s="88"/>
      <c r="B843" s="88"/>
      <c r="C843" s="88"/>
      <c r="D843" s="88"/>
      <c r="E843" s="88"/>
      <c r="F843" s="88"/>
      <c r="G843" s="88"/>
      <c r="H843" s="88"/>
      <c r="I843" s="89"/>
      <c r="J843" s="89"/>
      <c r="K843" s="89"/>
      <c r="L843" s="89"/>
      <c r="M843" s="89"/>
      <c r="N843" s="89"/>
      <c r="O843" s="89"/>
      <c r="P843" s="89"/>
      <c r="Q843" s="89"/>
      <c r="R843" s="89"/>
      <c r="S843" s="89"/>
    </row>
    <row r="844" spans="1:19" x14ac:dyDescent="0.2">
      <c r="A844" s="88"/>
      <c r="B844" s="88"/>
      <c r="C844" s="88"/>
      <c r="D844" s="88"/>
      <c r="E844" s="88"/>
      <c r="F844" s="88"/>
      <c r="G844" s="88"/>
      <c r="H844" s="88"/>
      <c r="I844" s="89"/>
      <c r="J844" s="89"/>
      <c r="K844" s="89"/>
      <c r="L844" s="89"/>
      <c r="M844" s="89"/>
      <c r="N844" s="89"/>
      <c r="O844" s="89"/>
      <c r="P844" s="89"/>
      <c r="Q844" s="89"/>
      <c r="R844" s="89"/>
      <c r="S844" s="89"/>
    </row>
    <row r="845" spans="1:19" x14ac:dyDescent="0.2">
      <c r="A845" s="88"/>
      <c r="B845" s="88"/>
      <c r="C845" s="88"/>
      <c r="D845" s="88"/>
      <c r="E845" s="88"/>
      <c r="F845" s="88"/>
      <c r="G845" s="88"/>
      <c r="H845" s="88"/>
      <c r="I845" s="89"/>
      <c r="J845" s="89"/>
      <c r="K845" s="89"/>
      <c r="L845" s="89"/>
      <c r="M845" s="89"/>
      <c r="N845" s="89"/>
      <c r="O845" s="89"/>
      <c r="P845" s="89"/>
      <c r="Q845" s="89"/>
      <c r="R845" s="89"/>
      <c r="S845" s="89"/>
    </row>
    <row r="846" spans="1:19" x14ac:dyDescent="0.2">
      <c r="A846" s="88"/>
      <c r="B846" s="88"/>
      <c r="C846" s="88"/>
      <c r="D846" s="88"/>
      <c r="E846" s="88"/>
      <c r="F846" s="88"/>
      <c r="G846" s="88"/>
      <c r="H846" s="88"/>
      <c r="I846" s="89"/>
      <c r="J846" s="89"/>
      <c r="K846" s="89"/>
      <c r="L846" s="89"/>
      <c r="M846" s="89"/>
      <c r="N846" s="89"/>
      <c r="O846" s="89"/>
      <c r="P846" s="89"/>
      <c r="Q846" s="89"/>
      <c r="R846" s="89"/>
      <c r="S846" s="89"/>
    </row>
    <row r="847" spans="1:19" x14ac:dyDescent="0.2">
      <c r="A847" s="88"/>
      <c r="B847" s="88"/>
      <c r="C847" s="88"/>
      <c r="D847" s="88"/>
      <c r="E847" s="88"/>
      <c r="F847" s="88"/>
      <c r="G847" s="88"/>
      <c r="H847" s="88"/>
      <c r="I847" s="89"/>
      <c r="J847" s="89"/>
      <c r="K847" s="89"/>
      <c r="L847" s="89"/>
      <c r="M847" s="89"/>
      <c r="N847" s="89"/>
      <c r="O847" s="89"/>
      <c r="P847" s="89"/>
      <c r="Q847" s="89"/>
      <c r="R847" s="89"/>
      <c r="S847" s="89"/>
    </row>
    <row r="848" spans="1:19" x14ac:dyDescent="0.2">
      <c r="A848" s="88"/>
      <c r="B848" s="88"/>
      <c r="C848" s="88"/>
      <c r="D848" s="88"/>
      <c r="E848" s="88"/>
      <c r="F848" s="88"/>
      <c r="G848" s="88"/>
      <c r="H848" s="88"/>
      <c r="I848" s="89"/>
      <c r="J848" s="89"/>
      <c r="K848" s="89"/>
      <c r="L848" s="89"/>
      <c r="M848" s="89"/>
      <c r="N848" s="89"/>
      <c r="O848" s="89"/>
      <c r="P848" s="89"/>
      <c r="Q848" s="89"/>
      <c r="R848" s="89"/>
      <c r="S848" s="89"/>
    </row>
    <row r="849" spans="1:19" x14ac:dyDescent="0.2">
      <c r="A849" s="88"/>
      <c r="B849" s="88"/>
      <c r="C849" s="88"/>
      <c r="D849" s="88"/>
      <c r="E849" s="88"/>
      <c r="F849" s="88"/>
      <c r="G849" s="88"/>
      <c r="H849" s="88"/>
      <c r="I849" s="89"/>
      <c r="J849" s="89"/>
      <c r="K849" s="89"/>
      <c r="L849" s="89"/>
      <c r="M849" s="89"/>
      <c r="N849" s="89"/>
      <c r="O849" s="89"/>
      <c r="P849" s="89"/>
      <c r="Q849" s="89"/>
      <c r="R849" s="89"/>
      <c r="S849" s="89"/>
    </row>
    <row r="850" spans="1:19" x14ac:dyDescent="0.2">
      <c r="A850" s="88"/>
      <c r="B850" s="88"/>
      <c r="C850" s="88"/>
      <c r="D850" s="88"/>
      <c r="E850" s="88"/>
      <c r="F850" s="88"/>
      <c r="G850" s="88"/>
      <c r="H850" s="88"/>
      <c r="I850" s="89"/>
      <c r="J850" s="89"/>
      <c r="K850" s="89"/>
      <c r="L850" s="89"/>
      <c r="M850" s="89"/>
      <c r="N850" s="89"/>
      <c r="O850" s="89"/>
      <c r="P850" s="89"/>
      <c r="Q850" s="89"/>
      <c r="R850" s="89"/>
      <c r="S850" s="89"/>
    </row>
    <row r="851" spans="1:19" x14ac:dyDescent="0.2">
      <c r="A851" s="88"/>
      <c r="B851" s="88"/>
      <c r="C851" s="88"/>
      <c r="D851" s="88"/>
      <c r="E851" s="88"/>
      <c r="F851" s="88"/>
      <c r="G851" s="88"/>
      <c r="H851" s="88"/>
      <c r="I851" s="89"/>
      <c r="J851" s="89"/>
      <c r="K851" s="89"/>
      <c r="L851" s="89"/>
      <c r="M851" s="89"/>
      <c r="N851" s="89"/>
      <c r="O851" s="89"/>
      <c r="P851" s="89"/>
      <c r="Q851" s="89"/>
      <c r="R851" s="89"/>
      <c r="S851" s="89"/>
    </row>
    <row r="852" spans="1:19" x14ac:dyDescent="0.2">
      <c r="A852" s="88"/>
      <c r="B852" s="88"/>
      <c r="C852" s="88"/>
      <c r="D852" s="88"/>
      <c r="E852" s="88"/>
      <c r="F852" s="88"/>
      <c r="G852" s="88"/>
      <c r="H852" s="88"/>
      <c r="I852" s="89"/>
      <c r="J852" s="89"/>
      <c r="K852" s="89"/>
      <c r="L852" s="89"/>
      <c r="M852" s="89"/>
      <c r="N852" s="89"/>
      <c r="O852" s="89"/>
      <c r="P852" s="89"/>
      <c r="Q852" s="89"/>
      <c r="R852" s="89"/>
      <c r="S852" s="89"/>
    </row>
    <row r="853" spans="1:19" x14ac:dyDescent="0.2">
      <c r="A853" s="88"/>
      <c r="B853" s="88"/>
      <c r="C853" s="88"/>
      <c r="D853" s="88"/>
      <c r="E853" s="88"/>
      <c r="F853" s="88"/>
      <c r="G853" s="88"/>
      <c r="H853" s="88"/>
      <c r="I853" s="89"/>
      <c r="J853" s="89"/>
      <c r="K853" s="89"/>
      <c r="L853" s="89"/>
      <c r="M853" s="89"/>
      <c r="N853" s="89"/>
      <c r="O853" s="89"/>
      <c r="P853" s="89"/>
      <c r="Q853" s="89"/>
      <c r="R853" s="89"/>
      <c r="S853" s="89"/>
    </row>
    <row r="854" spans="1:19" x14ac:dyDescent="0.2">
      <c r="A854" s="88"/>
      <c r="B854" s="88"/>
      <c r="C854" s="88"/>
      <c r="D854" s="88"/>
      <c r="E854" s="88"/>
      <c r="F854" s="88"/>
      <c r="G854" s="88"/>
      <c r="H854" s="88"/>
      <c r="I854" s="89"/>
      <c r="J854" s="89"/>
      <c r="K854" s="89"/>
      <c r="L854" s="89"/>
      <c r="M854" s="89"/>
      <c r="N854" s="89"/>
      <c r="O854" s="89"/>
      <c r="P854" s="89"/>
      <c r="Q854" s="89"/>
      <c r="R854" s="89"/>
      <c r="S854" s="89"/>
    </row>
    <row r="855" spans="1:19" x14ac:dyDescent="0.2">
      <c r="A855" s="88"/>
      <c r="B855" s="88"/>
      <c r="C855" s="88"/>
      <c r="D855" s="88"/>
      <c r="E855" s="88"/>
      <c r="F855" s="88"/>
      <c r="G855" s="88"/>
      <c r="H855" s="88"/>
      <c r="I855" s="89"/>
      <c r="J855" s="89"/>
      <c r="K855" s="89"/>
      <c r="L855" s="89"/>
      <c r="M855" s="89"/>
      <c r="N855" s="89"/>
      <c r="O855" s="89"/>
      <c r="P855" s="89"/>
      <c r="Q855" s="89"/>
      <c r="R855" s="89"/>
      <c r="S855" s="89"/>
    </row>
    <row r="856" spans="1:19" x14ac:dyDescent="0.2">
      <c r="A856" s="88"/>
      <c r="B856" s="88"/>
      <c r="C856" s="88"/>
      <c r="D856" s="88"/>
      <c r="E856" s="88"/>
      <c r="F856" s="88"/>
      <c r="G856" s="88"/>
      <c r="H856" s="88"/>
      <c r="I856" s="89"/>
      <c r="J856" s="89"/>
      <c r="K856" s="89"/>
      <c r="L856" s="89"/>
      <c r="M856" s="89"/>
      <c r="N856" s="89"/>
      <c r="O856" s="89"/>
      <c r="P856" s="89"/>
      <c r="Q856" s="89"/>
      <c r="R856" s="89"/>
      <c r="S856" s="89"/>
    </row>
    <row r="857" spans="1:19" x14ac:dyDescent="0.2">
      <c r="A857" s="88"/>
      <c r="B857" s="88"/>
      <c r="C857" s="88"/>
      <c r="D857" s="88"/>
      <c r="E857" s="88"/>
      <c r="F857" s="88"/>
      <c r="G857" s="88"/>
      <c r="H857" s="88"/>
      <c r="I857" s="89"/>
      <c r="J857" s="89"/>
      <c r="K857" s="89"/>
      <c r="L857" s="89"/>
      <c r="M857" s="89"/>
      <c r="N857" s="89"/>
      <c r="O857" s="89"/>
      <c r="P857" s="89"/>
      <c r="Q857" s="89"/>
      <c r="R857" s="89"/>
      <c r="S857" s="89"/>
    </row>
    <row r="858" spans="1:19" x14ac:dyDescent="0.2">
      <c r="A858" s="88"/>
      <c r="B858" s="88"/>
      <c r="C858" s="88"/>
      <c r="D858" s="88"/>
      <c r="E858" s="88"/>
      <c r="F858" s="88"/>
      <c r="G858" s="88"/>
      <c r="H858" s="88"/>
      <c r="I858" s="89"/>
      <c r="J858" s="89"/>
      <c r="K858" s="89"/>
      <c r="L858" s="89"/>
      <c r="M858" s="89"/>
      <c r="N858" s="89"/>
      <c r="O858" s="89"/>
      <c r="P858" s="89"/>
      <c r="Q858" s="89"/>
      <c r="R858" s="89"/>
      <c r="S858" s="89"/>
    </row>
    <row r="859" spans="1:19" x14ac:dyDescent="0.2">
      <c r="A859" s="88"/>
      <c r="B859" s="88"/>
      <c r="C859" s="88"/>
      <c r="D859" s="88"/>
      <c r="E859" s="88"/>
      <c r="F859" s="88"/>
      <c r="G859" s="88"/>
      <c r="H859" s="88"/>
      <c r="I859" s="89"/>
      <c r="J859" s="89"/>
      <c r="K859" s="89"/>
      <c r="L859" s="89"/>
      <c r="M859" s="89"/>
      <c r="N859" s="89"/>
      <c r="O859" s="89"/>
      <c r="P859" s="89"/>
      <c r="Q859" s="89"/>
      <c r="R859" s="89"/>
      <c r="S859" s="89"/>
    </row>
    <row r="860" spans="1:19" x14ac:dyDescent="0.2">
      <c r="A860" s="88"/>
      <c r="B860" s="88"/>
      <c r="C860" s="88"/>
      <c r="D860" s="88"/>
      <c r="E860" s="88"/>
      <c r="F860" s="88"/>
      <c r="G860" s="88"/>
      <c r="H860" s="88"/>
      <c r="I860" s="89"/>
      <c r="J860" s="89"/>
      <c r="K860" s="89"/>
      <c r="L860" s="89"/>
      <c r="M860" s="89"/>
      <c r="N860" s="89"/>
      <c r="O860" s="89"/>
      <c r="P860" s="89"/>
      <c r="Q860" s="89"/>
      <c r="R860" s="89"/>
      <c r="S860" s="89"/>
    </row>
    <row r="861" spans="1:19" x14ac:dyDescent="0.2">
      <c r="A861" s="88"/>
      <c r="B861" s="88"/>
      <c r="C861" s="88"/>
      <c r="D861" s="88"/>
      <c r="E861" s="88"/>
      <c r="F861" s="88"/>
      <c r="G861" s="88"/>
      <c r="H861" s="88"/>
      <c r="I861" s="89"/>
      <c r="J861" s="89"/>
      <c r="K861" s="89"/>
      <c r="L861" s="89"/>
      <c r="M861" s="89"/>
      <c r="N861" s="89"/>
      <c r="O861" s="89"/>
      <c r="P861" s="89"/>
      <c r="Q861" s="89"/>
      <c r="R861" s="89"/>
      <c r="S861" s="89"/>
    </row>
    <row r="862" spans="1:19" x14ac:dyDescent="0.2">
      <c r="A862" s="88"/>
      <c r="B862" s="88"/>
      <c r="C862" s="88"/>
      <c r="D862" s="88"/>
      <c r="E862" s="88"/>
      <c r="F862" s="88"/>
      <c r="G862" s="88"/>
      <c r="H862" s="88"/>
      <c r="I862" s="89"/>
      <c r="J862" s="89"/>
      <c r="K862" s="89"/>
      <c r="L862" s="89"/>
      <c r="M862" s="89"/>
      <c r="N862" s="89"/>
      <c r="O862" s="89"/>
      <c r="P862" s="89"/>
      <c r="Q862" s="89"/>
      <c r="R862" s="89"/>
      <c r="S862" s="89"/>
    </row>
    <row r="863" spans="1:19" x14ac:dyDescent="0.2">
      <c r="A863" s="88"/>
      <c r="B863" s="88"/>
      <c r="C863" s="88"/>
      <c r="D863" s="88"/>
      <c r="E863" s="88"/>
      <c r="F863" s="88"/>
      <c r="G863" s="88"/>
      <c r="H863" s="88"/>
      <c r="I863" s="89"/>
      <c r="J863" s="89"/>
      <c r="K863" s="89"/>
      <c r="L863" s="89"/>
      <c r="M863" s="89"/>
      <c r="N863" s="89"/>
      <c r="O863" s="89"/>
      <c r="P863" s="89"/>
      <c r="Q863" s="89"/>
      <c r="R863" s="89"/>
      <c r="S863" s="89"/>
    </row>
    <row r="864" spans="1:19" x14ac:dyDescent="0.2">
      <c r="A864" s="88"/>
      <c r="B864" s="88"/>
      <c r="C864" s="88"/>
      <c r="D864" s="88"/>
      <c r="E864" s="88"/>
      <c r="F864" s="88"/>
      <c r="G864" s="88"/>
      <c r="H864" s="88"/>
      <c r="I864" s="89"/>
      <c r="J864" s="89"/>
      <c r="K864" s="89"/>
      <c r="L864" s="89"/>
      <c r="M864" s="89"/>
      <c r="N864" s="89"/>
      <c r="O864" s="89"/>
      <c r="P864" s="89"/>
      <c r="Q864" s="89"/>
      <c r="R864" s="89"/>
      <c r="S864" s="89"/>
    </row>
    <row r="865" spans="1:19" x14ac:dyDescent="0.2">
      <c r="A865" s="88"/>
      <c r="B865" s="88"/>
      <c r="C865" s="88"/>
      <c r="D865" s="88"/>
      <c r="E865" s="88"/>
      <c r="F865" s="88"/>
      <c r="G865" s="88"/>
      <c r="H865" s="88"/>
      <c r="I865" s="89"/>
      <c r="J865" s="89"/>
      <c r="K865" s="89"/>
      <c r="L865" s="89"/>
      <c r="M865" s="89"/>
      <c r="N865" s="89"/>
      <c r="O865" s="89"/>
      <c r="P865" s="89"/>
      <c r="Q865" s="89"/>
      <c r="R865" s="89"/>
      <c r="S865" s="89"/>
    </row>
    <row r="866" spans="1:19" x14ac:dyDescent="0.2">
      <c r="A866" s="88"/>
      <c r="B866" s="88"/>
      <c r="C866" s="88"/>
      <c r="D866" s="88"/>
      <c r="E866" s="88"/>
      <c r="F866" s="88"/>
      <c r="G866" s="88"/>
      <c r="H866" s="88"/>
      <c r="I866" s="89"/>
      <c r="J866" s="89"/>
      <c r="K866" s="89"/>
      <c r="L866" s="89"/>
      <c r="M866" s="89"/>
      <c r="N866" s="89"/>
      <c r="O866" s="89"/>
      <c r="P866" s="89"/>
      <c r="Q866" s="89"/>
      <c r="R866" s="89"/>
      <c r="S866" s="89"/>
    </row>
    <row r="867" spans="1:19" x14ac:dyDescent="0.2">
      <c r="A867" s="88"/>
      <c r="B867" s="88"/>
      <c r="C867" s="88"/>
      <c r="D867" s="88"/>
      <c r="E867" s="88"/>
      <c r="F867" s="88"/>
      <c r="G867" s="88"/>
      <c r="H867" s="88"/>
      <c r="I867" s="89"/>
      <c r="J867" s="89"/>
      <c r="K867" s="89"/>
      <c r="L867" s="89"/>
      <c r="M867" s="89"/>
      <c r="N867" s="89"/>
      <c r="O867" s="89"/>
      <c r="P867" s="89"/>
      <c r="Q867" s="89"/>
      <c r="R867" s="89"/>
      <c r="S867" s="89"/>
    </row>
    <row r="868" spans="1:19" x14ac:dyDescent="0.2">
      <c r="A868" s="88"/>
      <c r="B868" s="88"/>
      <c r="C868" s="88"/>
      <c r="D868" s="88"/>
      <c r="E868" s="88"/>
      <c r="F868" s="88"/>
      <c r="G868" s="88"/>
      <c r="H868" s="88"/>
      <c r="I868" s="89"/>
      <c r="J868" s="89"/>
      <c r="K868" s="89"/>
      <c r="L868" s="89"/>
      <c r="M868" s="89"/>
      <c r="N868" s="89"/>
      <c r="O868" s="89"/>
      <c r="P868" s="89"/>
      <c r="Q868" s="89"/>
      <c r="R868" s="89"/>
      <c r="S868" s="89"/>
    </row>
    <row r="869" spans="1:19" x14ac:dyDescent="0.2">
      <c r="A869" s="88"/>
      <c r="B869" s="88"/>
      <c r="C869" s="88"/>
      <c r="D869" s="88"/>
      <c r="E869" s="88"/>
      <c r="F869" s="88"/>
      <c r="G869" s="88"/>
      <c r="H869" s="88"/>
      <c r="I869" s="89"/>
      <c r="J869" s="89"/>
      <c r="K869" s="89"/>
      <c r="L869" s="89"/>
      <c r="M869" s="89"/>
      <c r="N869" s="89"/>
      <c r="O869" s="89"/>
      <c r="P869" s="89"/>
      <c r="Q869" s="89"/>
      <c r="R869" s="89"/>
      <c r="S869" s="89"/>
    </row>
    <row r="870" spans="1:19" x14ac:dyDescent="0.2">
      <c r="A870" s="88"/>
      <c r="B870" s="88"/>
      <c r="C870" s="88"/>
      <c r="D870" s="88"/>
      <c r="E870" s="88"/>
      <c r="F870" s="88"/>
      <c r="G870" s="88"/>
      <c r="H870" s="88"/>
      <c r="I870" s="89"/>
      <c r="J870" s="89"/>
      <c r="K870" s="89"/>
      <c r="L870" s="89"/>
      <c r="M870" s="89"/>
      <c r="N870" s="89"/>
      <c r="O870" s="89"/>
      <c r="P870" s="89"/>
      <c r="Q870" s="89"/>
      <c r="R870" s="89"/>
      <c r="S870" s="89"/>
    </row>
    <row r="871" spans="1:19" x14ac:dyDescent="0.2">
      <c r="A871" s="88"/>
      <c r="B871" s="88"/>
      <c r="C871" s="88"/>
      <c r="D871" s="88"/>
      <c r="E871" s="88"/>
      <c r="F871" s="88"/>
      <c r="G871" s="88"/>
      <c r="H871" s="88"/>
      <c r="I871" s="89"/>
      <c r="J871" s="89"/>
      <c r="K871" s="89"/>
      <c r="L871" s="89"/>
      <c r="M871" s="89"/>
      <c r="N871" s="89"/>
      <c r="O871" s="89"/>
      <c r="P871" s="89"/>
      <c r="Q871" s="89"/>
      <c r="R871" s="89"/>
      <c r="S871" s="89"/>
    </row>
    <row r="872" spans="1:19" x14ac:dyDescent="0.2">
      <c r="A872" s="88"/>
      <c r="B872" s="88"/>
      <c r="C872" s="88"/>
      <c r="D872" s="88"/>
      <c r="E872" s="88"/>
      <c r="F872" s="88"/>
      <c r="G872" s="88"/>
      <c r="H872" s="88"/>
      <c r="I872" s="89"/>
      <c r="J872" s="89"/>
      <c r="K872" s="89"/>
      <c r="L872" s="89"/>
      <c r="M872" s="89"/>
      <c r="N872" s="89"/>
      <c r="O872" s="89"/>
      <c r="P872" s="89"/>
      <c r="Q872" s="89"/>
      <c r="R872" s="89"/>
      <c r="S872" s="89"/>
    </row>
    <row r="873" spans="1:19" x14ac:dyDescent="0.2">
      <c r="A873" s="88"/>
      <c r="B873" s="88"/>
      <c r="C873" s="88"/>
      <c r="D873" s="88"/>
      <c r="E873" s="88"/>
      <c r="F873" s="88"/>
      <c r="G873" s="88"/>
      <c r="H873" s="88"/>
      <c r="I873" s="89"/>
      <c r="J873" s="89"/>
      <c r="K873" s="89"/>
      <c r="L873" s="89"/>
      <c r="M873" s="89"/>
      <c r="N873" s="89"/>
      <c r="O873" s="89"/>
      <c r="P873" s="89"/>
      <c r="Q873" s="89"/>
      <c r="R873" s="89"/>
      <c r="S873" s="89"/>
    </row>
    <row r="874" spans="1:19" x14ac:dyDescent="0.2">
      <c r="A874" s="88"/>
      <c r="B874" s="88"/>
      <c r="C874" s="88"/>
      <c r="D874" s="88"/>
      <c r="E874" s="88"/>
      <c r="F874" s="88"/>
      <c r="G874" s="88"/>
      <c r="H874" s="88"/>
      <c r="I874" s="89"/>
      <c r="J874" s="89"/>
      <c r="K874" s="89"/>
      <c r="L874" s="89"/>
      <c r="M874" s="89"/>
      <c r="N874" s="89"/>
      <c r="O874" s="89"/>
      <c r="P874" s="89"/>
      <c r="Q874" s="89"/>
      <c r="R874" s="89"/>
      <c r="S874" s="89"/>
    </row>
    <row r="875" spans="1:19" x14ac:dyDescent="0.2">
      <c r="A875" s="88"/>
      <c r="B875" s="88"/>
      <c r="C875" s="88"/>
      <c r="D875" s="88"/>
      <c r="E875" s="88"/>
      <c r="F875" s="88"/>
      <c r="G875" s="88"/>
      <c r="H875" s="88"/>
      <c r="I875" s="89"/>
      <c r="J875" s="89"/>
      <c r="K875" s="89"/>
      <c r="L875" s="89"/>
      <c r="M875" s="89"/>
      <c r="N875" s="89"/>
      <c r="O875" s="89"/>
      <c r="P875" s="89"/>
      <c r="Q875" s="89"/>
      <c r="R875" s="89"/>
      <c r="S875" s="89"/>
    </row>
    <row r="876" spans="1:19" x14ac:dyDescent="0.2">
      <c r="A876" s="88"/>
      <c r="B876" s="88"/>
      <c r="C876" s="88"/>
      <c r="D876" s="88"/>
      <c r="E876" s="88"/>
      <c r="F876" s="88"/>
      <c r="G876" s="88"/>
      <c r="H876" s="88"/>
      <c r="I876" s="89"/>
      <c r="J876" s="89"/>
      <c r="K876" s="89"/>
      <c r="L876" s="89"/>
      <c r="M876" s="89"/>
      <c r="N876" s="89"/>
      <c r="O876" s="89"/>
      <c r="P876" s="89"/>
      <c r="Q876" s="89"/>
      <c r="R876" s="89"/>
      <c r="S876" s="89"/>
    </row>
    <row r="877" spans="1:19" x14ac:dyDescent="0.2">
      <c r="A877" s="88"/>
      <c r="B877" s="88"/>
      <c r="C877" s="88"/>
      <c r="D877" s="88"/>
      <c r="E877" s="88"/>
      <c r="F877" s="88"/>
      <c r="G877" s="88"/>
      <c r="H877" s="88"/>
      <c r="I877" s="89"/>
      <c r="J877" s="89"/>
      <c r="K877" s="89"/>
      <c r="L877" s="89"/>
      <c r="M877" s="89"/>
      <c r="N877" s="89"/>
      <c r="O877" s="89"/>
      <c r="P877" s="89"/>
      <c r="Q877" s="89"/>
      <c r="R877" s="89"/>
      <c r="S877" s="89"/>
    </row>
    <row r="878" spans="1:19" x14ac:dyDescent="0.2">
      <c r="A878" s="88"/>
      <c r="B878" s="88"/>
      <c r="C878" s="88"/>
      <c r="D878" s="88"/>
      <c r="E878" s="88"/>
      <c r="F878" s="88"/>
      <c r="G878" s="88"/>
      <c r="H878" s="88"/>
      <c r="I878" s="89"/>
      <c r="J878" s="89"/>
      <c r="K878" s="89"/>
      <c r="L878" s="89"/>
      <c r="M878" s="89"/>
      <c r="N878" s="89"/>
      <c r="O878" s="89"/>
      <c r="P878" s="89"/>
      <c r="Q878" s="89"/>
      <c r="R878" s="89"/>
      <c r="S878" s="89"/>
    </row>
    <row r="879" spans="1:19" x14ac:dyDescent="0.2">
      <c r="A879" s="88"/>
      <c r="B879" s="88"/>
      <c r="C879" s="88"/>
      <c r="D879" s="88"/>
      <c r="E879" s="88"/>
      <c r="F879" s="88"/>
      <c r="G879" s="88"/>
      <c r="H879" s="88"/>
      <c r="I879" s="89"/>
      <c r="J879" s="89"/>
      <c r="K879" s="89"/>
      <c r="L879" s="89"/>
      <c r="M879" s="89"/>
      <c r="N879" s="89"/>
      <c r="O879" s="89"/>
      <c r="P879" s="89"/>
      <c r="Q879" s="89"/>
      <c r="R879" s="89"/>
      <c r="S879" s="89"/>
    </row>
    <row r="880" spans="1:19" x14ac:dyDescent="0.2">
      <c r="A880" s="88"/>
      <c r="B880" s="88"/>
      <c r="C880" s="88"/>
      <c r="D880" s="88"/>
      <c r="E880" s="88"/>
      <c r="F880" s="88"/>
      <c r="G880" s="88"/>
      <c r="H880" s="88"/>
      <c r="I880" s="89"/>
      <c r="J880" s="89"/>
      <c r="K880" s="89"/>
      <c r="L880" s="89"/>
      <c r="M880" s="89"/>
      <c r="N880" s="89"/>
      <c r="O880" s="89"/>
      <c r="P880" s="89"/>
      <c r="Q880" s="89"/>
      <c r="R880" s="89"/>
      <c r="S880" s="89"/>
    </row>
    <row r="881" spans="1:19" x14ac:dyDescent="0.2">
      <c r="A881" s="88"/>
      <c r="B881" s="88"/>
      <c r="C881" s="88"/>
      <c r="D881" s="88"/>
      <c r="E881" s="88"/>
      <c r="F881" s="88"/>
      <c r="G881" s="88"/>
      <c r="H881" s="88"/>
      <c r="I881" s="89"/>
      <c r="J881" s="89"/>
      <c r="K881" s="89"/>
      <c r="L881" s="89"/>
      <c r="M881" s="89"/>
      <c r="N881" s="89"/>
      <c r="O881" s="89"/>
      <c r="P881" s="89"/>
      <c r="Q881" s="89"/>
      <c r="R881" s="89"/>
      <c r="S881" s="89"/>
    </row>
    <row r="882" spans="1:19" x14ac:dyDescent="0.2">
      <c r="A882" s="88"/>
      <c r="B882" s="88"/>
      <c r="C882" s="88"/>
      <c r="D882" s="88"/>
      <c r="E882" s="88"/>
      <c r="F882" s="88"/>
      <c r="G882" s="88"/>
      <c r="H882" s="88"/>
      <c r="I882" s="89"/>
      <c r="J882" s="89"/>
      <c r="K882" s="89"/>
      <c r="L882" s="89"/>
      <c r="M882" s="89"/>
      <c r="N882" s="89"/>
      <c r="O882" s="89"/>
      <c r="P882" s="89"/>
      <c r="Q882" s="89"/>
      <c r="R882" s="89"/>
      <c r="S882" s="89"/>
    </row>
    <row r="883" spans="1:19" x14ac:dyDescent="0.2">
      <c r="A883" s="88"/>
      <c r="B883" s="88"/>
      <c r="C883" s="88"/>
      <c r="D883" s="88"/>
      <c r="E883" s="88"/>
      <c r="F883" s="88"/>
      <c r="G883" s="88"/>
      <c r="H883" s="88"/>
      <c r="I883" s="89"/>
      <c r="J883" s="89"/>
      <c r="K883" s="89"/>
      <c r="L883" s="89"/>
      <c r="M883" s="89"/>
      <c r="N883" s="89"/>
      <c r="O883" s="89"/>
      <c r="P883" s="89"/>
      <c r="Q883" s="89"/>
      <c r="R883" s="89"/>
      <c r="S883" s="89"/>
    </row>
    <row r="884" spans="1:19" x14ac:dyDescent="0.2">
      <c r="A884" s="88"/>
      <c r="B884" s="88"/>
      <c r="C884" s="88"/>
      <c r="D884" s="88"/>
      <c r="E884" s="88"/>
      <c r="F884" s="88"/>
      <c r="G884" s="88"/>
      <c r="H884" s="88"/>
      <c r="I884" s="89"/>
      <c r="J884" s="89"/>
      <c r="K884" s="89"/>
      <c r="L884" s="89"/>
      <c r="M884" s="89"/>
      <c r="N884" s="89"/>
      <c r="O884" s="89"/>
      <c r="P884" s="89"/>
      <c r="Q884" s="89"/>
      <c r="R884" s="89"/>
      <c r="S884" s="89"/>
    </row>
    <row r="885" spans="1:19" x14ac:dyDescent="0.2">
      <c r="A885" s="88"/>
      <c r="B885" s="88"/>
      <c r="C885" s="88"/>
      <c r="D885" s="88"/>
      <c r="E885" s="88"/>
      <c r="F885" s="88"/>
      <c r="G885" s="88"/>
      <c r="H885" s="88"/>
      <c r="I885" s="89"/>
      <c r="J885" s="89"/>
      <c r="K885" s="89"/>
      <c r="L885" s="89"/>
      <c r="M885" s="89"/>
      <c r="N885" s="89"/>
      <c r="O885" s="89"/>
      <c r="P885" s="89"/>
      <c r="Q885" s="89"/>
      <c r="R885" s="89"/>
      <c r="S885" s="89"/>
    </row>
    <row r="886" spans="1:19" x14ac:dyDescent="0.2">
      <c r="A886" s="88"/>
      <c r="B886" s="88"/>
      <c r="C886" s="88"/>
      <c r="D886" s="88"/>
      <c r="E886" s="88"/>
      <c r="F886" s="88"/>
      <c r="G886" s="88"/>
      <c r="H886" s="88"/>
      <c r="I886" s="89"/>
      <c r="J886" s="89"/>
      <c r="K886" s="89"/>
      <c r="L886" s="89"/>
      <c r="M886" s="89"/>
      <c r="N886" s="89"/>
      <c r="O886" s="89"/>
      <c r="P886" s="89"/>
      <c r="Q886" s="89"/>
      <c r="R886" s="89"/>
      <c r="S886" s="89"/>
    </row>
    <row r="887" spans="1:19" x14ac:dyDescent="0.2">
      <c r="A887" s="88"/>
      <c r="B887" s="88"/>
      <c r="C887" s="88"/>
      <c r="D887" s="88"/>
      <c r="E887" s="88"/>
      <c r="F887" s="88"/>
      <c r="G887" s="88"/>
      <c r="H887" s="88"/>
      <c r="I887" s="89"/>
      <c r="J887" s="89"/>
      <c r="K887" s="89"/>
      <c r="L887" s="89"/>
      <c r="M887" s="89"/>
      <c r="N887" s="89"/>
      <c r="O887" s="89"/>
      <c r="P887" s="89"/>
      <c r="Q887" s="89"/>
      <c r="R887" s="89"/>
      <c r="S887" s="89"/>
    </row>
    <row r="888" spans="1:19" x14ac:dyDescent="0.2">
      <c r="A888" s="88"/>
      <c r="B888" s="88"/>
      <c r="C888" s="88"/>
      <c r="D888" s="88"/>
      <c r="E888" s="88"/>
      <c r="F888" s="88"/>
      <c r="G888" s="88"/>
      <c r="H888" s="88"/>
      <c r="I888" s="89"/>
      <c r="J888" s="89"/>
      <c r="K888" s="89"/>
      <c r="L888" s="89"/>
      <c r="M888" s="89"/>
      <c r="N888" s="89"/>
      <c r="O888" s="89"/>
      <c r="P888" s="89"/>
      <c r="Q888" s="89"/>
      <c r="R888" s="89"/>
      <c r="S888" s="89"/>
    </row>
    <row r="889" spans="1:19" x14ac:dyDescent="0.2">
      <c r="A889" s="88"/>
      <c r="B889" s="88"/>
      <c r="C889" s="88"/>
      <c r="D889" s="88"/>
      <c r="E889" s="88"/>
      <c r="F889" s="88"/>
      <c r="G889" s="88"/>
      <c r="H889" s="88"/>
      <c r="I889" s="89"/>
      <c r="J889" s="89"/>
      <c r="K889" s="89"/>
      <c r="L889" s="89"/>
      <c r="M889" s="89"/>
      <c r="N889" s="89"/>
      <c r="O889" s="89"/>
      <c r="P889" s="89"/>
      <c r="Q889" s="89"/>
      <c r="R889" s="89"/>
      <c r="S889" s="89"/>
    </row>
    <row r="890" spans="1:19" x14ac:dyDescent="0.2">
      <c r="A890" s="88"/>
      <c r="B890" s="88"/>
      <c r="C890" s="88"/>
      <c r="D890" s="88"/>
      <c r="E890" s="88"/>
      <c r="F890" s="88"/>
      <c r="G890" s="88"/>
      <c r="H890" s="88"/>
      <c r="I890" s="89"/>
      <c r="J890" s="89"/>
      <c r="K890" s="89"/>
      <c r="L890" s="89"/>
      <c r="M890" s="89"/>
      <c r="N890" s="89"/>
      <c r="O890" s="89"/>
      <c r="P890" s="89"/>
      <c r="Q890" s="89"/>
      <c r="R890" s="89"/>
      <c r="S890" s="89"/>
    </row>
    <row r="891" spans="1:19" x14ac:dyDescent="0.2">
      <c r="A891" s="88"/>
      <c r="B891" s="88"/>
      <c r="C891" s="88"/>
      <c r="D891" s="88"/>
      <c r="E891" s="88"/>
      <c r="F891" s="88"/>
      <c r="G891" s="88"/>
      <c r="H891" s="88"/>
      <c r="I891" s="89"/>
      <c r="J891" s="89"/>
      <c r="K891" s="89"/>
      <c r="L891" s="89"/>
      <c r="M891" s="89"/>
      <c r="N891" s="89"/>
      <c r="O891" s="89"/>
      <c r="P891" s="89"/>
      <c r="Q891" s="89"/>
      <c r="R891" s="89"/>
      <c r="S891" s="89"/>
    </row>
    <row r="892" spans="1:19" x14ac:dyDescent="0.2">
      <c r="A892" s="88"/>
      <c r="B892" s="88"/>
      <c r="C892" s="88"/>
      <c r="D892" s="88"/>
      <c r="E892" s="88"/>
      <c r="F892" s="88"/>
      <c r="G892" s="88"/>
      <c r="H892" s="88"/>
      <c r="I892" s="89"/>
      <c r="J892" s="89"/>
      <c r="K892" s="89"/>
      <c r="L892" s="89"/>
      <c r="M892" s="89"/>
      <c r="N892" s="89"/>
      <c r="O892" s="89"/>
      <c r="P892" s="89"/>
      <c r="Q892" s="89"/>
      <c r="R892" s="89"/>
      <c r="S892" s="89"/>
    </row>
    <row r="893" spans="1:19" x14ac:dyDescent="0.2">
      <c r="A893" s="88"/>
      <c r="B893" s="88"/>
      <c r="C893" s="88"/>
      <c r="D893" s="88"/>
      <c r="E893" s="88"/>
      <c r="F893" s="88"/>
      <c r="G893" s="88"/>
      <c r="H893" s="88"/>
      <c r="I893" s="89"/>
      <c r="J893" s="89"/>
      <c r="K893" s="89"/>
      <c r="L893" s="89"/>
      <c r="M893" s="89"/>
      <c r="N893" s="89"/>
      <c r="O893" s="89"/>
      <c r="P893" s="89"/>
      <c r="Q893" s="89"/>
      <c r="R893" s="89"/>
      <c r="S893" s="89"/>
    </row>
    <row r="894" spans="1:19" x14ac:dyDescent="0.2">
      <c r="A894" s="88"/>
      <c r="B894" s="88"/>
      <c r="C894" s="88"/>
      <c r="D894" s="88"/>
      <c r="E894" s="88"/>
      <c r="F894" s="88"/>
      <c r="G894" s="88"/>
      <c r="H894" s="88"/>
      <c r="I894" s="89"/>
      <c r="J894" s="89"/>
      <c r="K894" s="89"/>
      <c r="L894" s="89"/>
      <c r="M894" s="89"/>
      <c r="N894" s="89"/>
      <c r="O894" s="89"/>
      <c r="P894" s="89"/>
      <c r="Q894" s="89"/>
      <c r="R894" s="89"/>
      <c r="S894" s="89"/>
    </row>
    <row r="895" spans="1:19" x14ac:dyDescent="0.2">
      <c r="A895" s="88"/>
      <c r="B895" s="88"/>
      <c r="C895" s="88"/>
      <c r="D895" s="88"/>
      <c r="E895" s="88"/>
      <c r="F895" s="88"/>
      <c r="G895" s="88"/>
      <c r="H895" s="88"/>
      <c r="I895" s="89"/>
      <c r="J895" s="89"/>
      <c r="K895" s="89"/>
      <c r="L895" s="89"/>
      <c r="M895" s="89"/>
      <c r="N895" s="89"/>
      <c r="O895" s="89"/>
      <c r="P895" s="89"/>
      <c r="Q895" s="89"/>
      <c r="R895" s="89"/>
      <c r="S895" s="89"/>
    </row>
    <row r="896" spans="1:19" x14ac:dyDescent="0.2">
      <c r="A896" s="88"/>
      <c r="B896" s="88"/>
      <c r="C896" s="88"/>
      <c r="D896" s="88"/>
      <c r="E896" s="88"/>
      <c r="F896" s="88"/>
      <c r="G896" s="88"/>
      <c r="H896" s="88"/>
      <c r="I896" s="89"/>
      <c r="J896" s="89"/>
      <c r="K896" s="89"/>
      <c r="L896" s="89"/>
      <c r="M896" s="89"/>
      <c r="N896" s="89"/>
      <c r="O896" s="89"/>
      <c r="P896" s="89"/>
      <c r="Q896" s="89"/>
      <c r="R896" s="89"/>
      <c r="S896" s="89"/>
    </row>
    <row r="897" spans="1:19" x14ac:dyDescent="0.2">
      <c r="A897" s="88"/>
      <c r="B897" s="88"/>
      <c r="C897" s="88"/>
      <c r="D897" s="88"/>
      <c r="E897" s="88"/>
      <c r="F897" s="88"/>
      <c r="G897" s="88"/>
      <c r="H897" s="88"/>
      <c r="I897" s="89"/>
      <c r="J897" s="89"/>
      <c r="K897" s="89"/>
      <c r="L897" s="89"/>
      <c r="M897" s="89"/>
      <c r="N897" s="89"/>
      <c r="O897" s="89"/>
      <c r="P897" s="89"/>
      <c r="Q897" s="89"/>
      <c r="R897" s="89"/>
      <c r="S897" s="89"/>
    </row>
    <row r="898" spans="1:19" x14ac:dyDescent="0.2">
      <c r="A898" s="88"/>
      <c r="B898" s="88"/>
      <c r="C898" s="88"/>
      <c r="D898" s="88"/>
      <c r="E898" s="88"/>
      <c r="F898" s="88"/>
      <c r="G898" s="88"/>
      <c r="H898" s="88"/>
      <c r="I898" s="89"/>
      <c r="J898" s="89"/>
      <c r="K898" s="89"/>
      <c r="L898" s="89"/>
      <c r="M898" s="89"/>
      <c r="N898" s="89"/>
      <c r="O898" s="89"/>
      <c r="P898" s="89"/>
      <c r="Q898" s="89"/>
      <c r="R898" s="89"/>
      <c r="S898" s="89"/>
    </row>
    <row r="899" spans="1:19" x14ac:dyDescent="0.2">
      <c r="A899" s="88"/>
      <c r="B899" s="88"/>
      <c r="C899" s="88"/>
      <c r="D899" s="88"/>
      <c r="E899" s="88"/>
      <c r="F899" s="88"/>
      <c r="G899" s="88"/>
      <c r="H899" s="88"/>
      <c r="I899" s="89"/>
      <c r="J899" s="89"/>
      <c r="K899" s="89"/>
      <c r="L899" s="89"/>
      <c r="M899" s="89"/>
      <c r="N899" s="89"/>
      <c r="O899" s="89"/>
      <c r="P899" s="89"/>
      <c r="Q899" s="89"/>
      <c r="R899" s="89"/>
      <c r="S899" s="89"/>
    </row>
    <row r="900" spans="1:19" x14ac:dyDescent="0.2">
      <c r="A900" s="88"/>
      <c r="B900" s="88"/>
      <c r="C900" s="88"/>
      <c r="D900" s="88"/>
      <c r="E900" s="88"/>
      <c r="F900" s="88"/>
      <c r="G900" s="88"/>
      <c r="H900" s="88"/>
      <c r="I900" s="89"/>
      <c r="J900" s="89"/>
      <c r="K900" s="89"/>
      <c r="L900" s="89"/>
      <c r="M900" s="89"/>
      <c r="N900" s="89"/>
      <c r="O900" s="89"/>
      <c r="P900" s="89"/>
      <c r="Q900" s="89"/>
      <c r="R900" s="89"/>
      <c r="S900" s="89"/>
    </row>
    <row r="901" spans="1:19" x14ac:dyDescent="0.2">
      <c r="A901" s="88"/>
      <c r="B901" s="88"/>
      <c r="C901" s="88"/>
      <c r="D901" s="88"/>
      <c r="E901" s="88"/>
      <c r="F901" s="88"/>
      <c r="G901" s="88"/>
      <c r="H901" s="88"/>
      <c r="I901" s="89"/>
      <c r="J901" s="89"/>
      <c r="K901" s="89"/>
      <c r="L901" s="89"/>
      <c r="M901" s="89"/>
      <c r="N901" s="89"/>
      <c r="O901" s="89"/>
      <c r="P901" s="89"/>
      <c r="Q901" s="89"/>
      <c r="R901" s="89"/>
      <c r="S901" s="89"/>
    </row>
    <row r="902" spans="1:19" x14ac:dyDescent="0.2">
      <c r="A902" s="88"/>
      <c r="B902" s="88"/>
      <c r="C902" s="88"/>
      <c r="D902" s="88"/>
      <c r="E902" s="88"/>
      <c r="F902" s="88"/>
      <c r="G902" s="88"/>
      <c r="H902" s="88"/>
      <c r="I902" s="89"/>
      <c r="J902" s="89"/>
      <c r="K902" s="89"/>
      <c r="L902" s="89"/>
      <c r="M902" s="89"/>
      <c r="N902" s="89"/>
      <c r="O902" s="89"/>
      <c r="P902" s="89"/>
      <c r="Q902" s="89"/>
      <c r="R902" s="89"/>
      <c r="S902" s="89"/>
    </row>
    <row r="903" spans="1:19" x14ac:dyDescent="0.2">
      <c r="A903" s="88"/>
      <c r="B903" s="88"/>
      <c r="C903" s="88"/>
      <c r="D903" s="88"/>
      <c r="E903" s="88"/>
      <c r="F903" s="88"/>
      <c r="G903" s="88"/>
      <c r="H903" s="88"/>
      <c r="I903" s="89"/>
      <c r="J903" s="89"/>
      <c r="K903" s="89"/>
      <c r="L903" s="89"/>
      <c r="M903" s="89"/>
      <c r="N903" s="89"/>
      <c r="O903" s="89"/>
      <c r="P903" s="89"/>
      <c r="Q903" s="89"/>
      <c r="R903" s="89"/>
      <c r="S903" s="89"/>
    </row>
    <row r="904" spans="1:19" x14ac:dyDescent="0.2">
      <c r="A904" s="88"/>
      <c r="B904" s="88"/>
      <c r="C904" s="88"/>
      <c r="D904" s="88"/>
      <c r="E904" s="88"/>
      <c r="F904" s="88"/>
      <c r="G904" s="88"/>
      <c r="H904" s="88"/>
      <c r="I904" s="89"/>
      <c r="J904" s="89"/>
      <c r="K904" s="89"/>
      <c r="L904" s="89"/>
      <c r="M904" s="89"/>
      <c r="N904" s="89"/>
      <c r="O904" s="89"/>
      <c r="P904" s="89"/>
      <c r="Q904" s="89"/>
      <c r="R904" s="89"/>
      <c r="S904" s="89"/>
    </row>
    <row r="905" spans="1:19" x14ac:dyDescent="0.2">
      <c r="A905" s="88"/>
      <c r="B905" s="88"/>
      <c r="C905" s="88"/>
      <c r="D905" s="88"/>
      <c r="E905" s="88"/>
      <c r="F905" s="88"/>
      <c r="G905" s="88"/>
      <c r="H905" s="88"/>
      <c r="I905" s="89"/>
      <c r="J905" s="89"/>
      <c r="K905" s="89"/>
      <c r="L905" s="89"/>
      <c r="M905" s="89"/>
      <c r="N905" s="89"/>
      <c r="O905" s="89"/>
      <c r="P905" s="89"/>
      <c r="Q905" s="89"/>
      <c r="R905" s="89"/>
      <c r="S905" s="89"/>
    </row>
    <row r="906" spans="1:19" x14ac:dyDescent="0.2">
      <c r="A906" s="88"/>
      <c r="B906" s="88"/>
      <c r="C906" s="88"/>
      <c r="D906" s="88"/>
      <c r="E906" s="88"/>
      <c r="F906" s="88"/>
      <c r="G906" s="88"/>
      <c r="H906" s="88"/>
      <c r="I906" s="89"/>
      <c r="J906" s="89"/>
      <c r="K906" s="89"/>
      <c r="L906" s="89"/>
      <c r="M906" s="89"/>
      <c r="N906" s="89"/>
      <c r="O906" s="89"/>
      <c r="P906" s="89"/>
      <c r="Q906" s="89"/>
      <c r="R906" s="89"/>
      <c r="S906" s="89"/>
    </row>
    <row r="907" spans="1:19" x14ac:dyDescent="0.2">
      <c r="A907" s="88"/>
      <c r="B907" s="88"/>
      <c r="C907" s="88"/>
      <c r="D907" s="88"/>
      <c r="E907" s="88"/>
      <c r="F907" s="88"/>
      <c r="G907" s="88"/>
      <c r="H907" s="88"/>
      <c r="I907" s="89"/>
      <c r="J907" s="89"/>
      <c r="K907" s="89"/>
      <c r="L907" s="89"/>
      <c r="M907" s="89"/>
      <c r="N907" s="89"/>
      <c r="O907" s="89"/>
      <c r="P907" s="89"/>
      <c r="Q907" s="89"/>
      <c r="R907" s="89"/>
      <c r="S907" s="89"/>
    </row>
    <row r="908" spans="1:19" x14ac:dyDescent="0.2">
      <c r="A908" s="88"/>
      <c r="B908" s="88"/>
      <c r="C908" s="88"/>
      <c r="D908" s="88"/>
      <c r="E908" s="88"/>
      <c r="F908" s="88"/>
      <c r="G908" s="88"/>
      <c r="H908" s="88"/>
      <c r="I908" s="89"/>
      <c r="J908" s="89"/>
      <c r="K908" s="89"/>
      <c r="L908" s="89"/>
      <c r="M908" s="89"/>
      <c r="N908" s="89"/>
      <c r="O908" s="89"/>
      <c r="P908" s="89"/>
      <c r="Q908" s="89"/>
      <c r="R908" s="89"/>
      <c r="S908" s="89"/>
    </row>
    <row r="909" spans="1:19" x14ac:dyDescent="0.2">
      <c r="A909" s="88"/>
      <c r="B909" s="88"/>
      <c r="C909" s="88"/>
      <c r="D909" s="88"/>
      <c r="E909" s="88"/>
      <c r="F909" s="88"/>
      <c r="G909" s="88"/>
      <c r="H909" s="88"/>
      <c r="I909" s="89"/>
      <c r="J909" s="89"/>
      <c r="K909" s="89"/>
      <c r="L909" s="89"/>
      <c r="M909" s="89"/>
      <c r="N909" s="89"/>
      <c r="O909" s="89"/>
      <c r="P909" s="89"/>
      <c r="Q909" s="89"/>
      <c r="R909" s="89"/>
      <c r="S909" s="89"/>
    </row>
    <row r="910" spans="1:19" x14ac:dyDescent="0.2">
      <c r="A910" s="88"/>
      <c r="B910" s="88"/>
      <c r="C910" s="88"/>
      <c r="D910" s="88"/>
      <c r="E910" s="88"/>
      <c r="F910" s="88"/>
      <c r="G910" s="88"/>
      <c r="H910" s="88"/>
      <c r="I910" s="89"/>
      <c r="J910" s="89"/>
      <c r="K910" s="89"/>
      <c r="L910" s="89"/>
      <c r="M910" s="89"/>
      <c r="N910" s="89"/>
      <c r="O910" s="89"/>
      <c r="P910" s="89"/>
      <c r="Q910" s="89"/>
      <c r="R910" s="89"/>
      <c r="S910" s="89"/>
    </row>
    <row r="911" spans="1:19" x14ac:dyDescent="0.2">
      <c r="A911" s="88"/>
      <c r="B911" s="88"/>
      <c r="C911" s="88"/>
      <c r="D911" s="88"/>
      <c r="E911" s="88"/>
      <c r="F911" s="88"/>
      <c r="G911" s="88"/>
      <c r="H911" s="88"/>
      <c r="I911" s="89"/>
      <c r="J911" s="89"/>
      <c r="K911" s="89"/>
      <c r="L911" s="89"/>
      <c r="M911" s="89"/>
      <c r="N911" s="89"/>
      <c r="O911" s="89"/>
      <c r="P911" s="89"/>
      <c r="Q911" s="89"/>
      <c r="R911" s="89"/>
      <c r="S911" s="89"/>
    </row>
    <row r="912" spans="1:19" x14ac:dyDescent="0.2">
      <c r="A912" s="88"/>
      <c r="B912" s="88"/>
      <c r="C912" s="88"/>
      <c r="D912" s="88"/>
      <c r="E912" s="88"/>
      <c r="F912" s="88"/>
      <c r="G912" s="88"/>
      <c r="H912" s="88"/>
      <c r="I912" s="89"/>
      <c r="J912" s="89"/>
      <c r="K912" s="89"/>
      <c r="L912" s="89"/>
      <c r="M912" s="89"/>
      <c r="N912" s="89"/>
      <c r="O912" s="89"/>
      <c r="P912" s="89"/>
      <c r="Q912" s="89"/>
      <c r="R912" s="89"/>
      <c r="S912" s="89"/>
    </row>
    <row r="913" spans="1:19" x14ac:dyDescent="0.2">
      <c r="A913" s="88"/>
      <c r="B913" s="88"/>
      <c r="C913" s="88"/>
      <c r="D913" s="88"/>
      <c r="E913" s="88"/>
      <c r="F913" s="88"/>
      <c r="G913" s="88"/>
      <c r="H913" s="88"/>
      <c r="I913" s="89"/>
      <c r="J913" s="89"/>
      <c r="K913" s="89"/>
      <c r="L913" s="89"/>
      <c r="M913" s="89"/>
      <c r="N913" s="89"/>
      <c r="O913" s="89"/>
      <c r="P913" s="89"/>
      <c r="Q913" s="89"/>
      <c r="R913" s="89"/>
      <c r="S913" s="89"/>
    </row>
    <row r="914" spans="1:19" x14ac:dyDescent="0.2">
      <c r="A914" s="88"/>
      <c r="B914" s="88"/>
      <c r="C914" s="88"/>
      <c r="D914" s="88"/>
      <c r="E914" s="88"/>
      <c r="F914" s="88"/>
      <c r="G914" s="88"/>
      <c r="H914" s="88"/>
      <c r="I914" s="89"/>
      <c r="J914" s="89"/>
      <c r="K914" s="89"/>
      <c r="L914" s="89"/>
      <c r="M914" s="89"/>
      <c r="N914" s="89"/>
      <c r="O914" s="89"/>
      <c r="P914" s="89"/>
      <c r="Q914" s="89"/>
      <c r="R914" s="89"/>
      <c r="S914" s="89"/>
    </row>
    <row r="915" spans="1:19" x14ac:dyDescent="0.2">
      <c r="A915" s="88"/>
      <c r="B915" s="88"/>
      <c r="C915" s="88"/>
      <c r="D915" s="88"/>
      <c r="E915" s="88"/>
      <c r="F915" s="88"/>
      <c r="G915" s="88"/>
      <c r="H915" s="88"/>
      <c r="I915" s="89"/>
      <c r="J915" s="89"/>
      <c r="K915" s="89"/>
      <c r="L915" s="89"/>
      <c r="M915" s="89"/>
      <c r="N915" s="89"/>
      <c r="O915" s="89"/>
      <c r="P915" s="89"/>
      <c r="Q915" s="89"/>
      <c r="R915" s="89"/>
      <c r="S915" s="89"/>
    </row>
    <row r="916" spans="1:19" x14ac:dyDescent="0.2">
      <c r="A916" s="88"/>
      <c r="B916" s="88"/>
      <c r="C916" s="88"/>
      <c r="D916" s="88"/>
      <c r="E916" s="88"/>
      <c r="F916" s="88"/>
      <c r="G916" s="88"/>
      <c r="H916" s="88"/>
      <c r="I916" s="89"/>
      <c r="J916" s="89"/>
      <c r="K916" s="89"/>
      <c r="L916" s="89"/>
      <c r="M916" s="89"/>
      <c r="N916" s="89"/>
      <c r="O916" s="89"/>
      <c r="P916" s="89"/>
      <c r="Q916" s="89"/>
      <c r="R916" s="89"/>
      <c r="S916" s="89"/>
    </row>
    <row r="917" spans="1:19" x14ac:dyDescent="0.2">
      <c r="A917" s="88"/>
      <c r="B917" s="88"/>
      <c r="C917" s="88"/>
      <c r="D917" s="88"/>
      <c r="E917" s="88"/>
      <c r="F917" s="88"/>
      <c r="G917" s="88"/>
      <c r="H917" s="88"/>
      <c r="I917" s="89"/>
      <c r="J917" s="89"/>
      <c r="K917" s="89"/>
      <c r="L917" s="89"/>
      <c r="M917" s="89"/>
      <c r="N917" s="89"/>
      <c r="O917" s="89"/>
      <c r="P917" s="89"/>
      <c r="Q917" s="89"/>
      <c r="R917" s="89"/>
      <c r="S917" s="89"/>
    </row>
    <row r="918" spans="1:19" x14ac:dyDescent="0.2">
      <c r="A918" s="88"/>
      <c r="B918" s="88"/>
      <c r="C918" s="88"/>
      <c r="D918" s="88"/>
      <c r="E918" s="88"/>
      <c r="F918" s="88"/>
      <c r="G918" s="88"/>
      <c r="H918" s="88"/>
      <c r="I918" s="89"/>
      <c r="J918" s="89"/>
      <c r="K918" s="89"/>
      <c r="L918" s="89"/>
      <c r="M918" s="89"/>
      <c r="N918" s="89"/>
      <c r="O918" s="89"/>
      <c r="P918" s="89"/>
      <c r="Q918" s="89"/>
      <c r="R918" s="89"/>
      <c r="S918" s="89"/>
    </row>
    <row r="919" spans="1:19" x14ac:dyDescent="0.2">
      <c r="A919" s="88"/>
      <c r="B919" s="88"/>
      <c r="C919" s="88"/>
      <c r="D919" s="88"/>
      <c r="E919" s="88"/>
      <c r="F919" s="88"/>
      <c r="G919" s="88"/>
      <c r="H919" s="88"/>
      <c r="I919" s="89"/>
      <c r="J919" s="89"/>
      <c r="K919" s="89"/>
      <c r="L919" s="89"/>
      <c r="M919" s="89"/>
      <c r="N919" s="89"/>
      <c r="O919" s="89"/>
      <c r="P919" s="89"/>
      <c r="Q919" s="89"/>
      <c r="R919" s="89"/>
      <c r="S919" s="89"/>
    </row>
    <row r="920" spans="1:19" x14ac:dyDescent="0.2">
      <c r="A920" s="88"/>
      <c r="B920" s="88"/>
      <c r="C920" s="88"/>
      <c r="D920" s="88"/>
      <c r="E920" s="88"/>
      <c r="F920" s="88"/>
      <c r="G920" s="88"/>
      <c r="H920" s="88"/>
      <c r="I920" s="89"/>
      <c r="J920" s="89"/>
      <c r="K920" s="89"/>
      <c r="L920" s="89"/>
      <c r="M920" s="89"/>
      <c r="N920" s="89"/>
      <c r="O920" s="89"/>
      <c r="P920" s="89"/>
      <c r="Q920" s="89"/>
      <c r="R920" s="89"/>
      <c r="S920" s="89"/>
    </row>
    <row r="921" spans="1:19" x14ac:dyDescent="0.2">
      <c r="A921" s="88"/>
      <c r="B921" s="88"/>
      <c r="C921" s="88"/>
      <c r="D921" s="88"/>
      <c r="E921" s="88"/>
      <c r="F921" s="88"/>
      <c r="G921" s="88"/>
      <c r="H921" s="88"/>
      <c r="I921" s="89"/>
      <c r="J921" s="89"/>
      <c r="K921" s="89"/>
      <c r="L921" s="89"/>
      <c r="M921" s="89"/>
      <c r="N921" s="89"/>
      <c r="O921" s="89"/>
      <c r="P921" s="89"/>
      <c r="Q921" s="89"/>
      <c r="R921" s="89"/>
      <c r="S921" s="89"/>
    </row>
    <row r="922" spans="1:19" x14ac:dyDescent="0.2">
      <c r="A922" s="88"/>
      <c r="B922" s="88"/>
      <c r="C922" s="88"/>
      <c r="D922" s="88"/>
      <c r="E922" s="88"/>
      <c r="F922" s="88"/>
      <c r="G922" s="88"/>
      <c r="H922" s="88"/>
      <c r="I922" s="89"/>
      <c r="J922" s="89"/>
      <c r="K922" s="89"/>
      <c r="L922" s="89"/>
      <c r="M922" s="89"/>
      <c r="N922" s="89"/>
      <c r="O922" s="89"/>
      <c r="P922" s="89"/>
      <c r="Q922" s="89"/>
      <c r="R922" s="89"/>
      <c r="S922" s="89"/>
    </row>
    <row r="923" spans="1:19" x14ac:dyDescent="0.2">
      <c r="A923" s="88"/>
      <c r="B923" s="88"/>
      <c r="C923" s="88"/>
      <c r="D923" s="88"/>
      <c r="E923" s="88"/>
      <c r="F923" s="88"/>
      <c r="G923" s="88"/>
      <c r="H923" s="88"/>
      <c r="I923" s="89"/>
      <c r="J923" s="89"/>
      <c r="K923" s="89"/>
      <c r="L923" s="89"/>
      <c r="M923" s="89"/>
      <c r="N923" s="89"/>
      <c r="O923" s="89"/>
      <c r="P923" s="89"/>
      <c r="Q923" s="89"/>
      <c r="R923" s="89"/>
      <c r="S923" s="89"/>
    </row>
    <row r="924" spans="1:19" x14ac:dyDescent="0.2">
      <c r="A924" s="88"/>
      <c r="B924" s="88"/>
      <c r="C924" s="88"/>
      <c r="D924" s="88"/>
      <c r="E924" s="88"/>
      <c r="F924" s="88"/>
      <c r="G924" s="88"/>
      <c r="H924" s="88"/>
      <c r="I924" s="89"/>
      <c r="J924" s="89"/>
      <c r="K924" s="89"/>
      <c r="L924" s="89"/>
      <c r="M924" s="89"/>
      <c r="N924" s="89"/>
      <c r="O924" s="89"/>
      <c r="P924" s="89"/>
      <c r="Q924" s="89"/>
      <c r="R924" s="89"/>
      <c r="S924" s="89"/>
    </row>
    <row r="925" spans="1:19" x14ac:dyDescent="0.2">
      <c r="A925" s="88"/>
      <c r="B925" s="88"/>
      <c r="C925" s="88"/>
      <c r="D925" s="88"/>
      <c r="E925" s="88"/>
      <c r="F925" s="88"/>
      <c r="G925" s="88"/>
      <c r="H925" s="88"/>
      <c r="I925" s="89"/>
      <c r="J925" s="89"/>
      <c r="K925" s="89"/>
      <c r="L925" s="89"/>
      <c r="M925" s="89"/>
      <c r="N925" s="89"/>
      <c r="O925" s="89"/>
      <c r="P925" s="89"/>
      <c r="Q925" s="89"/>
      <c r="R925" s="89"/>
      <c r="S925" s="89"/>
    </row>
    <row r="926" spans="1:19" x14ac:dyDescent="0.2">
      <c r="A926" s="88"/>
      <c r="B926" s="88"/>
      <c r="C926" s="88"/>
      <c r="D926" s="88"/>
      <c r="E926" s="88"/>
      <c r="F926" s="88"/>
      <c r="G926" s="88"/>
      <c r="H926" s="88"/>
      <c r="I926" s="89"/>
      <c r="J926" s="89"/>
      <c r="K926" s="89"/>
      <c r="L926" s="89"/>
      <c r="M926" s="89"/>
      <c r="N926" s="89"/>
      <c r="O926" s="89"/>
      <c r="P926" s="89"/>
      <c r="Q926" s="89"/>
      <c r="R926" s="89"/>
      <c r="S926" s="89"/>
    </row>
    <row r="927" spans="1:19" x14ac:dyDescent="0.2">
      <c r="A927" s="88"/>
      <c r="B927" s="88"/>
      <c r="C927" s="88"/>
      <c r="D927" s="88"/>
      <c r="E927" s="88"/>
      <c r="F927" s="88"/>
      <c r="G927" s="88"/>
      <c r="H927" s="88"/>
      <c r="I927" s="89"/>
      <c r="J927" s="89"/>
      <c r="K927" s="89"/>
      <c r="L927" s="89"/>
      <c r="M927" s="89"/>
      <c r="N927" s="89"/>
      <c r="O927" s="89"/>
      <c r="P927" s="89"/>
      <c r="Q927" s="89"/>
      <c r="R927" s="89"/>
      <c r="S927" s="89"/>
    </row>
    <row r="928" spans="1:19" x14ac:dyDescent="0.2">
      <c r="A928" s="88"/>
      <c r="B928" s="88"/>
      <c r="C928" s="88"/>
      <c r="D928" s="88"/>
      <c r="E928" s="88"/>
      <c r="F928" s="88"/>
      <c r="G928" s="88"/>
      <c r="H928" s="88"/>
      <c r="I928" s="89"/>
      <c r="J928" s="89"/>
      <c r="K928" s="89"/>
      <c r="L928" s="89"/>
      <c r="M928" s="89"/>
      <c r="N928" s="89"/>
      <c r="O928" s="89"/>
      <c r="P928" s="89"/>
      <c r="Q928" s="89"/>
      <c r="R928" s="89"/>
      <c r="S928" s="89"/>
    </row>
    <row r="929" spans="1:19" x14ac:dyDescent="0.2">
      <c r="A929" s="88"/>
      <c r="B929" s="88"/>
      <c r="C929" s="88"/>
      <c r="D929" s="88"/>
      <c r="E929" s="88"/>
      <c r="F929" s="88"/>
      <c r="G929" s="88"/>
      <c r="H929" s="88"/>
      <c r="I929" s="89"/>
      <c r="J929" s="89"/>
      <c r="K929" s="89"/>
      <c r="L929" s="89"/>
      <c r="M929" s="89"/>
      <c r="N929" s="89"/>
      <c r="O929" s="89"/>
      <c r="P929" s="89"/>
      <c r="Q929" s="89"/>
      <c r="R929" s="89"/>
      <c r="S929" s="89"/>
    </row>
    <row r="930" spans="1:19" x14ac:dyDescent="0.2">
      <c r="A930" s="88"/>
      <c r="B930" s="88"/>
      <c r="C930" s="88"/>
      <c r="D930" s="88"/>
      <c r="E930" s="88"/>
      <c r="F930" s="88"/>
      <c r="G930" s="88"/>
      <c r="H930" s="88"/>
      <c r="I930" s="89"/>
      <c r="J930" s="89"/>
      <c r="K930" s="89"/>
      <c r="L930" s="89"/>
      <c r="M930" s="89"/>
      <c r="N930" s="89"/>
      <c r="O930" s="89"/>
      <c r="P930" s="89"/>
      <c r="Q930" s="89"/>
      <c r="R930" s="89"/>
      <c r="S930" s="89"/>
    </row>
    <row r="931" spans="1:19" x14ac:dyDescent="0.2">
      <c r="A931" s="88"/>
      <c r="B931" s="88"/>
      <c r="C931" s="88"/>
      <c r="D931" s="88"/>
      <c r="E931" s="88"/>
      <c r="F931" s="88"/>
      <c r="G931" s="88"/>
      <c r="H931" s="88"/>
      <c r="I931" s="89"/>
      <c r="J931" s="89"/>
      <c r="K931" s="89"/>
      <c r="L931" s="89"/>
      <c r="M931" s="89"/>
      <c r="N931" s="89"/>
      <c r="O931" s="89"/>
      <c r="P931" s="89"/>
      <c r="Q931" s="89"/>
      <c r="R931" s="89"/>
      <c r="S931" s="89"/>
    </row>
    <row r="932" spans="1:19" x14ac:dyDescent="0.2">
      <c r="A932" s="88"/>
      <c r="B932" s="88"/>
      <c r="C932" s="88"/>
      <c r="D932" s="88"/>
      <c r="E932" s="88"/>
      <c r="F932" s="88"/>
      <c r="G932" s="88"/>
      <c r="H932" s="88"/>
      <c r="I932" s="89"/>
      <c r="J932" s="89"/>
      <c r="K932" s="89"/>
      <c r="L932" s="89"/>
      <c r="M932" s="89"/>
      <c r="N932" s="89"/>
      <c r="O932" s="89"/>
      <c r="P932" s="89"/>
      <c r="Q932" s="89"/>
      <c r="R932" s="89"/>
      <c r="S932" s="89"/>
    </row>
    <row r="933" spans="1:19" x14ac:dyDescent="0.2">
      <c r="A933" s="88"/>
      <c r="B933" s="88"/>
      <c r="C933" s="88"/>
      <c r="D933" s="88"/>
      <c r="E933" s="88"/>
      <c r="F933" s="88"/>
      <c r="G933" s="88"/>
      <c r="H933" s="88"/>
      <c r="I933" s="89"/>
      <c r="J933" s="89"/>
      <c r="K933" s="89"/>
      <c r="L933" s="89"/>
      <c r="M933" s="89"/>
      <c r="N933" s="89"/>
      <c r="O933" s="89"/>
      <c r="P933" s="89"/>
      <c r="Q933" s="89"/>
      <c r="R933" s="89"/>
      <c r="S933" s="89"/>
    </row>
    <row r="934" spans="1:19" x14ac:dyDescent="0.2">
      <c r="A934" s="88"/>
      <c r="B934" s="88"/>
      <c r="C934" s="88"/>
      <c r="D934" s="88"/>
      <c r="E934" s="88"/>
      <c r="F934" s="88"/>
      <c r="G934" s="88"/>
      <c r="H934" s="88"/>
      <c r="I934" s="89"/>
      <c r="J934" s="89"/>
      <c r="K934" s="89"/>
      <c r="L934" s="89"/>
      <c r="M934" s="89"/>
      <c r="N934" s="89"/>
      <c r="O934" s="89"/>
      <c r="P934" s="89"/>
      <c r="Q934" s="89"/>
      <c r="R934" s="89"/>
      <c r="S934" s="89"/>
    </row>
    <row r="935" spans="1:19" x14ac:dyDescent="0.2">
      <c r="A935" s="88"/>
      <c r="B935" s="88"/>
      <c r="C935" s="88"/>
      <c r="D935" s="88"/>
      <c r="E935" s="88"/>
      <c r="F935" s="88"/>
      <c r="G935" s="88"/>
      <c r="H935" s="88"/>
      <c r="I935" s="89"/>
      <c r="J935" s="89"/>
      <c r="K935" s="89"/>
      <c r="L935" s="89"/>
      <c r="M935" s="89"/>
      <c r="N935" s="89"/>
      <c r="O935" s="89"/>
      <c r="P935" s="89"/>
      <c r="Q935" s="89"/>
      <c r="R935" s="89"/>
      <c r="S935" s="89"/>
    </row>
    <row r="936" spans="1:19" x14ac:dyDescent="0.2">
      <c r="A936" s="88"/>
      <c r="B936" s="88"/>
      <c r="C936" s="88"/>
      <c r="D936" s="88"/>
      <c r="E936" s="88"/>
      <c r="F936" s="88"/>
      <c r="G936" s="88"/>
      <c r="H936" s="88"/>
      <c r="I936" s="89"/>
      <c r="J936" s="89"/>
      <c r="K936" s="89"/>
      <c r="L936" s="89"/>
      <c r="M936" s="89"/>
      <c r="N936" s="89"/>
      <c r="O936" s="89"/>
      <c r="P936" s="89"/>
      <c r="Q936" s="89"/>
      <c r="R936" s="89"/>
      <c r="S936" s="89"/>
    </row>
    <row r="937" spans="1:19" x14ac:dyDescent="0.2">
      <c r="A937" s="88"/>
      <c r="B937" s="88"/>
      <c r="C937" s="88"/>
      <c r="D937" s="88"/>
      <c r="E937" s="88"/>
      <c r="F937" s="88"/>
      <c r="G937" s="88"/>
      <c r="H937" s="88"/>
      <c r="I937" s="89"/>
      <c r="J937" s="89"/>
      <c r="K937" s="89"/>
      <c r="L937" s="89"/>
      <c r="M937" s="89"/>
      <c r="N937" s="89"/>
      <c r="O937" s="89"/>
      <c r="P937" s="89"/>
      <c r="Q937" s="89"/>
      <c r="R937" s="89"/>
      <c r="S937" s="89"/>
    </row>
    <row r="938" spans="1:19" x14ac:dyDescent="0.2">
      <c r="A938" s="88"/>
      <c r="B938" s="88"/>
      <c r="C938" s="88"/>
      <c r="D938" s="88"/>
      <c r="E938" s="88"/>
      <c r="F938" s="88"/>
      <c r="G938" s="88"/>
      <c r="H938" s="88"/>
      <c r="I938" s="89"/>
      <c r="J938" s="89"/>
      <c r="K938" s="89"/>
      <c r="L938" s="89"/>
      <c r="M938" s="89"/>
      <c r="N938" s="89"/>
      <c r="O938" s="89"/>
      <c r="P938" s="89"/>
      <c r="Q938" s="89"/>
      <c r="R938" s="89"/>
      <c r="S938" s="89"/>
    </row>
    <row r="939" spans="1:19" x14ac:dyDescent="0.2">
      <c r="A939" s="88"/>
      <c r="B939" s="88"/>
      <c r="C939" s="88"/>
      <c r="D939" s="88"/>
      <c r="E939" s="88"/>
      <c r="F939" s="88"/>
      <c r="G939" s="88"/>
      <c r="H939" s="88"/>
      <c r="I939" s="89"/>
      <c r="J939" s="89"/>
      <c r="K939" s="89"/>
      <c r="L939" s="89"/>
      <c r="M939" s="89"/>
      <c r="N939" s="89"/>
      <c r="O939" s="89"/>
      <c r="P939" s="89"/>
      <c r="Q939" s="89"/>
      <c r="R939" s="89"/>
      <c r="S939" s="89"/>
    </row>
    <row r="940" spans="1:19" x14ac:dyDescent="0.2">
      <c r="A940" s="88"/>
      <c r="B940" s="88"/>
      <c r="C940" s="88"/>
      <c r="D940" s="88"/>
      <c r="E940" s="88"/>
      <c r="F940" s="88"/>
      <c r="G940" s="88"/>
      <c r="H940" s="88"/>
      <c r="I940" s="89"/>
      <c r="J940" s="89"/>
      <c r="K940" s="89"/>
      <c r="L940" s="89"/>
      <c r="M940" s="89"/>
      <c r="N940" s="89"/>
      <c r="O940" s="89"/>
      <c r="P940" s="89"/>
      <c r="Q940" s="89"/>
      <c r="R940" s="89"/>
      <c r="S940" s="89"/>
    </row>
    <row r="941" spans="1:19" x14ac:dyDescent="0.2">
      <c r="A941" s="88"/>
      <c r="B941" s="88"/>
      <c r="C941" s="88"/>
      <c r="D941" s="88"/>
      <c r="E941" s="88"/>
      <c r="F941" s="88"/>
      <c r="G941" s="88"/>
      <c r="H941" s="88"/>
      <c r="I941" s="89"/>
      <c r="J941" s="89"/>
      <c r="K941" s="89"/>
      <c r="L941" s="89"/>
      <c r="M941" s="89"/>
      <c r="N941" s="89"/>
      <c r="O941" s="89"/>
      <c r="P941" s="89"/>
      <c r="Q941" s="89"/>
      <c r="R941" s="89"/>
      <c r="S941" s="89"/>
    </row>
    <row r="942" spans="1:19" x14ac:dyDescent="0.2">
      <c r="A942" s="88"/>
      <c r="B942" s="88"/>
      <c r="C942" s="88"/>
      <c r="D942" s="88"/>
      <c r="E942" s="88"/>
      <c r="F942" s="88"/>
      <c r="G942" s="88"/>
      <c r="H942" s="88"/>
      <c r="I942" s="89"/>
      <c r="J942" s="89"/>
      <c r="K942" s="89"/>
      <c r="L942" s="89"/>
      <c r="M942" s="89"/>
      <c r="N942" s="89"/>
      <c r="O942" s="89"/>
      <c r="P942" s="89"/>
      <c r="Q942" s="89"/>
      <c r="R942" s="89"/>
      <c r="S942" s="89"/>
    </row>
    <row r="943" spans="1:19" x14ac:dyDescent="0.2">
      <c r="A943" s="88"/>
      <c r="B943" s="88"/>
      <c r="C943" s="88"/>
      <c r="D943" s="88"/>
      <c r="E943" s="88"/>
      <c r="F943" s="88"/>
      <c r="G943" s="88"/>
      <c r="H943" s="88"/>
      <c r="I943" s="89"/>
      <c r="J943" s="89"/>
      <c r="K943" s="89"/>
      <c r="L943" s="89"/>
      <c r="M943" s="89"/>
      <c r="N943" s="89"/>
      <c r="O943" s="89"/>
      <c r="P943" s="89"/>
      <c r="Q943" s="89"/>
      <c r="R943" s="89"/>
      <c r="S943" s="89"/>
    </row>
    <row r="944" spans="1:19" x14ac:dyDescent="0.2">
      <c r="A944" s="88"/>
      <c r="B944" s="88"/>
      <c r="C944" s="88"/>
      <c r="D944" s="88"/>
      <c r="E944" s="88"/>
      <c r="F944" s="88"/>
      <c r="G944" s="88"/>
      <c r="H944" s="88"/>
      <c r="I944" s="89"/>
      <c r="J944" s="89"/>
      <c r="K944" s="89"/>
      <c r="L944" s="89"/>
      <c r="M944" s="89"/>
      <c r="N944" s="89"/>
      <c r="O944" s="89"/>
      <c r="P944" s="89"/>
      <c r="Q944" s="89"/>
      <c r="R944" s="89"/>
      <c r="S944" s="89"/>
    </row>
    <row r="945" spans="1:19" x14ac:dyDescent="0.2">
      <c r="A945" s="88"/>
      <c r="B945" s="88"/>
      <c r="C945" s="88"/>
      <c r="D945" s="88"/>
      <c r="E945" s="88"/>
      <c r="F945" s="88"/>
      <c r="G945" s="88"/>
      <c r="H945" s="88"/>
      <c r="I945" s="89"/>
      <c r="J945" s="89"/>
      <c r="K945" s="89"/>
      <c r="L945" s="89"/>
      <c r="M945" s="89"/>
      <c r="N945" s="89"/>
      <c r="O945" s="89"/>
      <c r="P945" s="89"/>
      <c r="Q945" s="89"/>
      <c r="R945" s="89"/>
      <c r="S945" s="89"/>
    </row>
    <row r="946" spans="1:19" x14ac:dyDescent="0.2">
      <c r="A946" s="88"/>
      <c r="B946" s="88"/>
      <c r="C946" s="88"/>
      <c r="D946" s="88"/>
      <c r="E946" s="88"/>
      <c r="F946" s="88"/>
      <c r="G946" s="88"/>
      <c r="H946" s="88"/>
      <c r="I946" s="89"/>
      <c r="J946" s="89"/>
      <c r="K946" s="89"/>
      <c r="L946" s="89"/>
      <c r="M946" s="89"/>
      <c r="N946" s="89"/>
      <c r="O946" s="89"/>
      <c r="P946" s="89"/>
      <c r="Q946" s="89"/>
      <c r="R946" s="89"/>
      <c r="S946" s="89"/>
    </row>
    <row r="947" spans="1:19" x14ac:dyDescent="0.2">
      <c r="A947" s="88"/>
      <c r="B947" s="88"/>
      <c r="C947" s="88"/>
      <c r="D947" s="88"/>
      <c r="E947" s="88"/>
      <c r="F947" s="88"/>
      <c r="G947" s="88"/>
      <c r="H947" s="88"/>
      <c r="I947" s="89"/>
      <c r="J947" s="89"/>
      <c r="K947" s="89"/>
      <c r="L947" s="89"/>
      <c r="M947" s="89"/>
      <c r="N947" s="89"/>
      <c r="O947" s="89"/>
      <c r="P947" s="89"/>
      <c r="Q947" s="89"/>
      <c r="R947" s="89"/>
      <c r="S947" s="89"/>
    </row>
    <row r="948" spans="1:19" x14ac:dyDescent="0.2">
      <c r="A948" s="88"/>
      <c r="B948" s="88"/>
      <c r="C948" s="88"/>
      <c r="D948" s="88"/>
      <c r="E948" s="88"/>
      <c r="F948" s="88"/>
      <c r="G948" s="88"/>
      <c r="H948" s="88"/>
      <c r="I948" s="89"/>
      <c r="J948" s="89"/>
      <c r="K948" s="89"/>
      <c r="L948" s="89"/>
      <c r="M948" s="89"/>
      <c r="N948" s="89"/>
      <c r="O948" s="89"/>
      <c r="P948" s="89"/>
      <c r="Q948" s="89"/>
      <c r="R948" s="89"/>
      <c r="S948" s="89"/>
    </row>
    <row r="949" spans="1:19" x14ac:dyDescent="0.2">
      <c r="A949" s="88"/>
      <c r="B949" s="88"/>
      <c r="C949" s="88"/>
      <c r="D949" s="88"/>
      <c r="E949" s="88"/>
      <c r="F949" s="88"/>
      <c r="G949" s="88"/>
      <c r="H949" s="88"/>
      <c r="I949" s="89"/>
      <c r="J949" s="89"/>
      <c r="K949" s="89"/>
      <c r="L949" s="89"/>
      <c r="M949" s="89"/>
      <c r="N949" s="89"/>
      <c r="O949" s="89"/>
      <c r="P949" s="89"/>
      <c r="Q949" s="89"/>
      <c r="R949" s="89"/>
      <c r="S949" s="89"/>
    </row>
    <row r="950" spans="1:19" x14ac:dyDescent="0.2">
      <c r="A950" s="88"/>
      <c r="B950" s="88"/>
      <c r="C950" s="88"/>
      <c r="D950" s="88"/>
      <c r="E950" s="88"/>
      <c r="F950" s="88"/>
      <c r="G950" s="88"/>
      <c r="H950" s="88"/>
      <c r="I950" s="89"/>
      <c r="J950" s="89"/>
      <c r="K950" s="89"/>
      <c r="L950" s="89"/>
      <c r="M950" s="89"/>
      <c r="N950" s="89"/>
      <c r="O950" s="89"/>
      <c r="P950" s="89"/>
      <c r="Q950" s="89"/>
      <c r="R950" s="89"/>
      <c r="S950" s="89"/>
    </row>
    <row r="951" spans="1:19" x14ac:dyDescent="0.2">
      <c r="A951" s="88"/>
      <c r="B951" s="88"/>
      <c r="C951" s="88"/>
      <c r="D951" s="88"/>
      <c r="E951" s="88"/>
      <c r="F951" s="88"/>
      <c r="G951" s="88"/>
      <c r="H951" s="88"/>
      <c r="I951" s="89"/>
      <c r="J951" s="89"/>
      <c r="K951" s="89"/>
      <c r="L951" s="89"/>
      <c r="M951" s="89"/>
      <c r="N951" s="89"/>
      <c r="O951" s="89"/>
      <c r="P951" s="89"/>
      <c r="Q951" s="89"/>
      <c r="R951" s="89"/>
      <c r="S951" s="89"/>
    </row>
    <row r="952" spans="1:19" x14ac:dyDescent="0.2">
      <c r="A952" s="88"/>
      <c r="B952" s="88"/>
      <c r="C952" s="88"/>
      <c r="D952" s="88"/>
      <c r="E952" s="88"/>
      <c r="F952" s="88"/>
      <c r="G952" s="88"/>
      <c r="H952" s="88"/>
      <c r="I952" s="89"/>
      <c r="J952" s="89"/>
      <c r="K952" s="89"/>
      <c r="L952" s="89"/>
      <c r="M952" s="89"/>
      <c r="N952" s="89"/>
      <c r="O952" s="89"/>
      <c r="P952" s="89"/>
      <c r="Q952" s="89"/>
      <c r="R952" s="89"/>
      <c r="S952" s="89"/>
    </row>
    <row r="953" spans="1:19" x14ac:dyDescent="0.2">
      <c r="A953" s="88"/>
      <c r="B953" s="88"/>
      <c r="C953" s="88"/>
      <c r="D953" s="88"/>
      <c r="E953" s="88"/>
      <c r="F953" s="88"/>
      <c r="G953" s="88"/>
      <c r="H953" s="88"/>
      <c r="I953" s="89"/>
      <c r="J953" s="89"/>
      <c r="K953" s="89"/>
      <c r="L953" s="89"/>
      <c r="M953" s="89"/>
      <c r="N953" s="89"/>
      <c r="O953" s="89"/>
      <c r="P953" s="89"/>
      <c r="Q953" s="89"/>
      <c r="R953" s="89"/>
      <c r="S953" s="89"/>
    </row>
    <row r="954" spans="1:19" x14ac:dyDescent="0.2">
      <c r="A954" s="88"/>
      <c r="B954" s="88"/>
      <c r="C954" s="88"/>
      <c r="D954" s="88"/>
      <c r="E954" s="88"/>
      <c r="F954" s="88"/>
      <c r="G954" s="88"/>
      <c r="H954" s="88"/>
      <c r="I954" s="89"/>
      <c r="J954" s="89"/>
      <c r="K954" s="89"/>
      <c r="L954" s="89"/>
      <c r="M954" s="89"/>
      <c r="N954" s="89"/>
      <c r="O954" s="89"/>
      <c r="P954" s="89"/>
      <c r="Q954" s="89"/>
      <c r="R954" s="89"/>
      <c r="S954" s="89"/>
    </row>
    <row r="955" spans="1:19" x14ac:dyDescent="0.2">
      <c r="A955" s="88"/>
      <c r="B955" s="88"/>
      <c r="C955" s="88"/>
      <c r="D955" s="88"/>
      <c r="E955" s="88"/>
      <c r="F955" s="88"/>
      <c r="G955" s="88"/>
      <c r="H955" s="88"/>
      <c r="I955" s="89"/>
      <c r="J955" s="89"/>
      <c r="K955" s="89"/>
      <c r="L955" s="89"/>
      <c r="M955" s="89"/>
      <c r="N955" s="89"/>
      <c r="O955" s="89"/>
      <c r="P955" s="89"/>
      <c r="Q955" s="89"/>
      <c r="R955" s="89"/>
      <c r="S955" s="89"/>
    </row>
    <row r="956" spans="1:19" x14ac:dyDescent="0.2">
      <c r="A956" s="88"/>
      <c r="B956" s="88"/>
      <c r="C956" s="88"/>
      <c r="D956" s="88"/>
      <c r="E956" s="88"/>
      <c r="F956" s="88"/>
      <c r="G956" s="88"/>
      <c r="H956" s="88"/>
      <c r="I956" s="89"/>
      <c r="J956" s="89"/>
      <c r="K956" s="89"/>
      <c r="L956" s="89"/>
      <c r="M956" s="89"/>
      <c r="N956" s="89"/>
      <c r="O956" s="89"/>
      <c r="P956" s="89"/>
      <c r="Q956" s="89"/>
      <c r="R956" s="89"/>
      <c r="S956" s="89"/>
    </row>
    <row r="957" spans="1:19" x14ac:dyDescent="0.2">
      <c r="A957" s="88"/>
      <c r="B957" s="88"/>
      <c r="C957" s="88"/>
      <c r="D957" s="88"/>
      <c r="E957" s="88"/>
      <c r="F957" s="88"/>
      <c r="G957" s="88"/>
      <c r="H957" s="88"/>
      <c r="I957" s="89"/>
      <c r="J957" s="89"/>
      <c r="K957" s="89"/>
      <c r="L957" s="89"/>
      <c r="M957" s="89"/>
      <c r="N957" s="89"/>
      <c r="O957" s="89"/>
      <c r="P957" s="89"/>
      <c r="Q957" s="89"/>
      <c r="R957" s="89"/>
      <c r="S957" s="89"/>
    </row>
    <row r="958" spans="1:19" x14ac:dyDescent="0.2">
      <c r="A958" s="88"/>
      <c r="B958" s="88"/>
      <c r="C958" s="88"/>
      <c r="D958" s="88"/>
      <c r="E958" s="88"/>
      <c r="F958" s="88"/>
      <c r="G958" s="88"/>
      <c r="H958" s="88"/>
      <c r="I958" s="89"/>
      <c r="J958" s="89"/>
      <c r="K958" s="89"/>
      <c r="L958" s="89"/>
      <c r="M958" s="89"/>
      <c r="N958" s="89"/>
      <c r="O958" s="89"/>
      <c r="P958" s="89"/>
      <c r="Q958" s="89"/>
      <c r="R958" s="89"/>
      <c r="S958" s="89"/>
    </row>
    <row r="959" spans="1:19" x14ac:dyDescent="0.2">
      <c r="A959" s="88"/>
      <c r="B959" s="88"/>
      <c r="C959" s="88"/>
      <c r="D959" s="88"/>
      <c r="E959" s="88"/>
      <c r="F959" s="88"/>
      <c r="G959" s="88"/>
      <c r="H959" s="88"/>
      <c r="I959" s="89"/>
      <c r="J959" s="89"/>
      <c r="K959" s="89"/>
      <c r="L959" s="89"/>
      <c r="M959" s="89"/>
      <c r="N959" s="89"/>
      <c r="O959" s="89"/>
      <c r="P959" s="89"/>
      <c r="Q959" s="89"/>
      <c r="R959" s="89"/>
      <c r="S959" s="89"/>
    </row>
    <row r="960" spans="1:19" x14ac:dyDescent="0.2">
      <c r="A960" s="88"/>
      <c r="B960" s="88"/>
      <c r="C960" s="88"/>
      <c r="D960" s="88"/>
      <c r="E960" s="88"/>
      <c r="F960" s="88"/>
      <c r="G960" s="88"/>
      <c r="H960" s="88"/>
      <c r="I960" s="89"/>
      <c r="J960" s="89"/>
      <c r="K960" s="89"/>
      <c r="L960" s="89"/>
      <c r="M960" s="89"/>
      <c r="N960" s="89"/>
      <c r="O960" s="89"/>
      <c r="P960" s="89"/>
      <c r="Q960" s="89"/>
      <c r="R960" s="89"/>
      <c r="S960" s="89"/>
    </row>
    <row r="961" spans="1:19" x14ac:dyDescent="0.2">
      <c r="A961" s="88"/>
      <c r="B961" s="88"/>
      <c r="C961" s="88"/>
      <c r="D961" s="88"/>
      <c r="E961" s="88"/>
      <c r="F961" s="88"/>
      <c r="G961" s="88"/>
      <c r="H961" s="88"/>
      <c r="I961" s="89"/>
      <c r="J961" s="89"/>
      <c r="K961" s="89"/>
      <c r="L961" s="89"/>
      <c r="M961" s="89"/>
      <c r="N961" s="89"/>
      <c r="O961" s="89"/>
      <c r="P961" s="89"/>
      <c r="Q961" s="89"/>
      <c r="R961" s="89"/>
      <c r="S961" s="89"/>
    </row>
    <row r="962" spans="1:19" x14ac:dyDescent="0.2">
      <c r="A962" s="88"/>
      <c r="B962" s="88"/>
      <c r="C962" s="88"/>
      <c r="D962" s="88"/>
      <c r="E962" s="88"/>
      <c r="F962" s="88"/>
      <c r="G962" s="88"/>
      <c r="H962" s="88"/>
      <c r="I962" s="89"/>
      <c r="J962" s="89"/>
      <c r="K962" s="89"/>
      <c r="L962" s="89"/>
      <c r="M962" s="89"/>
      <c r="N962" s="89"/>
      <c r="O962" s="89"/>
      <c r="P962" s="89"/>
      <c r="Q962" s="89"/>
      <c r="R962" s="89"/>
      <c r="S962" s="89"/>
    </row>
    <row r="963" spans="1:19" x14ac:dyDescent="0.2">
      <c r="A963" s="88"/>
      <c r="B963" s="88"/>
      <c r="C963" s="88"/>
      <c r="D963" s="88"/>
      <c r="E963" s="88"/>
      <c r="F963" s="88"/>
      <c r="G963" s="88"/>
      <c r="H963" s="88"/>
      <c r="I963" s="89"/>
      <c r="J963" s="89"/>
      <c r="K963" s="89"/>
      <c r="L963" s="89"/>
      <c r="M963" s="89"/>
      <c r="N963" s="89"/>
      <c r="O963" s="89"/>
      <c r="P963" s="89"/>
      <c r="Q963" s="89"/>
      <c r="R963" s="89"/>
      <c r="S963" s="89"/>
    </row>
    <row r="964" spans="1:19" x14ac:dyDescent="0.2">
      <c r="A964" s="88"/>
      <c r="B964" s="88"/>
      <c r="C964" s="88"/>
      <c r="D964" s="88"/>
      <c r="E964" s="88"/>
      <c r="F964" s="88"/>
      <c r="G964" s="88"/>
      <c r="H964" s="88"/>
      <c r="I964" s="89"/>
      <c r="J964" s="89"/>
      <c r="K964" s="89"/>
      <c r="L964" s="89"/>
      <c r="M964" s="89"/>
      <c r="N964" s="89"/>
      <c r="O964" s="89"/>
      <c r="P964" s="89"/>
      <c r="Q964" s="89"/>
      <c r="R964" s="89"/>
      <c r="S964" s="89"/>
    </row>
    <row r="965" spans="1:19" x14ac:dyDescent="0.2">
      <c r="A965" s="88"/>
      <c r="B965" s="88"/>
      <c r="C965" s="88"/>
      <c r="D965" s="88"/>
      <c r="E965" s="88"/>
      <c r="F965" s="88"/>
      <c r="G965" s="88"/>
      <c r="H965" s="88"/>
      <c r="I965" s="89"/>
      <c r="J965" s="89"/>
      <c r="K965" s="89"/>
      <c r="L965" s="89"/>
      <c r="M965" s="89"/>
      <c r="N965" s="89"/>
      <c r="O965" s="89"/>
      <c r="P965" s="89"/>
      <c r="Q965" s="89"/>
      <c r="R965" s="89"/>
      <c r="S965" s="89"/>
    </row>
    <row r="966" spans="1:19" x14ac:dyDescent="0.2">
      <c r="A966" s="88"/>
      <c r="B966" s="88"/>
      <c r="C966" s="88"/>
      <c r="D966" s="88"/>
      <c r="E966" s="88"/>
      <c r="F966" s="88"/>
      <c r="G966" s="88"/>
      <c r="H966" s="88"/>
      <c r="I966" s="89"/>
      <c r="J966" s="89"/>
      <c r="K966" s="89"/>
      <c r="L966" s="89"/>
      <c r="M966" s="89"/>
      <c r="N966" s="89"/>
      <c r="O966" s="89"/>
      <c r="P966" s="89"/>
      <c r="Q966" s="89"/>
      <c r="R966" s="89"/>
      <c r="S966" s="89"/>
    </row>
    <row r="967" spans="1:19" x14ac:dyDescent="0.2">
      <c r="A967" s="88"/>
      <c r="B967" s="88"/>
      <c r="C967" s="88"/>
      <c r="D967" s="88"/>
      <c r="E967" s="88"/>
      <c r="F967" s="88"/>
      <c r="G967" s="88"/>
      <c r="H967" s="88"/>
      <c r="I967" s="89"/>
      <c r="J967" s="89"/>
      <c r="K967" s="89"/>
      <c r="L967" s="89"/>
      <c r="M967" s="89"/>
      <c r="N967" s="89"/>
      <c r="O967" s="89"/>
      <c r="P967" s="89"/>
      <c r="Q967" s="89"/>
      <c r="R967" s="89"/>
      <c r="S967" s="89"/>
    </row>
    <row r="968" spans="1:19" x14ac:dyDescent="0.2">
      <c r="A968" s="88"/>
      <c r="B968" s="88"/>
      <c r="C968" s="88"/>
      <c r="D968" s="88"/>
      <c r="E968" s="88"/>
      <c r="F968" s="88"/>
      <c r="G968" s="88"/>
      <c r="H968" s="88"/>
      <c r="I968" s="89"/>
      <c r="J968" s="89"/>
      <c r="K968" s="89"/>
      <c r="L968" s="89"/>
      <c r="M968" s="89"/>
      <c r="N968" s="89"/>
      <c r="O968" s="89"/>
      <c r="P968" s="89"/>
      <c r="Q968" s="89"/>
      <c r="R968" s="89"/>
      <c r="S968" s="89"/>
    </row>
    <row r="969" spans="1:19" x14ac:dyDescent="0.2">
      <c r="A969" s="88"/>
      <c r="B969" s="88"/>
      <c r="C969" s="88"/>
      <c r="D969" s="88"/>
      <c r="E969" s="88"/>
      <c r="F969" s="88"/>
      <c r="G969" s="88"/>
      <c r="H969" s="88"/>
      <c r="I969" s="89"/>
      <c r="J969" s="89"/>
      <c r="K969" s="89"/>
      <c r="L969" s="89"/>
      <c r="M969" s="89"/>
      <c r="N969" s="89"/>
      <c r="O969" s="89"/>
      <c r="P969" s="89"/>
      <c r="Q969" s="89"/>
      <c r="R969" s="89"/>
      <c r="S969" s="89"/>
    </row>
    <row r="970" spans="1:19" x14ac:dyDescent="0.2">
      <c r="A970" s="88"/>
      <c r="B970" s="88"/>
      <c r="C970" s="88"/>
      <c r="D970" s="88"/>
      <c r="E970" s="88"/>
      <c r="F970" s="88"/>
      <c r="G970" s="88"/>
      <c r="H970" s="88"/>
      <c r="I970" s="89"/>
      <c r="J970" s="89"/>
      <c r="K970" s="89"/>
      <c r="L970" s="89"/>
      <c r="M970" s="89"/>
      <c r="N970" s="89"/>
      <c r="O970" s="89"/>
      <c r="P970" s="89"/>
      <c r="Q970" s="89"/>
      <c r="R970" s="89"/>
      <c r="S970" s="89"/>
    </row>
    <row r="971" spans="1:19" x14ac:dyDescent="0.2">
      <c r="A971" s="88"/>
      <c r="B971" s="88"/>
      <c r="C971" s="88"/>
      <c r="D971" s="88"/>
      <c r="E971" s="88"/>
      <c r="F971" s="88"/>
      <c r="G971" s="88"/>
      <c r="H971" s="88"/>
      <c r="I971" s="89"/>
      <c r="J971" s="89"/>
      <c r="K971" s="89"/>
      <c r="L971" s="89"/>
      <c r="M971" s="89"/>
      <c r="N971" s="89"/>
      <c r="O971" s="89"/>
      <c r="P971" s="89"/>
      <c r="Q971" s="89"/>
      <c r="R971" s="89"/>
      <c r="S971" s="89"/>
    </row>
    <row r="972" spans="1:19" x14ac:dyDescent="0.2">
      <c r="A972" s="88"/>
      <c r="B972" s="88"/>
      <c r="C972" s="88"/>
      <c r="D972" s="88"/>
      <c r="E972" s="88"/>
      <c r="F972" s="88"/>
      <c r="G972" s="88"/>
      <c r="H972" s="88"/>
      <c r="I972" s="89"/>
      <c r="J972" s="89"/>
      <c r="K972" s="89"/>
      <c r="L972" s="89"/>
      <c r="M972" s="89"/>
      <c r="N972" s="89"/>
      <c r="O972" s="89"/>
      <c r="P972" s="89"/>
      <c r="Q972" s="89"/>
      <c r="R972" s="89"/>
      <c r="S972" s="89"/>
    </row>
    <row r="973" spans="1:19" x14ac:dyDescent="0.2">
      <c r="A973" s="88"/>
      <c r="B973" s="88"/>
      <c r="C973" s="88"/>
      <c r="D973" s="88"/>
      <c r="E973" s="88"/>
      <c r="F973" s="88"/>
      <c r="G973" s="88"/>
      <c r="H973" s="88"/>
      <c r="I973" s="89"/>
      <c r="J973" s="89"/>
      <c r="K973" s="89"/>
      <c r="L973" s="89"/>
      <c r="M973" s="89"/>
      <c r="N973" s="89"/>
      <c r="O973" s="89"/>
      <c r="P973" s="89"/>
      <c r="Q973" s="89"/>
      <c r="R973" s="89"/>
      <c r="S973" s="89"/>
    </row>
    <row r="974" spans="1:19" x14ac:dyDescent="0.2">
      <c r="A974" s="88"/>
      <c r="B974" s="88"/>
      <c r="C974" s="88"/>
      <c r="D974" s="88"/>
      <c r="E974" s="88"/>
      <c r="F974" s="88"/>
      <c r="G974" s="88"/>
      <c r="H974" s="88"/>
      <c r="I974" s="89"/>
      <c r="J974" s="89"/>
      <c r="K974" s="89"/>
      <c r="L974" s="89"/>
      <c r="M974" s="89"/>
      <c r="N974" s="89"/>
      <c r="O974" s="89"/>
      <c r="P974" s="89"/>
      <c r="Q974" s="89"/>
      <c r="R974" s="89"/>
      <c r="S974" s="89"/>
    </row>
    <row r="975" spans="1:19" x14ac:dyDescent="0.2">
      <c r="A975" s="88"/>
      <c r="B975" s="88"/>
      <c r="C975" s="88"/>
      <c r="D975" s="88"/>
      <c r="E975" s="88"/>
      <c r="F975" s="88"/>
      <c r="G975" s="88"/>
      <c r="H975" s="88"/>
      <c r="I975" s="89"/>
      <c r="J975" s="89"/>
      <c r="K975" s="89"/>
      <c r="L975" s="89"/>
      <c r="M975" s="89"/>
      <c r="N975" s="89"/>
      <c r="O975" s="89"/>
      <c r="P975" s="89"/>
      <c r="Q975" s="89"/>
      <c r="R975" s="89"/>
      <c r="S975" s="89"/>
    </row>
    <row r="976" spans="1:19" x14ac:dyDescent="0.2">
      <c r="A976" s="88"/>
      <c r="B976" s="88"/>
      <c r="C976" s="88"/>
      <c r="D976" s="88"/>
      <c r="E976" s="88"/>
      <c r="F976" s="88"/>
      <c r="G976" s="88"/>
      <c r="H976" s="88"/>
      <c r="I976" s="89"/>
      <c r="J976" s="89"/>
      <c r="K976" s="89"/>
      <c r="L976" s="89"/>
      <c r="M976" s="89"/>
      <c r="N976" s="89"/>
      <c r="O976" s="89"/>
      <c r="P976" s="89"/>
      <c r="Q976" s="89"/>
      <c r="R976" s="89"/>
      <c r="S976" s="89"/>
    </row>
    <row r="977" spans="1:19" x14ac:dyDescent="0.2">
      <c r="A977" s="88"/>
      <c r="B977" s="88"/>
      <c r="C977" s="88"/>
      <c r="D977" s="88"/>
      <c r="E977" s="88"/>
      <c r="F977" s="88"/>
      <c r="G977" s="88"/>
      <c r="H977" s="88"/>
      <c r="I977" s="89"/>
      <c r="J977" s="89"/>
      <c r="K977" s="89"/>
      <c r="L977" s="89"/>
      <c r="M977" s="89"/>
      <c r="N977" s="89"/>
      <c r="O977" s="89"/>
      <c r="P977" s="89"/>
      <c r="Q977" s="89"/>
      <c r="R977" s="89"/>
      <c r="S977" s="89"/>
    </row>
    <row r="978" spans="1:19" x14ac:dyDescent="0.2">
      <c r="A978" s="88"/>
      <c r="B978" s="88"/>
      <c r="C978" s="88"/>
      <c r="D978" s="88"/>
      <c r="E978" s="88"/>
      <c r="F978" s="88"/>
      <c r="G978" s="88"/>
      <c r="H978" s="88"/>
      <c r="I978" s="89"/>
      <c r="J978" s="89"/>
      <c r="K978" s="89"/>
      <c r="L978" s="89"/>
      <c r="M978" s="89"/>
      <c r="N978" s="89"/>
      <c r="O978" s="89"/>
      <c r="P978" s="89"/>
      <c r="Q978" s="89"/>
      <c r="R978" s="89"/>
      <c r="S978" s="89"/>
    </row>
    <row r="979" spans="1:19" x14ac:dyDescent="0.2">
      <c r="A979" s="88"/>
      <c r="B979" s="88"/>
      <c r="C979" s="88"/>
      <c r="D979" s="88"/>
      <c r="E979" s="88"/>
      <c r="F979" s="88"/>
      <c r="G979" s="88"/>
      <c r="H979" s="88"/>
      <c r="I979" s="89"/>
      <c r="J979" s="89"/>
      <c r="K979" s="89"/>
      <c r="L979" s="89"/>
      <c r="M979" s="89"/>
      <c r="N979" s="89"/>
      <c r="O979" s="89"/>
      <c r="P979" s="89"/>
      <c r="Q979" s="89"/>
      <c r="R979" s="89"/>
      <c r="S979" s="89"/>
    </row>
    <row r="980" spans="1:19" x14ac:dyDescent="0.2">
      <c r="A980" s="88"/>
      <c r="B980" s="88"/>
      <c r="C980" s="88"/>
      <c r="D980" s="88"/>
      <c r="E980" s="88"/>
      <c r="F980" s="88"/>
      <c r="G980" s="88"/>
      <c r="H980" s="88"/>
      <c r="I980" s="89"/>
      <c r="J980" s="89"/>
      <c r="K980" s="89"/>
      <c r="L980" s="89"/>
      <c r="M980" s="89"/>
      <c r="N980" s="89"/>
      <c r="O980" s="89"/>
      <c r="P980" s="89"/>
      <c r="Q980" s="89"/>
      <c r="R980" s="89"/>
      <c r="S980" s="89"/>
    </row>
    <row r="981" spans="1:19" x14ac:dyDescent="0.2">
      <c r="A981" s="88"/>
      <c r="B981" s="88"/>
      <c r="C981" s="88"/>
      <c r="D981" s="88"/>
      <c r="E981" s="88"/>
      <c r="F981" s="88"/>
      <c r="G981" s="88"/>
      <c r="H981" s="88"/>
      <c r="I981" s="89"/>
      <c r="J981" s="89"/>
      <c r="K981" s="89"/>
      <c r="L981" s="89"/>
      <c r="M981" s="89"/>
      <c r="N981" s="89"/>
      <c r="O981" s="89"/>
      <c r="P981" s="89"/>
      <c r="Q981" s="89"/>
      <c r="R981" s="89"/>
      <c r="S981" s="89"/>
    </row>
    <row r="982" spans="1:19" x14ac:dyDescent="0.2">
      <c r="A982" s="88"/>
      <c r="B982" s="88"/>
      <c r="C982" s="88"/>
      <c r="D982" s="88"/>
      <c r="E982" s="88"/>
      <c r="F982" s="88"/>
      <c r="G982" s="88"/>
      <c r="H982" s="88"/>
      <c r="I982" s="89"/>
      <c r="J982" s="89"/>
      <c r="K982" s="89"/>
      <c r="L982" s="89"/>
      <c r="M982" s="89"/>
      <c r="N982" s="89"/>
      <c r="O982" s="89"/>
      <c r="P982" s="89"/>
      <c r="Q982" s="89"/>
      <c r="R982" s="89"/>
      <c r="S982" s="89"/>
    </row>
    <row r="983" spans="1:19" x14ac:dyDescent="0.2">
      <c r="A983" s="88"/>
      <c r="B983" s="88"/>
      <c r="C983" s="88"/>
      <c r="D983" s="88"/>
      <c r="E983" s="88"/>
      <c r="F983" s="88"/>
      <c r="G983" s="88"/>
      <c r="H983" s="88"/>
      <c r="I983" s="89"/>
      <c r="J983" s="89"/>
      <c r="K983" s="89"/>
      <c r="L983" s="89"/>
      <c r="M983" s="89"/>
      <c r="N983" s="89"/>
      <c r="O983" s="89"/>
      <c r="P983" s="89"/>
      <c r="Q983" s="89"/>
      <c r="R983" s="89"/>
      <c r="S983" s="89"/>
    </row>
    <row r="984" spans="1:19" x14ac:dyDescent="0.2">
      <c r="A984" s="88"/>
      <c r="B984" s="88"/>
      <c r="C984" s="88"/>
      <c r="D984" s="88"/>
      <c r="E984" s="88"/>
      <c r="F984" s="88"/>
      <c r="G984" s="88"/>
      <c r="H984" s="88"/>
      <c r="I984" s="89"/>
      <c r="J984" s="89"/>
      <c r="K984" s="89"/>
      <c r="L984" s="89"/>
      <c r="M984" s="89"/>
      <c r="N984" s="89"/>
      <c r="O984" s="89"/>
      <c r="P984" s="89"/>
      <c r="Q984" s="89"/>
      <c r="R984" s="89"/>
      <c r="S984" s="89"/>
    </row>
    <row r="985" spans="1:19" x14ac:dyDescent="0.2">
      <c r="A985" s="88"/>
      <c r="B985" s="88"/>
      <c r="C985" s="88"/>
      <c r="D985" s="88"/>
      <c r="E985" s="88"/>
      <c r="F985" s="88"/>
      <c r="G985" s="88"/>
      <c r="H985" s="88"/>
      <c r="I985" s="89"/>
      <c r="J985" s="89"/>
      <c r="K985" s="89"/>
      <c r="L985" s="89"/>
      <c r="M985" s="89"/>
      <c r="N985" s="89"/>
      <c r="O985" s="89"/>
      <c r="P985" s="89"/>
      <c r="Q985" s="89"/>
      <c r="R985" s="89"/>
      <c r="S985" s="89"/>
    </row>
    <row r="986" spans="1:19" x14ac:dyDescent="0.2">
      <c r="A986" s="88"/>
      <c r="B986" s="88"/>
      <c r="C986" s="88"/>
      <c r="D986" s="88"/>
      <c r="E986" s="88"/>
      <c r="F986" s="88"/>
      <c r="G986" s="88"/>
      <c r="H986" s="88"/>
      <c r="I986" s="89"/>
      <c r="J986" s="89"/>
      <c r="K986" s="89"/>
      <c r="L986" s="89"/>
      <c r="M986" s="89"/>
      <c r="N986" s="89"/>
      <c r="O986" s="89"/>
      <c r="P986" s="89"/>
      <c r="Q986" s="89"/>
      <c r="R986" s="89"/>
      <c r="S986" s="89"/>
    </row>
    <row r="987" spans="1:19" x14ac:dyDescent="0.2">
      <c r="A987" s="88"/>
      <c r="B987" s="88"/>
      <c r="C987" s="88"/>
      <c r="D987" s="88"/>
      <c r="E987" s="88"/>
      <c r="F987" s="88"/>
      <c r="G987" s="88"/>
      <c r="H987" s="88"/>
      <c r="I987" s="89"/>
      <c r="J987" s="89"/>
      <c r="K987" s="89"/>
      <c r="L987" s="89"/>
      <c r="M987" s="89"/>
      <c r="N987" s="89"/>
      <c r="O987" s="89"/>
      <c r="P987" s="89"/>
      <c r="Q987" s="89"/>
      <c r="R987" s="89"/>
      <c r="S987" s="89"/>
    </row>
    <row r="988" spans="1:19" x14ac:dyDescent="0.2">
      <c r="A988" s="88"/>
      <c r="B988" s="88"/>
      <c r="C988" s="88"/>
      <c r="D988" s="88"/>
      <c r="E988" s="88"/>
      <c r="F988" s="88"/>
      <c r="G988" s="88"/>
      <c r="H988" s="88"/>
      <c r="I988" s="89"/>
      <c r="J988" s="89"/>
      <c r="K988" s="89"/>
      <c r="L988" s="89"/>
      <c r="M988" s="89"/>
      <c r="N988" s="89"/>
      <c r="O988" s="89"/>
      <c r="P988" s="89"/>
      <c r="Q988" s="89"/>
      <c r="R988" s="89"/>
      <c r="S988" s="89"/>
    </row>
    <row r="989" spans="1:19" x14ac:dyDescent="0.2">
      <c r="A989" s="88"/>
      <c r="B989" s="88"/>
      <c r="C989" s="88"/>
      <c r="D989" s="88"/>
      <c r="E989" s="88"/>
      <c r="F989" s="88"/>
      <c r="G989" s="88"/>
      <c r="H989" s="88"/>
      <c r="I989" s="89"/>
      <c r="J989" s="89"/>
      <c r="K989" s="89"/>
      <c r="L989" s="89"/>
      <c r="M989" s="89"/>
      <c r="N989" s="89"/>
      <c r="O989" s="89"/>
      <c r="P989" s="89"/>
      <c r="Q989" s="89"/>
      <c r="R989" s="89"/>
      <c r="S989" s="89"/>
    </row>
    <row r="990" spans="1:19" x14ac:dyDescent="0.2">
      <c r="A990" s="88"/>
      <c r="B990" s="88"/>
      <c r="C990" s="88"/>
      <c r="D990" s="88"/>
      <c r="E990" s="88"/>
      <c r="F990" s="88"/>
      <c r="G990" s="88"/>
      <c r="H990" s="88"/>
      <c r="I990" s="89"/>
      <c r="J990" s="89"/>
      <c r="K990" s="89"/>
      <c r="L990" s="89"/>
      <c r="M990" s="89"/>
      <c r="N990" s="89"/>
      <c r="O990" s="89"/>
      <c r="P990" s="89"/>
      <c r="Q990" s="89"/>
      <c r="R990" s="89"/>
      <c r="S990" s="89"/>
    </row>
    <row r="991" spans="1:19" x14ac:dyDescent="0.2">
      <c r="A991" s="88"/>
      <c r="B991" s="88"/>
      <c r="C991" s="88"/>
      <c r="D991" s="88"/>
      <c r="E991" s="88"/>
      <c r="F991" s="88"/>
      <c r="G991" s="88"/>
      <c r="H991" s="88"/>
      <c r="I991" s="89"/>
      <c r="J991" s="89"/>
      <c r="K991" s="89"/>
      <c r="L991" s="89"/>
      <c r="M991" s="89"/>
      <c r="N991" s="89"/>
      <c r="O991" s="89"/>
      <c r="P991" s="89"/>
      <c r="Q991" s="89"/>
      <c r="R991" s="89"/>
      <c r="S991" s="89"/>
    </row>
    <row r="992" spans="1:19" x14ac:dyDescent="0.2">
      <c r="A992" s="88"/>
      <c r="B992" s="88"/>
      <c r="C992" s="88"/>
      <c r="D992" s="88"/>
      <c r="E992" s="88"/>
      <c r="F992" s="88"/>
      <c r="G992" s="88"/>
      <c r="H992" s="88"/>
      <c r="I992" s="89"/>
      <c r="J992" s="89"/>
      <c r="K992" s="89"/>
      <c r="L992" s="89"/>
      <c r="M992" s="89"/>
      <c r="N992" s="89"/>
      <c r="O992" s="89"/>
      <c r="P992" s="89"/>
      <c r="Q992" s="89"/>
      <c r="R992" s="89"/>
      <c r="S992" s="89"/>
    </row>
    <row r="993" spans="1:19" x14ac:dyDescent="0.2">
      <c r="A993" s="88"/>
      <c r="B993" s="88"/>
      <c r="C993" s="88"/>
      <c r="D993" s="88"/>
      <c r="E993" s="88"/>
      <c r="F993" s="88"/>
      <c r="G993" s="88"/>
      <c r="H993" s="88"/>
      <c r="I993" s="89"/>
      <c r="J993" s="89"/>
      <c r="K993" s="89"/>
      <c r="L993" s="89"/>
      <c r="M993" s="89"/>
      <c r="N993" s="89"/>
      <c r="O993" s="89"/>
      <c r="P993" s="89"/>
      <c r="Q993" s="89"/>
      <c r="R993" s="89"/>
      <c r="S993" s="89"/>
    </row>
    <row r="994" spans="1:19" x14ac:dyDescent="0.2">
      <c r="A994" s="88"/>
      <c r="B994" s="88"/>
      <c r="C994" s="88"/>
      <c r="D994" s="88"/>
      <c r="E994" s="88"/>
      <c r="F994" s="88"/>
      <c r="G994" s="88"/>
      <c r="H994" s="88"/>
      <c r="I994" s="89"/>
      <c r="J994" s="89"/>
      <c r="K994" s="89"/>
      <c r="L994" s="89"/>
      <c r="M994" s="89"/>
      <c r="N994" s="89"/>
      <c r="O994" s="89"/>
      <c r="P994" s="89"/>
      <c r="Q994" s="89"/>
      <c r="R994" s="89"/>
      <c r="S994" s="89"/>
    </row>
    <row r="995" spans="1:19" x14ac:dyDescent="0.2">
      <c r="A995" s="88"/>
      <c r="B995" s="88"/>
      <c r="C995" s="88"/>
      <c r="D995" s="88"/>
      <c r="E995" s="88"/>
      <c r="F995" s="88"/>
      <c r="G995" s="88"/>
      <c r="H995" s="88"/>
      <c r="I995" s="89"/>
      <c r="J995" s="89"/>
      <c r="K995" s="89"/>
      <c r="L995" s="89"/>
      <c r="M995" s="89"/>
      <c r="N995" s="89"/>
      <c r="O995" s="89"/>
      <c r="P995" s="89"/>
      <c r="Q995" s="89"/>
      <c r="R995" s="89"/>
      <c r="S995" s="89"/>
    </row>
    <row r="996" spans="1:19" x14ac:dyDescent="0.2">
      <c r="A996" s="88"/>
      <c r="B996" s="88"/>
      <c r="C996" s="88"/>
      <c r="D996" s="88"/>
      <c r="E996" s="88"/>
      <c r="F996" s="88"/>
      <c r="G996" s="88"/>
      <c r="H996" s="88"/>
      <c r="I996" s="89"/>
      <c r="J996" s="89"/>
      <c r="K996" s="89"/>
      <c r="L996" s="89"/>
      <c r="M996" s="89"/>
      <c r="N996" s="89"/>
      <c r="O996" s="89"/>
      <c r="P996" s="89"/>
      <c r="Q996" s="89"/>
      <c r="R996" s="89"/>
      <c r="S996" s="89"/>
    </row>
    <row r="997" spans="1:19" x14ac:dyDescent="0.2">
      <c r="A997" s="88"/>
      <c r="B997" s="88"/>
      <c r="C997" s="88"/>
      <c r="D997" s="88"/>
      <c r="E997" s="88"/>
      <c r="F997" s="88"/>
      <c r="G997" s="88"/>
      <c r="H997" s="88"/>
      <c r="I997" s="89"/>
      <c r="J997" s="89"/>
      <c r="K997" s="89"/>
      <c r="L997" s="89"/>
      <c r="M997" s="89"/>
      <c r="N997" s="89"/>
      <c r="O997" s="89"/>
      <c r="P997" s="89"/>
      <c r="Q997" s="89"/>
      <c r="R997" s="89"/>
      <c r="S997" s="89"/>
    </row>
    <row r="998" spans="1:19" x14ac:dyDescent="0.2">
      <c r="A998" s="88"/>
      <c r="B998" s="88"/>
      <c r="C998" s="88"/>
      <c r="D998" s="88"/>
      <c r="E998" s="88"/>
      <c r="F998" s="88"/>
      <c r="G998" s="88"/>
      <c r="H998" s="88"/>
      <c r="I998" s="89"/>
      <c r="J998" s="89"/>
      <c r="K998" s="89"/>
      <c r="L998" s="89"/>
      <c r="M998" s="89"/>
      <c r="N998" s="89"/>
      <c r="O998" s="89"/>
      <c r="P998" s="89"/>
      <c r="Q998" s="89"/>
      <c r="R998" s="89"/>
      <c r="S998" s="89"/>
    </row>
    <row r="999" spans="1:19" x14ac:dyDescent="0.2">
      <c r="A999" s="88"/>
      <c r="B999" s="88"/>
      <c r="C999" s="88"/>
      <c r="D999" s="88"/>
      <c r="E999" s="88"/>
      <c r="F999" s="88"/>
      <c r="G999" s="88"/>
      <c r="H999" s="88"/>
      <c r="I999" s="89"/>
      <c r="J999" s="89"/>
      <c r="K999" s="89"/>
      <c r="L999" s="89"/>
      <c r="M999" s="89"/>
      <c r="N999" s="89"/>
      <c r="O999" s="89"/>
      <c r="P999" s="89"/>
      <c r="Q999" s="89"/>
      <c r="R999" s="89"/>
      <c r="S999" s="89"/>
    </row>
    <row r="1000" spans="1:19" x14ac:dyDescent="0.2">
      <c r="A1000" s="88"/>
      <c r="B1000" s="88"/>
      <c r="C1000" s="88"/>
      <c r="D1000" s="88"/>
      <c r="E1000" s="88"/>
      <c r="F1000" s="88"/>
      <c r="G1000" s="88"/>
      <c r="H1000" s="88"/>
      <c r="I1000" s="89"/>
      <c r="J1000" s="89"/>
      <c r="K1000" s="89"/>
      <c r="L1000" s="89"/>
      <c r="M1000" s="89"/>
      <c r="N1000" s="89"/>
      <c r="O1000" s="89"/>
      <c r="P1000" s="89"/>
      <c r="Q1000" s="89"/>
      <c r="R1000" s="89"/>
      <c r="S1000" s="89"/>
    </row>
    <row r="1001" spans="1:19" x14ac:dyDescent="0.2">
      <c r="A1001" s="88"/>
      <c r="B1001" s="88"/>
      <c r="C1001" s="88"/>
      <c r="D1001" s="88"/>
      <c r="E1001" s="88"/>
      <c r="F1001" s="88"/>
      <c r="G1001" s="88"/>
      <c r="H1001" s="88"/>
      <c r="I1001" s="89"/>
      <c r="J1001" s="89"/>
      <c r="K1001" s="89"/>
      <c r="L1001" s="89"/>
      <c r="M1001" s="89"/>
      <c r="N1001" s="89"/>
      <c r="O1001" s="89"/>
      <c r="P1001" s="89"/>
      <c r="Q1001" s="89"/>
      <c r="R1001" s="89"/>
      <c r="S1001" s="89"/>
    </row>
    <row r="1002" spans="1:19" x14ac:dyDescent="0.2">
      <c r="A1002" s="88"/>
      <c r="B1002" s="88"/>
      <c r="C1002" s="88"/>
      <c r="D1002" s="88"/>
      <c r="E1002" s="88"/>
      <c r="F1002" s="88"/>
      <c r="G1002" s="88"/>
      <c r="H1002" s="88"/>
      <c r="I1002" s="89"/>
      <c r="J1002" s="89"/>
      <c r="K1002" s="89"/>
      <c r="L1002" s="89"/>
      <c r="M1002" s="89"/>
      <c r="N1002" s="89"/>
      <c r="O1002" s="89"/>
      <c r="P1002" s="89"/>
      <c r="Q1002" s="89"/>
      <c r="R1002" s="89"/>
      <c r="S1002" s="89"/>
    </row>
    <row r="1003" spans="1:19" x14ac:dyDescent="0.2">
      <c r="A1003" s="88"/>
      <c r="B1003" s="88"/>
      <c r="C1003" s="88"/>
      <c r="D1003" s="88"/>
      <c r="E1003" s="88"/>
      <c r="F1003" s="88"/>
      <c r="G1003" s="88"/>
      <c r="H1003" s="88"/>
      <c r="I1003" s="89"/>
      <c r="J1003" s="89"/>
      <c r="K1003" s="89"/>
      <c r="L1003" s="89"/>
      <c r="M1003" s="89"/>
      <c r="N1003" s="89"/>
      <c r="O1003" s="89"/>
      <c r="P1003" s="89"/>
      <c r="Q1003" s="89"/>
      <c r="R1003" s="89"/>
      <c r="S1003" s="89"/>
    </row>
    <row r="1004" spans="1:19" x14ac:dyDescent="0.2">
      <c r="A1004" s="88"/>
      <c r="B1004" s="88"/>
      <c r="C1004" s="88"/>
      <c r="D1004" s="88"/>
      <c r="E1004" s="88"/>
      <c r="F1004" s="88"/>
      <c r="G1004" s="88"/>
      <c r="H1004" s="88"/>
      <c r="I1004" s="89"/>
      <c r="J1004" s="89"/>
      <c r="K1004" s="89"/>
      <c r="L1004" s="89"/>
      <c r="M1004" s="89"/>
      <c r="N1004" s="89"/>
      <c r="O1004" s="89"/>
      <c r="P1004" s="89"/>
      <c r="Q1004" s="89"/>
      <c r="R1004" s="89"/>
      <c r="S1004" s="89"/>
    </row>
    <row r="1005" spans="1:19" x14ac:dyDescent="0.2">
      <c r="A1005" s="88"/>
      <c r="B1005" s="88"/>
      <c r="C1005" s="88"/>
      <c r="D1005" s="88"/>
      <c r="E1005" s="88"/>
      <c r="F1005" s="88"/>
      <c r="G1005" s="88"/>
      <c r="H1005" s="88"/>
      <c r="I1005" s="89"/>
      <c r="J1005" s="89"/>
      <c r="K1005" s="89"/>
      <c r="L1005" s="89"/>
      <c r="M1005" s="89"/>
      <c r="N1005" s="89"/>
      <c r="O1005" s="89"/>
      <c r="P1005" s="89"/>
      <c r="Q1005" s="89"/>
      <c r="R1005" s="89"/>
      <c r="S1005" s="89"/>
    </row>
    <row r="1006" spans="1:19" x14ac:dyDescent="0.2">
      <c r="A1006" s="88"/>
      <c r="B1006" s="88"/>
      <c r="C1006" s="88"/>
      <c r="D1006" s="88"/>
      <c r="E1006" s="88"/>
      <c r="F1006" s="88"/>
      <c r="G1006" s="88"/>
      <c r="H1006" s="88"/>
      <c r="I1006" s="89"/>
      <c r="J1006" s="89"/>
      <c r="K1006" s="89"/>
      <c r="L1006" s="89"/>
      <c r="M1006" s="89"/>
      <c r="N1006" s="89"/>
      <c r="O1006" s="89"/>
      <c r="P1006" s="89"/>
      <c r="Q1006" s="89"/>
      <c r="R1006" s="89"/>
      <c r="S1006" s="89"/>
    </row>
    <row r="1007" spans="1:19" x14ac:dyDescent="0.2">
      <c r="A1007" s="88"/>
      <c r="B1007" s="88"/>
      <c r="C1007" s="88"/>
      <c r="D1007" s="88"/>
      <c r="E1007" s="88"/>
      <c r="F1007" s="88"/>
      <c r="G1007" s="88"/>
      <c r="H1007" s="88"/>
      <c r="I1007" s="89"/>
      <c r="J1007" s="89"/>
      <c r="K1007" s="89"/>
      <c r="L1007" s="89"/>
      <c r="M1007" s="89"/>
      <c r="N1007" s="89"/>
      <c r="O1007" s="89"/>
      <c r="P1007" s="89"/>
      <c r="Q1007" s="89"/>
      <c r="R1007" s="89"/>
      <c r="S1007" s="89"/>
    </row>
    <row r="1008" spans="1:19" x14ac:dyDescent="0.2">
      <c r="A1008" s="88"/>
      <c r="B1008" s="88"/>
      <c r="C1008" s="88"/>
      <c r="D1008" s="88"/>
      <c r="E1008" s="88"/>
      <c r="F1008" s="88"/>
      <c r="G1008" s="88"/>
      <c r="H1008" s="88"/>
      <c r="I1008" s="89"/>
      <c r="J1008" s="89"/>
      <c r="K1008" s="89"/>
      <c r="L1008" s="89"/>
      <c r="M1008" s="89"/>
      <c r="N1008" s="89"/>
      <c r="O1008" s="89"/>
      <c r="P1008" s="89"/>
      <c r="Q1008" s="89"/>
      <c r="R1008" s="89"/>
      <c r="S1008" s="89"/>
    </row>
    <row r="1009" spans="1:19" x14ac:dyDescent="0.2">
      <c r="A1009" s="88"/>
      <c r="B1009" s="88"/>
      <c r="C1009" s="88"/>
      <c r="D1009" s="88"/>
      <c r="E1009" s="88"/>
      <c r="F1009" s="88"/>
      <c r="G1009" s="88"/>
      <c r="H1009" s="88"/>
      <c r="I1009" s="89"/>
      <c r="J1009" s="89"/>
      <c r="K1009" s="89"/>
      <c r="L1009" s="89"/>
      <c r="M1009" s="89"/>
      <c r="N1009" s="89"/>
      <c r="O1009" s="89"/>
      <c r="P1009" s="89"/>
      <c r="Q1009" s="89"/>
      <c r="R1009" s="89"/>
      <c r="S1009" s="89"/>
    </row>
    <row r="1010" spans="1:19" x14ac:dyDescent="0.2">
      <c r="A1010" s="88"/>
      <c r="B1010" s="88"/>
      <c r="C1010" s="88"/>
      <c r="D1010" s="88"/>
      <c r="E1010" s="88"/>
      <c r="F1010" s="88"/>
      <c r="G1010" s="88"/>
      <c r="H1010" s="88"/>
      <c r="I1010" s="89"/>
      <c r="J1010" s="89"/>
      <c r="K1010" s="89"/>
      <c r="L1010" s="89"/>
      <c r="M1010" s="89"/>
      <c r="N1010" s="89"/>
      <c r="O1010" s="89"/>
      <c r="P1010" s="89"/>
      <c r="Q1010" s="89"/>
      <c r="R1010" s="89"/>
      <c r="S1010" s="89"/>
    </row>
    <row r="1011" spans="1:19" x14ac:dyDescent="0.2">
      <c r="A1011" s="88"/>
      <c r="B1011" s="88"/>
      <c r="C1011" s="88"/>
      <c r="D1011" s="88"/>
      <c r="E1011" s="88"/>
      <c r="F1011" s="88"/>
      <c r="G1011" s="88"/>
      <c r="H1011" s="88"/>
      <c r="I1011" s="89"/>
      <c r="J1011" s="89"/>
      <c r="K1011" s="89"/>
      <c r="L1011" s="89"/>
      <c r="M1011" s="89"/>
      <c r="N1011" s="89"/>
      <c r="O1011" s="89"/>
      <c r="P1011" s="89"/>
      <c r="Q1011" s="89"/>
      <c r="R1011" s="89"/>
      <c r="S1011" s="89"/>
    </row>
    <row r="1012" spans="1:19" x14ac:dyDescent="0.2">
      <c r="A1012" s="88"/>
      <c r="B1012" s="88"/>
      <c r="C1012" s="88"/>
      <c r="D1012" s="88"/>
      <c r="E1012" s="88"/>
      <c r="F1012" s="88"/>
      <c r="G1012" s="88"/>
      <c r="H1012" s="88"/>
      <c r="I1012" s="89"/>
      <c r="J1012" s="89"/>
      <c r="K1012" s="89"/>
      <c r="L1012" s="89"/>
      <c r="M1012" s="89"/>
      <c r="N1012" s="89"/>
      <c r="O1012" s="89"/>
      <c r="P1012" s="89"/>
      <c r="Q1012" s="89"/>
      <c r="R1012" s="89"/>
      <c r="S1012" s="89"/>
    </row>
    <row r="1013" spans="1:19" x14ac:dyDescent="0.2">
      <c r="A1013" s="88"/>
      <c r="B1013" s="88"/>
      <c r="C1013" s="88"/>
      <c r="D1013" s="88"/>
      <c r="E1013" s="88"/>
      <c r="F1013" s="88"/>
      <c r="G1013" s="88"/>
      <c r="H1013" s="88"/>
      <c r="I1013" s="89"/>
      <c r="J1013" s="89"/>
      <c r="K1013" s="89"/>
      <c r="L1013" s="89"/>
      <c r="M1013" s="89"/>
      <c r="N1013" s="89"/>
      <c r="O1013" s="89"/>
      <c r="P1013" s="89"/>
      <c r="Q1013" s="89"/>
      <c r="R1013" s="89"/>
      <c r="S1013" s="89"/>
    </row>
    <row r="1014" spans="1:19" x14ac:dyDescent="0.2">
      <c r="A1014" s="88"/>
      <c r="B1014" s="88"/>
      <c r="C1014" s="88"/>
      <c r="D1014" s="88"/>
      <c r="E1014" s="88"/>
      <c r="F1014" s="88"/>
      <c r="G1014" s="88"/>
      <c r="H1014" s="88"/>
      <c r="I1014" s="89"/>
      <c r="J1014" s="89"/>
      <c r="K1014" s="89"/>
      <c r="L1014" s="89"/>
      <c r="M1014" s="89"/>
      <c r="N1014" s="89"/>
      <c r="O1014" s="89"/>
      <c r="P1014" s="89"/>
      <c r="Q1014" s="89"/>
      <c r="R1014" s="89"/>
      <c r="S1014" s="89"/>
    </row>
    <row r="1015" spans="1:19" x14ac:dyDescent="0.2">
      <c r="A1015" s="88"/>
      <c r="B1015" s="88"/>
      <c r="C1015" s="88"/>
      <c r="D1015" s="88"/>
      <c r="E1015" s="88"/>
      <c r="F1015" s="88"/>
      <c r="G1015" s="88"/>
      <c r="H1015" s="88"/>
      <c r="I1015" s="89"/>
      <c r="J1015" s="89"/>
      <c r="K1015" s="89"/>
      <c r="L1015" s="89"/>
      <c r="M1015" s="89"/>
      <c r="N1015" s="89"/>
      <c r="O1015" s="89"/>
      <c r="P1015" s="89"/>
      <c r="Q1015" s="89"/>
      <c r="R1015" s="89"/>
      <c r="S1015" s="89"/>
    </row>
    <row r="1016" spans="1:19" x14ac:dyDescent="0.2">
      <c r="A1016" s="88"/>
      <c r="B1016" s="88"/>
      <c r="C1016" s="88"/>
      <c r="D1016" s="88"/>
      <c r="E1016" s="88"/>
      <c r="F1016" s="88"/>
      <c r="G1016" s="88"/>
      <c r="H1016" s="88"/>
      <c r="I1016" s="89"/>
      <c r="J1016" s="89"/>
      <c r="K1016" s="89"/>
      <c r="L1016" s="89"/>
      <c r="M1016" s="89"/>
      <c r="N1016" s="89"/>
      <c r="O1016" s="89"/>
      <c r="P1016" s="89"/>
      <c r="Q1016" s="89"/>
      <c r="R1016" s="89"/>
      <c r="S1016" s="89"/>
    </row>
    <row r="1017" spans="1:19" x14ac:dyDescent="0.2">
      <c r="A1017" s="88"/>
      <c r="B1017" s="88"/>
      <c r="C1017" s="88"/>
      <c r="D1017" s="88"/>
      <c r="E1017" s="88"/>
      <c r="F1017" s="88"/>
      <c r="G1017" s="88"/>
      <c r="H1017" s="88"/>
      <c r="I1017" s="89"/>
      <c r="J1017" s="89"/>
      <c r="K1017" s="89"/>
      <c r="L1017" s="89"/>
      <c r="M1017" s="89"/>
      <c r="N1017" s="89"/>
      <c r="O1017" s="89"/>
      <c r="P1017" s="89"/>
      <c r="Q1017" s="89"/>
      <c r="R1017" s="89"/>
      <c r="S1017" s="89"/>
    </row>
    <row r="1018" spans="1:19" x14ac:dyDescent="0.2">
      <c r="A1018" s="88"/>
      <c r="B1018" s="88"/>
      <c r="C1018" s="88"/>
      <c r="D1018" s="88"/>
      <c r="E1018" s="88"/>
      <c r="F1018" s="88"/>
      <c r="G1018" s="88"/>
      <c r="H1018" s="88"/>
      <c r="I1018" s="89"/>
      <c r="J1018" s="89"/>
      <c r="K1018" s="89"/>
      <c r="L1018" s="89"/>
      <c r="M1018" s="89"/>
      <c r="N1018" s="89"/>
      <c r="O1018" s="89"/>
      <c r="P1018" s="89"/>
      <c r="Q1018" s="89"/>
      <c r="R1018" s="89"/>
      <c r="S1018" s="89"/>
    </row>
    <row r="1019" spans="1:19" x14ac:dyDescent="0.2">
      <c r="A1019" s="88"/>
      <c r="B1019" s="88"/>
      <c r="C1019" s="88"/>
      <c r="D1019" s="88"/>
      <c r="E1019" s="88"/>
      <c r="F1019" s="88"/>
      <c r="G1019" s="88"/>
      <c r="H1019" s="88"/>
      <c r="I1019" s="89"/>
      <c r="J1019" s="89"/>
      <c r="K1019" s="89"/>
      <c r="L1019" s="89"/>
      <c r="M1019" s="89"/>
      <c r="N1019" s="89"/>
      <c r="O1019" s="89"/>
      <c r="P1019" s="89"/>
      <c r="Q1019" s="89"/>
      <c r="R1019" s="89"/>
      <c r="S1019" s="89"/>
    </row>
    <row r="1020" spans="1:19" x14ac:dyDescent="0.2">
      <c r="A1020" s="88"/>
      <c r="B1020" s="88"/>
      <c r="C1020" s="88"/>
      <c r="D1020" s="88"/>
      <c r="E1020" s="88"/>
      <c r="F1020" s="88"/>
      <c r="G1020" s="88"/>
      <c r="H1020" s="88"/>
      <c r="I1020" s="89"/>
      <c r="J1020" s="89"/>
      <c r="K1020" s="89"/>
      <c r="L1020" s="89"/>
      <c r="M1020" s="89"/>
      <c r="N1020" s="89"/>
      <c r="O1020" s="89"/>
      <c r="P1020" s="89"/>
      <c r="Q1020" s="89"/>
      <c r="R1020" s="89"/>
      <c r="S1020" s="89"/>
    </row>
    <row r="1021" spans="1:19" x14ac:dyDescent="0.2">
      <c r="A1021" s="88"/>
      <c r="B1021" s="88"/>
      <c r="C1021" s="88"/>
      <c r="D1021" s="88"/>
      <c r="E1021" s="88"/>
      <c r="F1021" s="88"/>
      <c r="G1021" s="88"/>
      <c r="H1021" s="88"/>
      <c r="I1021" s="89"/>
      <c r="J1021" s="89"/>
      <c r="K1021" s="89"/>
      <c r="L1021" s="89"/>
      <c r="M1021" s="89"/>
      <c r="N1021" s="89"/>
      <c r="O1021" s="89"/>
      <c r="P1021" s="89"/>
      <c r="Q1021" s="89"/>
      <c r="R1021" s="89"/>
      <c r="S1021" s="89"/>
    </row>
    <row r="1022" spans="1:19" x14ac:dyDescent="0.2">
      <c r="A1022" s="88"/>
      <c r="B1022" s="88"/>
      <c r="C1022" s="88"/>
      <c r="D1022" s="88"/>
      <c r="E1022" s="88"/>
      <c r="F1022" s="88"/>
      <c r="G1022" s="88"/>
      <c r="H1022" s="88"/>
      <c r="I1022" s="89"/>
      <c r="J1022" s="89"/>
      <c r="K1022" s="89"/>
      <c r="L1022" s="89"/>
      <c r="M1022" s="89"/>
      <c r="N1022" s="89"/>
      <c r="O1022" s="89"/>
      <c r="P1022" s="89"/>
      <c r="Q1022" s="89"/>
      <c r="R1022" s="89"/>
      <c r="S1022" s="89"/>
    </row>
    <row r="1023" spans="1:19" x14ac:dyDescent="0.2">
      <c r="A1023" s="88"/>
      <c r="B1023" s="88"/>
      <c r="C1023" s="88"/>
      <c r="D1023" s="88"/>
      <c r="E1023" s="88"/>
      <c r="F1023" s="88"/>
      <c r="G1023" s="88"/>
      <c r="H1023" s="88"/>
      <c r="I1023" s="89"/>
      <c r="J1023" s="89"/>
      <c r="K1023" s="89"/>
      <c r="L1023" s="89"/>
      <c r="M1023" s="89"/>
      <c r="N1023" s="89"/>
      <c r="O1023" s="89"/>
      <c r="P1023" s="89"/>
      <c r="Q1023" s="89"/>
      <c r="R1023" s="89"/>
      <c r="S1023" s="89"/>
    </row>
    <row r="1024" spans="1:19" x14ac:dyDescent="0.2">
      <c r="A1024" s="88"/>
      <c r="B1024" s="88"/>
      <c r="C1024" s="88"/>
      <c r="D1024" s="88"/>
      <c r="E1024" s="88"/>
      <c r="F1024" s="88"/>
      <c r="G1024" s="88"/>
      <c r="H1024" s="88"/>
      <c r="I1024" s="89"/>
      <c r="J1024" s="89"/>
      <c r="K1024" s="89"/>
      <c r="L1024" s="89"/>
      <c r="M1024" s="89"/>
      <c r="N1024" s="89"/>
      <c r="O1024" s="89"/>
      <c r="P1024" s="89"/>
      <c r="Q1024" s="89"/>
      <c r="R1024" s="89"/>
      <c r="S1024" s="89"/>
    </row>
    <row r="1025" spans="1:19" x14ac:dyDescent="0.2">
      <c r="A1025" s="88"/>
      <c r="B1025" s="88"/>
      <c r="C1025" s="88"/>
      <c r="D1025" s="88"/>
      <c r="E1025" s="88"/>
      <c r="F1025" s="88"/>
      <c r="G1025" s="88"/>
      <c r="H1025" s="88"/>
      <c r="I1025" s="89"/>
      <c r="J1025" s="89"/>
      <c r="K1025" s="89"/>
      <c r="L1025" s="89"/>
      <c r="M1025" s="89"/>
      <c r="N1025" s="89"/>
      <c r="O1025" s="89"/>
      <c r="P1025" s="89"/>
      <c r="Q1025" s="89"/>
      <c r="R1025" s="89"/>
      <c r="S1025" s="89"/>
    </row>
    <row r="1026" spans="1:19" x14ac:dyDescent="0.2">
      <c r="A1026" s="88"/>
      <c r="B1026" s="88"/>
      <c r="C1026" s="88"/>
      <c r="D1026" s="88"/>
      <c r="E1026" s="88"/>
      <c r="F1026" s="88"/>
      <c r="G1026" s="88"/>
      <c r="H1026" s="88"/>
      <c r="I1026" s="89"/>
      <c r="J1026" s="89"/>
      <c r="K1026" s="89"/>
      <c r="L1026" s="89"/>
      <c r="M1026" s="89"/>
      <c r="N1026" s="89"/>
      <c r="O1026" s="89"/>
      <c r="P1026" s="89"/>
      <c r="Q1026" s="89"/>
      <c r="R1026" s="89"/>
      <c r="S1026" s="89"/>
    </row>
    <row r="1027" spans="1:19" x14ac:dyDescent="0.2">
      <c r="A1027" s="88"/>
      <c r="B1027" s="88"/>
      <c r="C1027" s="88"/>
      <c r="D1027" s="88"/>
      <c r="E1027" s="88"/>
      <c r="F1027" s="88"/>
      <c r="G1027" s="88"/>
      <c r="H1027" s="88"/>
      <c r="I1027" s="89"/>
      <c r="J1027" s="89"/>
      <c r="K1027" s="89"/>
      <c r="L1027" s="89"/>
      <c r="M1027" s="89"/>
      <c r="N1027" s="89"/>
      <c r="O1027" s="89"/>
      <c r="P1027" s="89"/>
      <c r="Q1027" s="89"/>
      <c r="R1027" s="89"/>
      <c r="S1027" s="89"/>
    </row>
    <row r="1028" spans="1:19" x14ac:dyDescent="0.2">
      <c r="A1028" s="88"/>
      <c r="B1028" s="88"/>
      <c r="C1028" s="88"/>
      <c r="D1028" s="88"/>
      <c r="E1028" s="88"/>
      <c r="F1028" s="88"/>
      <c r="G1028" s="88"/>
      <c r="H1028" s="88"/>
      <c r="I1028" s="89"/>
      <c r="J1028" s="89"/>
      <c r="K1028" s="89"/>
      <c r="L1028" s="89"/>
      <c r="M1028" s="89"/>
      <c r="N1028" s="89"/>
      <c r="O1028" s="89"/>
      <c r="P1028" s="89"/>
      <c r="Q1028" s="89"/>
      <c r="R1028" s="89"/>
      <c r="S1028" s="89"/>
    </row>
    <row r="1029" spans="1:19" x14ac:dyDescent="0.2">
      <c r="A1029" s="88"/>
      <c r="B1029" s="88"/>
      <c r="C1029" s="88"/>
      <c r="D1029" s="88"/>
      <c r="E1029" s="88"/>
      <c r="F1029" s="88"/>
      <c r="G1029" s="88"/>
      <c r="H1029" s="88"/>
      <c r="I1029" s="89"/>
      <c r="J1029" s="89"/>
      <c r="K1029" s="89"/>
      <c r="L1029" s="89"/>
      <c r="M1029" s="89"/>
      <c r="N1029" s="89"/>
      <c r="O1029" s="89"/>
      <c r="P1029" s="89"/>
      <c r="Q1029" s="89"/>
      <c r="R1029" s="89"/>
      <c r="S1029" s="89"/>
    </row>
    <row r="1030" spans="1:19" x14ac:dyDescent="0.2">
      <c r="A1030" s="88"/>
      <c r="B1030" s="88"/>
      <c r="C1030" s="88"/>
      <c r="D1030" s="88"/>
      <c r="E1030" s="88"/>
      <c r="F1030" s="88"/>
      <c r="G1030" s="88"/>
      <c r="H1030" s="88"/>
      <c r="I1030" s="89"/>
      <c r="J1030" s="89"/>
      <c r="K1030" s="89"/>
      <c r="L1030" s="89"/>
      <c r="M1030" s="89"/>
      <c r="N1030" s="89"/>
      <c r="O1030" s="89"/>
      <c r="P1030" s="89"/>
      <c r="Q1030" s="89"/>
      <c r="R1030" s="89"/>
      <c r="S1030" s="89"/>
    </row>
    <row r="1031" spans="1:19" x14ac:dyDescent="0.2">
      <c r="A1031" s="88"/>
      <c r="B1031" s="88"/>
      <c r="C1031" s="88"/>
      <c r="D1031" s="88"/>
      <c r="E1031" s="88"/>
      <c r="F1031" s="88"/>
      <c r="G1031" s="88"/>
      <c r="H1031" s="88"/>
      <c r="I1031" s="89"/>
      <c r="J1031" s="89"/>
      <c r="K1031" s="89"/>
      <c r="L1031" s="89"/>
      <c r="M1031" s="89"/>
      <c r="N1031" s="89"/>
      <c r="O1031" s="89"/>
      <c r="P1031" s="89"/>
      <c r="Q1031" s="89"/>
      <c r="R1031" s="89"/>
      <c r="S1031" s="89"/>
    </row>
    <row r="1032" spans="1:19" x14ac:dyDescent="0.2">
      <c r="A1032" s="88"/>
      <c r="B1032" s="88"/>
      <c r="C1032" s="88"/>
      <c r="D1032" s="88"/>
      <c r="E1032" s="88"/>
      <c r="F1032" s="88"/>
      <c r="G1032" s="88"/>
      <c r="H1032" s="88"/>
      <c r="I1032" s="89"/>
      <c r="J1032" s="89"/>
      <c r="K1032" s="89"/>
      <c r="L1032" s="89"/>
      <c r="M1032" s="89"/>
      <c r="N1032" s="89"/>
      <c r="O1032" s="89"/>
      <c r="P1032" s="89"/>
      <c r="Q1032" s="89"/>
      <c r="R1032" s="89"/>
      <c r="S1032" s="89"/>
    </row>
    <row r="1033" spans="1:19" x14ac:dyDescent="0.2">
      <c r="A1033" s="88"/>
      <c r="B1033" s="88"/>
      <c r="C1033" s="88"/>
      <c r="D1033" s="88"/>
      <c r="E1033" s="88"/>
      <c r="F1033" s="88"/>
      <c r="G1033" s="88"/>
      <c r="H1033" s="88"/>
      <c r="I1033" s="89"/>
      <c r="J1033" s="89"/>
      <c r="K1033" s="89"/>
      <c r="L1033" s="89"/>
      <c r="M1033" s="89"/>
      <c r="N1033" s="89"/>
      <c r="O1033" s="89"/>
      <c r="P1033" s="89"/>
      <c r="Q1033" s="89"/>
      <c r="R1033" s="89"/>
      <c r="S1033" s="89"/>
    </row>
    <row r="1034" spans="1:19" x14ac:dyDescent="0.2">
      <c r="A1034" s="88"/>
      <c r="B1034" s="88"/>
      <c r="C1034" s="88"/>
      <c r="D1034" s="88"/>
      <c r="E1034" s="88"/>
      <c r="F1034" s="88"/>
      <c r="G1034" s="88"/>
      <c r="H1034" s="88"/>
      <c r="I1034" s="89"/>
      <c r="J1034" s="89"/>
      <c r="K1034" s="89"/>
      <c r="L1034" s="89"/>
      <c r="M1034" s="89"/>
      <c r="N1034" s="89"/>
      <c r="O1034" s="89"/>
      <c r="P1034" s="89"/>
      <c r="Q1034" s="89"/>
      <c r="R1034" s="89"/>
      <c r="S1034" s="89"/>
    </row>
    <row r="1035" spans="1:19" x14ac:dyDescent="0.2">
      <c r="A1035" s="88"/>
      <c r="B1035" s="88"/>
      <c r="C1035" s="88"/>
      <c r="D1035" s="88"/>
      <c r="E1035" s="88"/>
      <c r="F1035" s="88"/>
      <c r="G1035" s="88"/>
      <c r="H1035" s="88"/>
      <c r="I1035" s="89"/>
      <c r="J1035" s="89"/>
      <c r="K1035" s="89"/>
      <c r="L1035" s="89"/>
      <c r="M1035" s="89"/>
      <c r="N1035" s="89"/>
      <c r="O1035" s="89"/>
      <c r="P1035" s="89"/>
      <c r="Q1035" s="89"/>
      <c r="R1035" s="89"/>
      <c r="S1035" s="89"/>
    </row>
    <row r="1036" spans="1:19" x14ac:dyDescent="0.2">
      <c r="A1036" s="88"/>
      <c r="B1036" s="88"/>
      <c r="C1036" s="88"/>
      <c r="D1036" s="88"/>
      <c r="E1036" s="88"/>
      <c r="F1036" s="88"/>
      <c r="G1036" s="88"/>
      <c r="H1036" s="88"/>
      <c r="I1036" s="89"/>
      <c r="J1036" s="89"/>
      <c r="K1036" s="89"/>
      <c r="L1036" s="89"/>
      <c r="M1036" s="89"/>
      <c r="N1036" s="89"/>
      <c r="O1036" s="89"/>
      <c r="P1036" s="89"/>
      <c r="Q1036" s="89"/>
      <c r="R1036" s="89"/>
      <c r="S1036" s="89"/>
    </row>
    <row r="1037" spans="1:19" x14ac:dyDescent="0.2">
      <c r="A1037" s="88"/>
      <c r="B1037" s="88"/>
      <c r="C1037" s="88"/>
      <c r="D1037" s="88"/>
      <c r="E1037" s="88"/>
      <c r="F1037" s="88"/>
      <c r="G1037" s="88"/>
      <c r="H1037" s="88"/>
      <c r="I1037" s="89"/>
      <c r="J1037" s="89"/>
      <c r="K1037" s="89"/>
      <c r="L1037" s="89"/>
      <c r="M1037" s="89"/>
      <c r="N1037" s="89"/>
      <c r="O1037" s="89"/>
      <c r="P1037" s="89"/>
      <c r="Q1037" s="89"/>
      <c r="R1037" s="89"/>
      <c r="S1037" s="89"/>
    </row>
    <row r="1038" spans="1:19" x14ac:dyDescent="0.2">
      <c r="A1038" s="88"/>
      <c r="B1038" s="88"/>
      <c r="C1038" s="88"/>
      <c r="D1038" s="88"/>
      <c r="E1038" s="88"/>
      <c r="F1038" s="88"/>
      <c r="G1038" s="88"/>
      <c r="H1038" s="88"/>
      <c r="I1038" s="89"/>
      <c r="J1038" s="89"/>
      <c r="K1038" s="89"/>
      <c r="L1038" s="89"/>
      <c r="M1038" s="89"/>
      <c r="N1038" s="89"/>
      <c r="O1038" s="89"/>
      <c r="P1038" s="89"/>
      <c r="Q1038" s="89"/>
      <c r="R1038" s="89"/>
      <c r="S1038" s="89"/>
    </row>
    <row r="1039" spans="1:19" x14ac:dyDescent="0.2">
      <c r="A1039" s="88"/>
      <c r="B1039" s="88"/>
      <c r="C1039" s="88"/>
      <c r="D1039" s="88"/>
      <c r="E1039" s="88"/>
      <c r="F1039" s="88"/>
      <c r="G1039" s="88"/>
      <c r="H1039" s="88"/>
      <c r="I1039" s="89"/>
      <c r="J1039" s="89"/>
      <c r="K1039" s="89"/>
      <c r="L1039" s="89"/>
      <c r="M1039" s="89"/>
      <c r="N1039" s="89"/>
      <c r="O1039" s="89"/>
      <c r="P1039" s="89"/>
      <c r="Q1039" s="89"/>
      <c r="R1039" s="89"/>
      <c r="S1039" s="89"/>
    </row>
    <row r="1040" spans="1:19" x14ac:dyDescent="0.2">
      <c r="A1040" s="88"/>
      <c r="B1040" s="88"/>
      <c r="C1040" s="88"/>
      <c r="D1040" s="88"/>
      <c r="E1040" s="88"/>
      <c r="F1040" s="88"/>
      <c r="G1040" s="88"/>
      <c r="H1040" s="88"/>
      <c r="I1040" s="89"/>
      <c r="J1040" s="89"/>
      <c r="K1040" s="89"/>
      <c r="L1040" s="89"/>
      <c r="M1040" s="89"/>
      <c r="N1040" s="89"/>
      <c r="O1040" s="89"/>
      <c r="P1040" s="89"/>
      <c r="Q1040" s="89"/>
      <c r="R1040" s="89"/>
      <c r="S1040" s="89"/>
    </row>
    <row r="1041" spans="1:19" x14ac:dyDescent="0.2">
      <c r="A1041" s="88"/>
      <c r="B1041" s="88"/>
      <c r="C1041" s="88"/>
      <c r="D1041" s="88"/>
      <c r="E1041" s="88"/>
      <c r="F1041" s="88"/>
      <c r="G1041" s="88"/>
      <c r="H1041" s="88"/>
      <c r="I1041" s="89"/>
      <c r="J1041" s="89"/>
      <c r="K1041" s="89"/>
      <c r="L1041" s="89"/>
      <c r="M1041" s="89"/>
      <c r="N1041" s="89"/>
      <c r="O1041" s="89"/>
      <c r="P1041" s="89"/>
      <c r="Q1041" s="89"/>
      <c r="R1041" s="89"/>
      <c r="S1041" s="89"/>
    </row>
    <row r="1042" spans="1:19" x14ac:dyDescent="0.2">
      <c r="A1042" s="88"/>
      <c r="B1042" s="88"/>
      <c r="C1042" s="88"/>
      <c r="D1042" s="88"/>
      <c r="E1042" s="88"/>
      <c r="F1042" s="88"/>
      <c r="G1042" s="88"/>
      <c r="H1042" s="88"/>
      <c r="I1042" s="89"/>
      <c r="J1042" s="89"/>
      <c r="K1042" s="89"/>
      <c r="L1042" s="89"/>
      <c r="M1042" s="89"/>
      <c r="N1042" s="89"/>
      <c r="O1042" s="89"/>
      <c r="P1042" s="89"/>
      <c r="Q1042" s="89"/>
      <c r="R1042" s="89"/>
      <c r="S1042" s="89"/>
    </row>
    <row r="1043" spans="1:19" x14ac:dyDescent="0.2">
      <c r="A1043" s="88"/>
      <c r="B1043" s="88"/>
      <c r="C1043" s="88"/>
      <c r="D1043" s="88"/>
      <c r="E1043" s="88"/>
      <c r="F1043" s="88"/>
      <c r="G1043" s="88"/>
      <c r="H1043" s="88"/>
      <c r="I1043" s="89"/>
      <c r="J1043" s="89"/>
      <c r="K1043" s="89"/>
      <c r="L1043" s="89"/>
      <c r="M1043" s="89"/>
      <c r="N1043" s="89"/>
      <c r="O1043" s="89"/>
      <c r="P1043" s="89"/>
      <c r="Q1043" s="89"/>
      <c r="R1043" s="89"/>
      <c r="S1043" s="89"/>
    </row>
    <row r="1044" spans="1:19" x14ac:dyDescent="0.2">
      <c r="A1044" s="88"/>
      <c r="B1044" s="88"/>
      <c r="C1044" s="88"/>
      <c r="D1044" s="88"/>
      <c r="E1044" s="88"/>
      <c r="F1044" s="88"/>
      <c r="G1044" s="88"/>
      <c r="H1044" s="88"/>
      <c r="I1044" s="89"/>
      <c r="J1044" s="89"/>
      <c r="K1044" s="89"/>
      <c r="L1044" s="89"/>
      <c r="M1044" s="89"/>
      <c r="N1044" s="89"/>
      <c r="O1044" s="89"/>
      <c r="P1044" s="89"/>
      <c r="Q1044" s="89"/>
      <c r="R1044" s="89"/>
      <c r="S1044" s="89"/>
    </row>
    <row r="1045" spans="1:19" x14ac:dyDescent="0.2">
      <c r="A1045" s="88"/>
      <c r="B1045" s="88"/>
      <c r="C1045" s="88"/>
      <c r="D1045" s="88"/>
      <c r="E1045" s="88"/>
      <c r="F1045" s="88"/>
      <c r="G1045" s="88"/>
      <c r="H1045" s="88"/>
      <c r="I1045" s="89"/>
      <c r="J1045" s="89"/>
      <c r="K1045" s="89"/>
      <c r="L1045" s="89"/>
      <c r="M1045" s="89"/>
      <c r="N1045" s="89"/>
      <c r="O1045" s="89"/>
      <c r="P1045" s="89"/>
      <c r="Q1045" s="89"/>
      <c r="R1045" s="89"/>
      <c r="S1045" s="89"/>
    </row>
    <row r="1046" spans="1:19" x14ac:dyDescent="0.2">
      <c r="A1046" s="88"/>
      <c r="B1046" s="88"/>
      <c r="C1046" s="88"/>
      <c r="D1046" s="88"/>
      <c r="E1046" s="88"/>
      <c r="F1046" s="88"/>
      <c r="G1046" s="88"/>
      <c r="H1046" s="88"/>
      <c r="I1046" s="89"/>
      <c r="J1046" s="89"/>
      <c r="K1046" s="89"/>
      <c r="L1046" s="89"/>
      <c r="M1046" s="89"/>
      <c r="N1046" s="89"/>
      <c r="O1046" s="89"/>
      <c r="P1046" s="89"/>
      <c r="Q1046" s="89"/>
      <c r="R1046" s="89"/>
      <c r="S1046" s="89"/>
    </row>
    <row r="1047" spans="1:19" x14ac:dyDescent="0.2">
      <c r="A1047" s="88"/>
      <c r="B1047" s="88"/>
      <c r="C1047" s="88"/>
      <c r="D1047" s="88"/>
      <c r="E1047" s="88"/>
      <c r="F1047" s="88"/>
      <c r="G1047" s="88"/>
      <c r="H1047" s="88"/>
      <c r="I1047" s="89"/>
      <c r="J1047" s="89"/>
      <c r="K1047" s="89"/>
      <c r="L1047" s="89"/>
      <c r="M1047" s="89"/>
      <c r="N1047" s="89"/>
      <c r="O1047" s="89"/>
      <c r="P1047" s="89"/>
      <c r="Q1047" s="89"/>
      <c r="R1047" s="89"/>
      <c r="S1047" s="89"/>
    </row>
    <row r="1048" spans="1:19" x14ac:dyDescent="0.2">
      <c r="A1048" s="88"/>
      <c r="B1048" s="88"/>
      <c r="C1048" s="88"/>
      <c r="D1048" s="88"/>
      <c r="E1048" s="88"/>
      <c r="F1048" s="88"/>
      <c r="G1048" s="88"/>
      <c r="H1048" s="88"/>
      <c r="I1048" s="89"/>
      <c r="J1048" s="89"/>
      <c r="K1048" s="89"/>
      <c r="L1048" s="89"/>
      <c r="M1048" s="89"/>
      <c r="N1048" s="89"/>
      <c r="O1048" s="89"/>
      <c r="P1048" s="89"/>
      <c r="Q1048" s="89"/>
      <c r="R1048" s="89"/>
      <c r="S1048" s="89"/>
    </row>
    <row r="1049" spans="1:19" x14ac:dyDescent="0.2">
      <c r="A1049" s="88"/>
      <c r="B1049" s="88"/>
      <c r="C1049" s="88"/>
      <c r="D1049" s="88"/>
      <c r="E1049" s="88"/>
      <c r="F1049" s="88"/>
      <c r="G1049" s="88"/>
      <c r="H1049" s="88"/>
      <c r="I1049" s="89"/>
      <c r="J1049" s="89"/>
      <c r="K1049" s="89"/>
      <c r="L1049" s="89"/>
      <c r="M1049" s="89"/>
      <c r="N1049" s="89"/>
      <c r="O1049" s="89"/>
      <c r="P1049" s="89"/>
      <c r="Q1049" s="89"/>
      <c r="R1049" s="89"/>
      <c r="S1049" s="89"/>
    </row>
    <row r="1050" spans="1:19" x14ac:dyDescent="0.2">
      <c r="A1050" s="88"/>
      <c r="B1050" s="88"/>
      <c r="C1050" s="88"/>
      <c r="D1050" s="88"/>
      <c r="E1050" s="88"/>
      <c r="F1050" s="88"/>
      <c r="G1050" s="88"/>
      <c r="H1050" s="88"/>
      <c r="I1050" s="89"/>
      <c r="J1050" s="89"/>
      <c r="K1050" s="89"/>
      <c r="L1050" s="89"/>
      <c r="M1050" s="89"/>
      <c r="N1050" s="89"/>
      <c r="O1050" s="89"/>
      <c r="P1050" s="89"/>
      <c r="Q1050" s="89"/>
      <c r="R1050" s="89"/>
      <c r="S1050" s="89"/>
    </row>
    <row r="1051" spans="1:19" x14ac:dyDescent="0.2">
      <c r="A1051" s="88"/>
      <c r="B1051" s="88"/>
      <c r="C1051" s="88"/>
      <c r="D1051" s="88"/>
      <c r="E1051" s="88"/>
      <c r="F1051" s="88"/>
      <c r="G1051" s="88"/>
      <c r="H1051" s="88"/>
      <c r="I1051" s="89"/>
      <c r="J1051" s="89"/>
      <c r="K1051" s="89"/>
      <c r="L1051" s="89"/>
      <c r="M1051" s="89"/>
      <c r="N1051" s="89"/>
      <c r="O1051" s="89"/>
      <c r="P1051" s="89"/>
      <c r="Q1051" s="89"/>
      <c r="R1051" s="89"/>
      <c r="S1051" s="89"/>
    </row>
    <row r="1052" spans="1:19" x14ac:dyDescent="0.2">
      <c r="A1052" s="88"/>
      <c r="B1052" s="88"/>
      <c r="C1052" s="88"/>
      <c r="D1052" s="88"/>
      <c r="E1052" s="88"/>
      <c r="F1052" s="88"/>
      <c r="G1052" s="88"/>
      <c r="H1052" s="88"/>
      <c r="I1052" s="89"/>
      <c r="J1052" s="89"/>
      <c r="K1052" s="89"/>
      <c r="L1052" s="89"/>
      <c r="M1052" s="89"/>
      <c r="N1052" s="89"/>
      <c r="O1052" s="89"/>
      <c r="P1052" s="89"/>
      <c r="Q1052" s="89"/>
      <c r="R1052" s="89"/>
      <c r="S1052" s="89"/>
    </row>
    <row r="1053" spans="1:19" x14ac:dyDescent="0.2">
      <c r="A1053" s="88"/>
      <c r="B1053" s="88"/>
      <c r="C1053" s="88"/>
      <c r="D1053" s="88"/>
      <c r="E1053" s="88"/>
      <c r="F1053" s="88"/>
      <c r="G1053" s="88"/>
      <c r="H1053" s="88"/>
      <c r="I1053" s="89"/>
      <c r="J1053" s="89"/>
      <c r="K1053" s="89"/>
      <c r="L1053" s="89"/>
      <c r="M1053" s="89"/>
      <c r="N1053" s="89"/>
      <c r="O1053" s="89"/>
      <c r="P1053" s="89"/>
      <c r="Q1053" s="89"/>
      <c r="R1053" s="89"/>
      <c r="S1053" s="89"/>
    </row>
    <row r="1054" spans="1:19" x14ac:dyDescent="0.2">
      <c r="A1054" s="88"/>
      <c r="B1054" s="88"/>
      <c r="C1054" s="88"/>
      <c r="D1054" s="88"/>
      <c r="E1054" s="88"/>
      <c r="F1054" s="88"/>
      <c r="G1054" s="88"/>
      <c r="H1054" s="88"/>
      <c r="I1054" s="89"/>
      <c r="J1054" s="89"/>
      <c r="K1054" s="89"/>
      <c r="L1054" s="89"/>
      <c r="M1054" s="89"/>
      <c r="N1054" s="89"/>
      <c r="O1054" s="89"/>
      <c r="P1054" s="89"/>
      <c r="Q1054" s="89"/>
      <c r="R1054" s="89"/>
      <c r="S1054" s="89"/>
    </row>
    <row r="1055" spans="1:19" x14ac:dyDescent="0.2">
      <c r="A1055" s="88"/>
      <c r="B1055" s="88"/>
      <c r="C1055" s="88"/>
      <c r="D1055" s="88"/>
      <c r="E1055" s="88"/>
      <c r="F1055" s="88"/>
      <c r="G1055" s="88"/>
      <c r="H1055" s="88"/>
      <c r="I1055" s="89"/>
      <c r="J1055" s="89"/>
      <c r="K1055" s="89"/>
      <c r="L1055" s="89"/>
      <c r="M1055" s="89"/>
      <c r="N1055" s="89"/>
      <c r="O1055" s="89"/>
      <c r="P1055" s="89"/>
      <c r="Q1055" s="89"/>
      <c r="R1055" s="89"/>
      <c r="S1055" s="89"/>
    </row>
    <row r="1056" spans="1:19" x14ac:dyDescent="0.2">
      <c r="A1056" s="88"/>
      <c r="B1056" s="88"/>
      <c r="C1056" s="88"/>
      <c r="D1056" s="88"/>
      <c r="E1056" s="88"/>
      <c r="F1056" s="88"/>
      <c r="G1056" s="88"/>
      <c r="H1056" s="88"/>
      <c r="I1056" s="89"/>
      <c r="J1056" s="89"/>
      <c r="K1056" s="89"/>
      <c r="L1056" s="89"/>
      <c r="M1056" s="89"/>
      <c r="N1056" s="89"/>
      <c r="O1056" s="89"/>
      <c r="P1056" s="89"/>
      <c r="Q1056" s="89"/>
      <c r="R1056" s="89"/>
      <c r="S1056" s="89"/>
    </row>
    <row r="1057" spans="1:19" x14ac:dyDescent="0.2">
      <c r="A1057" s="88"/>
      <c r="B1057" s="88"/>
      <c r="C1057" s="88"/>
      <c r="D1057" s="88"/>
      <c r="E1057" s="88"/>
      <c r="F1057" s="88"/>
      <c r="G1057" s="88"/>
      <c r="H1057" s="88"/>
      <c r="I1057" s="89"/>
      <c r="J1057" s="89"/>
      <c r="K1057" s="89"/>
      <c r="L1057" s="89"/>
      <c r="M1057" s="89"/>
      <c r="N1057" s="89"/>
      <c r="O1057" s="89"/>
      <c r="P1057" s="89"/>
      <c r="Q1057" s="89"/>
      <c r="R1057" s="89"/>
      <c r="S1057" s="89"/>
    </row>
    <row r="1058" spans="1:19" x14ac:dyDescent="0.2">
      <c r="A1058" s="88"/>
      <c r="B1058" s="88"/>
      <c r="C1058" s="88"/>
      <c r="D1058" s="88"/>
      <c r="E1058" s="88"/>
      <c r="F1058" s="88"/>
      <c r="G1058" s="88"/>
      <c r="H1058" s="88"/>
      <c r="I1058" s="89"/>
      <c r="J1058" s="89"/>
      <c r="K1058" s="89"/>
      <c r="L1058" s="89"/>
      <c r="M1058" s="89"/>
      <c r="N1058" s="89"/>
      <c r="O1058" s="89"/>
      <c r="P1058" s="89"/>
      <c r="Q1058" s="89"/>
      <c r="R1058" s="89"/>
      <c r="S1058" s="89"/>
    </row>
    <row r="1059" spans="1:19" x14ac:dyDescent="0.2">
      <c r="A1059" s="88"/>
      <c r="B1059" s="88"/>
      <c r="C1059" s="88"/>
      <c r="D1059" s="88"/>
      <c r="E1059" s="88"/>
      <c r="F1059" s="88"/>
      <c r="G1059" s="88"/>
      <c r="H1059" s="88"/>
      <c r="I1059" s="89"/>
      <c r="J1059" s="89"/>
      <c r="K1059" s="89"/>
      <c r="L1059" s="89"/>
      <c r="M1059" s="89"/>
      <c r="N1059" s="89"/>
      <c r="O1059" s="89"/>
      <c r="P1059" s="89"/>
      <c r="Q1059" s="89"/>
      <c r="R1059" s="89"/>
      <c r="S1059" s="89"/>
    </row>
    <row r="1060" spans="1:19" x14ac:dyDescent="0.2">
      <c r="A1060" s="88"/>
      <c r="B1060" s="88"/>
      <c r="C1060" s="88"/>
      <c r="D1060" s="88"/>
      <c r="E1060" s="88"/>
      <c r="F1060" s="88"/>
      <c r="G1060" s="88"/>
      <c r="H1060" s="88"/>
      <c r="I1060" s="89"/>
      <c r="J1060" s="89"/>
      <c r="K1060" s="89"/>
      <c r="L1060" s="89"/>
      <c r="M1060" s="89"/>
      <c r="N1060" s="89"/>
      <c r="O1060" s="89"/>
      <c r="P1060" s="89"/>
      <c r="Q1060" s="89"/>
      <c r="R1060" s="89"/>
      <c r="S1060" s="89"/>
    </row>
    <row r="1061" spans="1:19" x14ac:dyDescent="0.2">
      <c r="A1061" s="88"/>
      <c r="B1061" s="88"/>
      <c r="C1061" s="88"/>
      <c r="D1061" s="88"/>
      <c r="E1061" s="88"/>
      <c r="F1061" s="88"/>
      <c r="G1061" s="88"/>
      <c r="H1061" s="88"/>
      <c r="I1061" s="89"/>
      <c r="J1061" s="89"/>
      <c r="K1061" s="89"/>
      <c r="L1061" s="89"/>
      <c r="M1061" s="89"/>
      <c r="N1061" s="89"/>
      <c r="O1061" s="89"/>
      <c r="P1061" s="89"/>
      <c r="Q1061" s="89"/>
      <c r="R1061" s="89"/>
      <c r="S1061" s="89"/>
    </row>
    <row r="1062" spans="1:19" x14ac:dyDescent="0.2">
      <c r="A1062" s="88"/>
      <c r="B1062" s="88"/>
      <c r="C1062" s="88"/>
      <c r="D1062" s="88"/>
      <c r="E1062" s="88"/>
      <c r="F1062" s="88"/>
      <c r="G1062" s="88"/>
      <c r="H1062" s="88"/>
      <c r="I1062" s="89"/>
      <c r="J1062" s="89"/>
      <c r="K1062" s="89"/>
      <c r="L1062" s="89"/>
      <c r="M1062" s="89"/>
      <c r="N1062" s="89"/>
      <c r="O1062" s="89"/>
      <c r="P1062" s="89"/>
      <c r="Q1062" s="89"/>
      <c r="R1062" s="89"/>
      <c r="S1062" s="89"/>
    </row>
    <row r="1063" spans="1:19" x14ac:dyDescent="0.2">
      <c r="A1063" s="88"/>
      <c r="B1063" s="88"/>
      <c r="C1063" s="88"/>
      <c r="D1063" s="88"/>
      <c r="E1063" s="88"/>
      <c r="F1063" s="88"/>
      <c r="G1063" s="88"/>
      <c r="H1063" s="88"/>
      <c r="I1063" s="89"/>
      <c r="J1063" s="89"/>
      <c r="K1063" s="89"/>
      <c r="L1063" s="89"/>
      <c r="M1063" s="89"/>
      <c r="N1063" s="89"/>
      <c r="O1063" s="89"/>
      <c r="P1063" s="89"/>
      <c r="Q1063" s="89"/>
      <c r="R1063" s="89"/>
      <c r="S1063" s="89"/>
    </row>
    <row r="1064" spans="1:19" x14ac:dyDescent="0.2">
      <c r="A1064" s="88"/>
      <c r="B1064" s="88"/>
      <c r="C1064" s="88"/>
      <c r="D1064" s="88"/>
      <c r="E1064" s="88"/>
      <c r="F1064" s="88"/>
      <c r="G1064" s="88"/>
      <c r="H1064" s="88"/>
      <c r="I1064" s="89"/>
      <c r="J1064" s="89"/>
      <c r="K1064" s="89"/>
      <c r="L1064" s="89"/>
      <c r="M1064" s="89"/>
      <c r="N1064" s="89"/>
      <c r="O1064" s="89"/>
      <c r="P1064" s="89"/>
      <c r="Q1064" s="89"/>
      <c r="R1064" s="89"/>
      <c r="S1064" s="89"/>
    </row>
    <row r="1065" spans="1:19" x14ac:dyDescent="0.2">
      <c r="A1065" s="88"/>
      <c r="B1065" s="88"/>
      <c r="C1065" s="88"/>
      <c r="D1065" s="88"/>
      <c r="E1065" s="88"/>
      <c r="F1065" s="88"/>
      <c r="G1065" s="88"/>
      <c r="H1065" s="88"/>
      <c r="I1065" s="89"/>
      <c r="J1065" s="89"/>
      <c r="K1065" s="89"/>
      <c r="L1065" s="89"/>
      <c r="M1065" s="89"/>
      <c r="N1065" s="89"/>
      <c r="O1065" s="89"/>
      <c r="P1065" s="89"/>
      <c r="Q1065" s="89"/>
      <c r="R1065" s="89"/>
      <c r="S1065" s="89"/>
    </row>
    <row r="1066" spans="1:19" x14ac:dyDescent="0.2">
      <c r="A1066" s="88"/>
      <c r="B1066" s="88"/>
      <c r="C1066" s="88"/>
      <c r="D1066" s="88"/>
      <c r="E1066" s="88"/>
      <c r="F1066" s="88"/>
      <c r="G1066" s="88"/>
      <c r="H1066" s="88"/>
      <c r="I1066" s="89"/>
      <c r="J1066" s="89"/>
      <c r="K1066" s="89"/>
      <c r="L1066" s="89"/>
      <c r="M1066" s="89"/>
      <c r="N1066" s="89"/>
      <c r="O1066" s="89"/>
      <c r="P1066" s="89"/>
      <c r="Q1066" s="89"/>
      <c r="R1066" s="89"/>
      <c r="S1066" s="89"/>
    </row>
    <row r="1067" spans="1:19" x14ac:dyDescent="0.2">
      <c r="A1067" s="88"/>
      <c r="B1067" s="88"/>
      <c r="C1067" s="88"/>
      <c r="D1067" s="88"/>
      <c r="E1067" s="88"/>
      <c r="F1067" s="88"/>
      <c r="G1067" s="88"/>
      <c r="H1067" s="88"/>
      <c r="I1067" s="89"/>
      <c r="J1067" s="89"/>
      <c r="K1067" s="89"/>
      <c r="L1067" s="89"/>
      <c r="M1067" s="89"/>
      <c r="N1067" s="89"/>
      <c r="O1067" s="89"/>
      <c r="P1067" s="89"/>
      <c r="Q1067" s="89"/>
      <c r="R1067" s="89"/>
      <c r="S1067" s="89"/>
    </row>
    <row r="1068" spans="1:19" x14ac:dyDescent="0.2">
      <c r="A1068" s="88"/>
      <c r="B1068" s="88"/>
      <c r="C1068" s="88"/>
      <c r="D1068" s="88"/>
      <c r="E1068" s="88"/>
      <c r="F1068" s="88"/>
      <c r="G1068" s="88"/>
      <c r="H1068" s="88"/>
      <c r="I1068" s="89"/>
      <c r="J1068" s="89"/>
      <c r="K1068" s="89"/>
      <c r="L1068" s="89"/>
      <c r="M1068" s="89"/>
      <c r="N1068" s="89"/>
      <c r="O1068" s="89"/>
      <c r="P1068" s="89"/>
      <c r="Q1068" s="89"/>
      <c r="R1068" s="89"/>
      <c r="S1068" s="89"/>
    </row>
    <row r="1069" spans="1:19" x14ac:dyDescent="0.2">
      <c r="A1069" s="88"/>
      <c r="B1069" s="88"/>
      <c r="C1069" s="88"/>
      <c r="D1069" s="88"/>
      <c r="E1069" s="88"/>
      <c r="F1069" s="88"/>
      <c r="G1069" s="88"/>
      <c r="H1069" s="88"/>
      <c r="I1069" s="89"/>
      <c r="J1069" s="89"/>
      <c r="K1069" s="89"/>
      <c r="L1069" s="89"/>
      <c r="M1069" s="89"/>
      <c r="N1069" s="89"/>
      <c r="O1069" s="89"/>
      <c r="P1069" s="89"/>
      <c r="Q1069" s="89"/>
      <c r="R1069" s="89"/>
      <c r="S1069" s="89"/>
    </row>
    <row r="1070" spans="1:19" x14ac:dyDescent="0.2">
      <c r="A1070" s="88"/>
      <c r="B1070" s="88"/>
      <c r="C1070" s="88"/>
      <c r="D1070" s="88"/>
      <c r="E1070" s="88"/>
      <c r="F1070" s="88"/>
      <c r="G1070" s="88"/>
      <c r="H1070" s="88"/>
      <c r="I1070" s="89"/>
      <c r="J1070" s="89"/>
      <c r="K1070" s="89"/>
      <c r="L1070" s="89"/>
      <c r="M1070" s="89"/>
      <c r="N1070" s="89"/>
      <c r="O1070" s="89"/>
      <c r="P1070" s="89"/>
      <c r="Q1070" s="89"/>
      <c r="R1070" s="89"/>
      <c r="S1070" s="89"/>
    </row>
    <row r="1071" spans="1:19" x14ac:dyDescent="0.2">
      <c r="A1071" s="88"/>
      <c r="B1071" s="88"/>
      <c r="C1071" s="88"/>
      <c r="D1071" s="88"/>
      <c r="E1071" s="88"/>
      <c r="F1071" s="88"/>
      <c r="G1071" s="88"/>
      <c r="H1071" s="88"/>
      <c r="I1071" s="89"/>
      <c r="J1071" s="89"/>
      <c r="K1071" s="89"/>
      <c r="L1071" s="89"/>
      <c r="M1071" s="89"/>
      <c r="N1071" s="89"/>
      <c r="O1071" s="89"/>
      <c r="P1071" s="89"/>
      <c r="Q1071" s="89"/>
      <c r="R1071" s="89"/>
      <c r="S1071" s="89"/>
    </row>
    <row r="1072" spans="1:19" x14ac:dyDescent="0.2">
      <c r="A1072" s="88"/>
      <c r="B1072" s="88"/>
      <c r="C1072" s="88"/>
      <c r="D1072" s="88"/>
      <c r="E1072" s="88"/>
      <c r="F1072" s="88"/>
      <c r="G1072" s="88"/>
      <c r="H1072" s="88"/>
      <c r="I1072" s="89"/>
      <c r="J1072" s="89"/>
      <c r="K1072" s="89"/>
      <c r="L1072" s="89"/>
      <c r="M1072" s="89"/>
      <c r="N1072" s="89"/>
      <c r="O1072" s="89"/>
      <c r="P1072" s="89"/>
      <c r="Q1072" s="89"/>
      <c r="R1072" s="89"/>
      <c r="S1072" s="89"/>
    </row>
    <row r="1073" spans="1:19" x14ac:dyDescent="0.2">
      <c r="A1073" s="88"/>
      <c r="B1073" s="88"/>
      <c r="C1073" s="88"/>
      <c r="D1073" s="88"/>
      <c r="E1073" s="88"/>
      <c r="F1073" s="88"/>
      <c r="G1073" s="88"/>
      <c r="H1073" s="88"/>
      <c r="I1073" s="89"/>
      <c r="J1073" s="89"/>
      <c r="K1073" s="89"/>
      <c r="L1073" s="89"/>
      <c r="M1073" s="89"/>
      <c r="N1073" s="89"/>
      <c r="O1073" s="89"/>
      <c r="P1073" s="89"/>
      <c r="Q1073" s="89"/>
      <c r="R1073" s="89"/>
      <c r="S1073" s="89"/>
    </row>
    <row r="1074" spans="1:19" x14ac:dyDescent="0.2">
      <c r="A1074" s="88"/>
      <c r="B1074" s="88"/>
      <c r="C1074" s="88"/>
      <c r="D1074" s="88"/>
      <c r="E1074" s="88"/>
      <c r="F1074" s="88"/>
      <c r="G1074" s="88"/>
      <c r="H1074" s="88"/>
      <c r="I1074" s="89"/>
      <c r="J1074" s="89"/>
      <c r="K1074" s="89"/>
      <c r="L1074" s="89"/>
      <c r="M1074" s="89"/>
      <c r="N1074" s="89"/>
      <c r="O1074" s="89"/>
      <c r="P1074" s="89"/>
      <c r="Q1074" s="89"/>
      <c r="R1074" s="89"/>
      <c r="S1074" s="89"/>
    </row>
    <row r="1075" spans="1:19" x14ac:dyDescent="0.2">
      <c r="A1075" s="88"/>
      <c r="B1075" s="88"/>
      <c r="C1075" s="88"/>
      <c r="D1075" s="88"/>
      <c r="E1075" s="88"/>
      <c r="F1075" s="88"/>
      <c r="G1075" s="88"/>
      <c r="H1075" s="88"/>
      <c r="I1075" s="89"/>
      <c r="J1075" s="89"/>
      <c r="K1075" s="89"/>
      <c r="L1075" s="89"/>
      <c r="M1075" s="89"/>
      <c r="N1075" s="89"/>
      <c r="O1075" s="89"/>
      <c r="P1075" s="89"/>
      <c r="Q1075" s="89"/>
      <c r="R1075" s="89"/>
      <c r="S1075" s="89"/>
    </row>
    <row r="1076" spans="1:19" x14ac:dyDescent="0.2">
      <c r="A1076" s="88"/>
      <c r="B1076" s="88"/>
      <c r="C1076" s="88"/>
      <c r="D1076" s="88"/>
      <c r="E1076" s="88"/>
      <c r="F1076" s="88"/>
      <c r="G1076" s="88"/>
      <c r="H1076" s="88"/>
      <c r="I1076" s="89"/>
      <c r="J1076" s="89"/>
      <c r="K1076" s="89"/>
      <c r="L1076" s="89"/>
      <c r="M1076" s="89"/>
      <c r="N1076" s="89"/>
      <c r="O1076" s="89"/>
      <c r="P1076" s="89"/>
      <c r="Q1076" s="89"/>
      <c r="R1076" s="89"/>
      <c r="S1076" s="89"/>
    </row>
    <row r="1077" spans="1:19" x14ac:dyDescent="0.2">
      <c r="A1077" s="88"/>
      <c r="B1077" s="88"/>
      <c r="C1077" s="88"/>
      <c r="D1077" s="88"/>
      <c r="E1077" s="88"/>
      <c r="F1077" s="88"/>
      <c r="G1077" s="88"/>
      <c r="H1077" s="88"/>
      <c r="I1077" s="89"/>
      <c r="J1077" s="89"/>
      <c r="K1077" s="89"/>
      <c r="L1077" s="89"/>
      <c r="M1077" s="89"/>
      <c r="N1077" s="89"/>
      <c r="O1077" s="89"/>
      <c r="P1077" s="89"/>
      <c r="Q1077" s="89"/>
      <c r="R1077" s="89"/>
      <c r="S1077" s="89"/>
    </row>
    <row r="1078" spans="1:19" x14ac:dyDescent="0.2">
      <c r="A1078" s="88"/>
      <c r="B1078" s="88"/>
      <c r="C1078" s="88"/>
      <c r="D1078" s="88"/>
      <c r="E1078" s="88"/>
      <c r="F1078" s="88"/>
      <c r="G1078" s="88"/>
      <c r="H1078" s="88"/>
      <c r="I1078" s="89"/>
      <c r="J1078" s="89"/>
      <c r="K1078" s="89"/>
      <c r="L1078" s="89"/>
      <c r="M1078" s="89"/>
      <c r="N1078" s="89"/>
      <c r="O1078" s="89"/>
      <c r="P1078" s="89"/>
      <c r="Q1078" s="89"/>
      <c r="R1078" s="89"/>
      <c r="S1078" s="89"/>
    </row>
    <row r="1079" spans="1:19" x14ac:dyDescent="0.2">
      <c r="A1079" s="88"/>
      <c r="B1079" s="88"/>
      <c r="C1079" s="88"/>
      <c r="D1079" s="88"/>
      <c r="E1079" s="88"/>
      <c r="F1079" s="88"/>
      <c r="G1079" s="88"/>
      <c r="H1079" s="88"/>
      <c r="I1079" s="89"/>
      <c r="J1079" s="89"/>
      <c r="K1079" s="89"/>
      <c r="L1079" s="89"/>
      <c r="M1079" s="89"/>
      <c r="N1079" s="89"/>
      <c r="O1079" s="89"/>
      <c r="P1079" s="89"/>
      <c r="Q1079" s="89"/>
      <c r="R1079" s="89"/>
      <c r="S1079" s="89"/>
    </row>
    <row r="1080" spans="1:19" x14ac:dyDescent="0.2">
      <c r="A1080" s="88"/>
      <c r="B1080" s="88"/>
      <c r="C1080" s="88"/>
      <c r="D1080" s="88"/>
      <c r="E1080" s="88"/>
      <c r="F1080" s="88"/>
      <c r="G1080" s="88"/>
      <c r="H1080" s="88"/>
      <c r="I1080" s="89"/>
      <c r="J1080" s="89"/>
      <c r="K1080" s="89"/>
      <c r="L1080" s="89"/>
      <c r="M1080" s="89"/>
      <c r="N1080" s="89"/>
      <c r="O1080" s="89"/>
      <c r="P1080" s="89"/>
      <c r="Q1080" s="89"/>
      <c r="R1080" s="89"/>
      <c r="S1080" s="89"/>
    </row>
    <row r="1081" spans="1:19" x14ac:dyDescent="0.2">
      <c r="A1081" s="88"/>
      <c r="B1081" s="88"/>
      <c r="C1081" s="88"/>
      <c r="D1081" s="88"/>
      <c r="E1081" s="88"/>
      <c r="F1081" s="88"/>
      <c r="G1081" s="88"/>
      <c r="H1081" s="88"/>
      <c r="I1081" s="89"/>
      <c r="J1081" s="89"/>
      <c r="K1081" s="89"/>
      <c r="L1081" s="89"/>
      <c r="M1081" s="89"/>
      <c r="N1081" s="89"/>
      <c r="O1081" s="89"/>
      <c r="P1081" s="89"/>
      <c r="Q1081" s="89"/>
      <c r="R1081" s="89"/>
      <c r="S1081" s="89"/>
    </row>
    <row r="1082" spans="1:19" x14ac:dyDescent="0.2">
      <c r="A1082" s="88"/>
      <c r="B1082" s="88"/>
      <c r="C1082" s="88"/>
      <c r="D1082" s="88"/>
      <c r="E1082" s="88"/>
      <c r="F1082" s="88"/>
      <c r="G1082" s="88"/>
      <c r="H1082" s="88"/>
      <c r="I1082" s="89"/>
      <c r="J1082" s="89"/>
      <c r="K1082" s="89"/>
      <c r="L1082" s="89"/>
      <c r="M1082" s="89"/>
      <c r="N1082" s="89"/>
      <c r="O1082" s="89"/>
      <c r="P1082" s="89"/>
      <c r="Q1082" s="89"/>
      <c r="R1082" s="89"/>
      <c r="S1082" s="89"/>
    </row>
    <row r="1083" spans="1:19" x14ac:dyDescent="0.2">
      <c r="A1083" s="88"/>
      <c r="B1083" s="88"/>
      <c r="C1083" s="88"/>
      <c r="D1083" s="88"/>
      <c r="E1083" s="88"/>
      <c r="F1083" s="88"/>
      <c r="G1083" s="88"/>
      <c r="H1083" s="88"/>
      <c r="I1083" s="89"/>
      <c r="J1083" s="89"/>
      <c r="K1083" s="89"/>
      <c r="L1083" s="89"/>
      <c r="M1083" s="89"/>
      <c r="N1083" s="89"/>
      <c r="O1083" s="89"/>
      <c r="P1083" s="89"/>
      <c r="Q1083" s="89"/>
      <c r="R1083" s="89"/>
      <c r="S1083" s="89"/>
    </row>
    <row r="1084" spans="1:19" x14ac:dyDescent="0.2">
      <c r="A1084" s="88"/>
      <c r="B1084" s="88"/>
      <c r="C1084" s="88"/>
      <c r="D1084" s="88"/>
      <c r="E1084" s="88"/>
      <c r="F1084" s="88"/>
      <c r="G1084" s="88"/>
      <c r="H1084" s="88"/>
      <c r="I1084" s="89"/>
      <c r="J1084" s="89"/>
      <c r="K1084" s="89"/>
      <c r="L1084" s="89"/>
      <c r="M1084" s="89"/>
      <c r="N1084" s="89"/>
      <c r="O1084" s="89"/>
      <c r="P1084" s="89"/>
      <c r="Q1084" s="89"/>
      <c r="R1084" s="89"/>
      <c r="S1084" s="89"/>
    </row>
    <row r="1085" spans="1:19" x14ac:dyDescent="0.2">
      <c r="A1085" s="88"/>
      <c r="B1085" s="88"/>
      <c r="C1085" s="88"/>
      <c r="D1085" s="88"/>
      <c r="E1085" s="88"/>
      <c r="F1085" s="88"/>
      <c r="G1085" s="88"/>
      <c r="H1085" s="88"/>
      <c r="I1085" s="89"/>
      <c r="J1085" s="89"/>
      <c r="K1085" s="89"/>
      <c r="L1085" s="89"/>
      <c r="M1085" s="89"/>
      <c r="N1085" s="89"/>
      <c r="O1085" s="89"/>
      <c r="P1085" s="89"/>
      <c r="Q1085" s="89"/>
      <c r="R1085" s="89"/>
      <c r="S1085" s="89"/>
    </row>
    <row r="1086" spans="1:19" x14ac:dyDescent="0.2">
      <c r="A1086" s="88"/>
      <c r="B1086" s="88"/>
      <c r="C1086" s="88"/>
      <c r="D1086" s="88"/>
      <c r="E1086" s="88"/>
      <c r="F1086" s="88"/>
      <c r="G1086" s="88"/>
      <c r="H1086" s="88"/>
      <c r="I1086" s="89"/>
      <c r="J1086" s="89"/>
      <c r="K1086" s="89"/>
      <c r="L1086" s="89"/>
      <c r="M1086" s="89"/>
      <c r="N1086" s="89"/>
      <c r="O1086" s="89"/>
      <c r="P1086" s="89"/>
      <c r="Q1086" s="89"/>
      <c r="R1086" s="89"/>
      <c r="S1086" s="89"/>
    </row>
    <row r="1087" spans="1:19" x14ac:dyDescent="0.2">
      <c r="A1087" s="88"/>
      <c r="B1087" s="88"/>
      <c r="C1087" s="88"/>
      <c r="D1087" s="88"/>
      <c r="E1087" s="88"/>
      <c r="F1087" s="88"/>
      <c r="G1087" s="88"/>
      <c r="H1087" s="88"/>
      <c r="I1087" s="89"/>
      <c r="J1087" s="89"/>
      <c r="K1087" s="89"/>
      <c r="L1087" s="89"/>
      <c r="M1087" s="89"/>
      <c r="N1087" s="89"/>
      <c r="O1087" s="89"/>
      <c r="P1087" s="89"/>
      <c r="Q1087" s="89"/>
      <c r="R1087" s="89"/>
      <c r="S1087" s="89"/>
    </row>
    <row r="1088" spans="1:19" x14ac:dyDescent="0.2">
      <c r="A1088" s="88"/>
      <c r="B1088" s="88"/>
      <c r="C1088" s="88"/>
      <c r="D1088" s="88"/>
      <c r="E1088" s="88"/>
      <c r="F1088" s="88"/>
      <c r="G1088" s="88"/>
      <c r="H1088" s="88"/>
      <c r="I1088" s="89"/>
      <c r="J1088" s="89"/>
      <c r="K1088" s="89"/>
      <c r="L1088" s="89"/>
      <c r="M1088" s="89"/>
      <c r="N1088" s="89"/>
      <c r="O1088" s="89"/>
      <c r="P1088" s="89"/>
      <c r="Q1088" s="89"/>
      <c r="R1088" s="89"/>
      <c r="S1088" s="89"/>
    </row>
    <row r="1089" spans="1:19" x14ac:dyDescent="0.2">
      <c r="A1089" s="88"/>
      <c r="B1089" s="88"/>
      <c r="C1089" s="88"/>
      <c r="D1089" s="88"/>
      <c r="E1089" s="88"/>
      <c r="F1089" s="88"/>
      <c r="G1089" s="88"/>
      <c r="H1089" s="88"/>
      <c r="I1089" s="89"/>
      <c r="J1089" s="89"/>
      <c r="K1089" s="89"/>
      <c r="L1089" s="89"/>
      <c r="M1089" s="89"/>
      <c r="N1089" s="89"/>
      <c r="O1089" s="89"/>
      <c r="P1089" s="89"/>
      <c r="Q1089" s="89"/>
      <c r="R1089" s="89"/>
      <c r="S1089" s="89"/>
    </row>
    <row r="1090" spans="1:19" x14ac:dyDescent="0.2">
      <c r="A1090" s="88"/>
      <c r="B1090" s="88"/>
      <c r="C1090" s="88"/>
      <c r="D1090" s="88"/>
      <c r="E1090" s="88"/>
      <c r="F1090" s="88"/>
      <c r="G1090" s="88"/>
      <c r="H1090" s="88"/>
      <c r="I1090" s="89"/>
      <c r="J1090" s="89"/>
      <c r="K1090" s="89"/>
      <c r="L1090" s="89"/>
      <c r="M1090" s="89"/>
      <c r="N1090" s="89"/>
      <c r="O1090" s="89"/>
      <c r="P1090" s="89"/>
      <c r="Q1090" s="89"/>
      <c r="R1090" s="89"/>
      <c r="S1090" s="89"/>
    </row>
    <row r="1091" spans="1:19" x14ac:dyDescent="0.2">
      <c r="A1091" s="88"/>
      <c r="B1091" s="88"/>
      <c r="C1091" s="88"/>
      <c r="D1091" s="88"/>
      <c r="E1091" s="88"/>
      <c r="F1091" s="88"/>
      <c r="G1091" s="88"/>
      <c r="H1091" s="88"/>
      <c r="I1091" s="89"/>
      <c r="J1091" s="89"/>
      <c r="K1091" s="89"/>
      <c r="L1091" s="89"/>
      <c r="M1091" s="89"/>
      <c r="N1091" s="89"/>
      <c r="O1091" s="89"/>
      <c r="P1091" s="89"/>
      <c r="Q1091" s="89"/>
      <c r="R1091" s="89"/>
      <c r="S1091" s="89"/>
    </row>
    <row r="1092" spans="1:19" x14ac:dyDescent="0.2">
      <c r="A1092" s="88"/>
      <c r="B1092" s="88"/>
      <c r="C1092" s="88"/>
      <c r="D1092" s="88"/>
      <c r="E1092" s="88"/>
      <c r="F1092" s="88"/>
      <c r="G1092" s="88"/>
      <c r="H1092" s="88"/>
      <c r="I1092" s="89"/>
      <c r="J1092" s="89"/>
      <c r="K1092" s="89"/>
      <c r="L1092" s="89"/>
      <c r="M1092" s="89"/>
      <c r="N1092" s="89"/>
      <c r="O1092" s="89"/>
      <c r="P1092" s="89"/>
      <c r="Q1092" s="89"/>
      <c r="R1092" s="89"/>
      <c r="S1092" s="89"/>
    </row>
    <row r="1093" spans="1:19" x14ac:dyDescent="0.2">
      <c r="A1093" s="88"/>
      <c r="B1093" s="88"/>
      <c r="C1093" s="88"/>
      <c r="D1093" s="88"/>
      <c r="E1093" s="88"/>
      <c r="F1093" s="88"/>
      <c r="G1093" s="88"/>
      <c r="H1093" s="88"/>
      <c r="I1093" s="89"/>
      <c r="J1093" s="89"/>
      <c r="K1093" s="89"/>
      <c r="L1093" s="89"/>
      <c r="M1093" s="89"/>
      <c r="N1093" s="89"/>
      <c r="O1093" s="89"/>
      <c r="P1093" s="89"/>
      <c r="Q1093" s="89"/>
      <c r="R1093" s="89"/>
      <c r="S1093" s="89"/>
    </row>
    <row r="1094" spans="1:19" x14ac:dyDescent="0.2">
      <c r="A1094" s="88"/>
      <c r="B1094" s="88"/>
      <c r="C1094" s="88"/>
      <c r="D1094" s="88"/>
      <c r="E1094" s="88"/>
      <c r="F1094" s="88"/>
      <c r="G1094" s="88"/>
      <c r="H1094" s="88"/>
      <c r="I1094" s="89"/>
      <c r="J1094" s="89"/>
      <c r="K1094" s="89"/>
      <c r="L1094" s="89"/>
      <c r="M1094" s="89"/>
      <c r="N1094" s="89"/>
      <c r="O1094" s="89"/>
      <c r="P1094" s="89"/>
      <c r="Q1094" s="89"/>
      <c r="R1094" s="89"/>
      <c r="S1094" s="89"/>
    </row>
    <row r="1095" spans="1:19" x14ac:dyDescent="0.2">
      <c r="A1095" s="88"/>
      <c r="B1095" s="88"/>
      <c r="C1095" s="88"/>
      <c r="D1095" s="88"/>
      <c r="E1095" s="88"/>
      <c r="F1095" s="88"/>
      <c r="G1095" s="88"/>
      <c r="H1095" s="88"/>
      <c r="I1095" s="89"/>
      <c r="J1095" s="89"/>
      <c r="K1095" s="89"/>
      <c r="L1095" s="89"/>
      <c r="M1095" s="89"/>
      <c r="N1095" s="89"/>
      <c r="O1095" s="89"/>
      <c r="P1095" s="89"/>
      <c r="Q1095" s="89"/>
      <c r="R1095" s="89"/>
      <c r="S1095" s="89"/>
    </row>
    <row r="1096" spans="1:19" x14ac:dyDescent="0.2">
      <c r="A1096" s="88"/>
      <c r="B1096" s="88"/>
      <c r="C1096" s="88"/>
      <c r="D1096" s="88"/>
      <c r="E1096" s="88"/>
      <c r="F1096" s="88"/>
      <c r="G1096" s="88"/>
      <c r="H1096" s="88"/>
      <c r="I1096" s="89"/>
      <c r="J1096" s="89"/>
      <c r="K1096" s="89"/>
      <c r="L1096" s="89"/>
      <c r="M1096" s="89"/>
      <c r="N1096" s="89"/>
      <c r="O1096" s="89"/>
      <c r="P1096" s="89"/>
      <c r="Q1096" s="89"/>
      <c r="R1096" s="89"/>
      <c r="S1096" s="89"/>
    </row>
    <row r="1097" spans="1:19" x14ac:dyDescent="0.2">
      <c r="A1097" s="88"/>
      <c r="B1097" s="88"/>
      <c r="C1097" s="88"/>
      <c r="D1097" s="88"/>
      <c r="E1097" s="88"/>
      <c r="F1097" s="88"/>
      <c r="G1097" s="88"/>
      <c r="H1097" s="88"/>
      <c r="I1097" s="89"/>
      <c r="J1097" s="89"/>
      <c r="K1097" s="89"/>
      <c r="L1097" s="89"/>
      <c r="M1097" s="89"/>
      <c r="N1097" s="89"/>
      <c r="O1097" s="89"/>
      <c r="P1097" s="89"/>
      <c r="Q1097" s="89"/>
      <c r="R1097" s="89"/>
      <c r="S1097" s="89"/>
    </row>
    <row r="1098" spans="1:19" x14ac:dyDescent="0.2">
      <c r="A1098" s="88"/>
      <c r="B1098" s="88"/>
      <c r="C1098" s="88"/>
      <c r="D1098" s="88"/>
      <c r="E1098" s="88"/>
      <c r="F1098" s="88"/>
      <c r="G1098" s="88"/>
      <c r="H1098" s="88"/>
      <c r="I1098" s="89"/>
      <c r="J1098" s="89"/>
      <c r="K1098" s="89"/>
      <c r="L1098" s="89"/>
      <c r="M1098" s="89"/>
      <c r="N1098" s="89"/>
      <c r="O1098" s="89"/>
      <c r="P1098" s="89"/>
      <c r="Q1098" s="89"/>
      <c r="R1098" s="89"/>
      <c r="S1098" s="89"/>
    </row>
    <row r="1099" spans="1:19" x14ac:dyDescent="0.2">
      <c r="A1099" s="88"/>
      <c r="B1099" s="88"/>
      <c r="C1099" s="88"/>
      <c r="D1099" s="88"/>
      <c r="E1099" s="88"/>
      <c r="F1099" s="88"/>
      <c r="G1099" s="88"/>
      <c r="H1099" s="88"/>
      <c r="I1099" s="89"/>
      <c r="J1099" s="89"/>
      <c r="K1099" s="89"/>
      <c r="L1099" s="89"/>
      <c r="M1099" s="89"/>
      <c r="N1099" s="89"/>
      <c r="O1099" s="89"/>
      <c r="P1099" s="89"/>
      <c r="Q1099" s="89"/>
      <c r="R1099" s="89"/>
      <c r="S1099" s="89"/>
    </row>
    <row r="1100" spans="1:19" x14ac:dyDescent="0.2">
      <c r="A1100" s="88"/>
      <c r="B1100" s="88"/>
      <c r="C1100" s="88"/>
      <c r="D1100" s="88"/>
      <c r="E1100" s="88"/>
      <c r="F1100" s="88"/>
      <c r="G1100" s="88"/>
      <c r="H1100" s="88"/>
      <c r="I1100" s="89"/>
      <c r="J1100" s="89"/>
      <c r="K1100" s="89"/>
      <c r="L1100" s="89"/>
      <c r="M1100" s="89"/>
      <c r="N1100" s="89"/>
      <c r="O1100" s="89"/>
      <c r="P1100" s="89"/>
      <c r="Q1100" s="89"/>
      <c r="R1100" s="89"/>
      <c r="S1100" s="89"/>
    </row>
    <row r="1101" spans="1:19" x14ac:dyDescent="0.2">
      <c r="A1101" s="88"/>
      <c r="B1101" s="88"/>
      <c r="C1101" s="88"/>
      <c r="D1101" s="88"/>
      <c r="E1101" s="88"/>
      <c r="F1101" s="88"/>
      <c r="G1101" s="88"/>
      <c r="H1101" s="88"/>
      <c r="I1101" s="89"/>
      <c r="J1101" s="89"/>
      <c r="K1101" s="89"/>
      <c r="L1101" s="89"/>
      <c r="M1101" s="89"/>
      <c r="N1101" s="89"/>
      <c r="O1101" s="89"/>
      <c r="P1101" s="89"/>
      <c r="Q1101" s="89"/>
      <c r="R1101" s="89"/>
      <c r="S1101" s="89"/>
    </row>
    <row r="1102" spans="1:19" x14ac:dyDescent="0.2">
      <c r="A1102" s="88"/>
      <c r="B1102" s="88"/>
      <c r="C1102" s="88"/>
      <c r="D1102" s="88"/>
      <c r="E1102" s="88"/>
      <c r="F1102" s="88"/>
      <c r="G1102" s="88"/>
      <c r="H1102" s="88"/>
      <c r="I1102" s="89"/>
      <c r="J1102" s="89"/>
      <c r="K1102" s="89"/>
      <c r="L1102" s="89"/>
      <c r="M1102" s="89"/>
      <c r="N1102" s="89"/>
      <c r="O1102" s="89"/>
      <c r="P1102" s="89"/>
      <c r="Q1102" s="89"/>
      <c r="R1102" s="89"/>
      <c r="S1102" s="89"/>
    </row>
    <row r="1103" spans="1:19" x14ac:dyDescent="0.2">
      <c r="A1103" s="88"/>
      <c r="B1103" s="88"/>
      <c r="C1103" s="88"/>
      <c r="D1103" s="88"/>
      <c r="E1103" s="88"/>
      <c r="F1103" s="88"/>
      <c r="G1103" s="88"/>
      <c r="H1103" s="88"/>
      <c r="I1103" s="89"/>
      <c r="J1103" s="89"/>
      <c r="K1103" s="89"/>
      <c r="L1103" s="89"/>
      <c r="M1103" s="89"/>
      <c r="N1103" s="89"/>
      <c r="O1103" s="89"/>
      <c r="P1103" s="89"/>
      <c r="Q1103" s="89"/>
      <c r="R1103" s="89"/>
      <c r="S1103" s="89"/>
    </row>
    <row r="1104" spans="1:19" x14ac:dyDescent="0.2">
      <c r="A1104" s="88"/>
      <c r="B1104" s="88"/>
      <c r="C1104" s="88"/>
      <c r="D1104" s="88"/>
      <c r="E1104" s="88"/>
      <c r="F1104" s="88"/>
      <c r="G1104" s="88"/>
      <c r="H1104" s="88"/>
      <c r="I1104" s="89"/>
      <c r="J1104" s="89"/>
      <c r="K1104" s="89"/>
      <c r="L1104" s="89"/>
      <c r="M1104" s="89"/>
      <c r="N1104" s="89"/>
      <c r="O1104" s="89"/>
      <c r="P1104" s="89"/>
      <c r="Q1104" s="89"/>
      <c r="R1104" s="89"/>
      <c r="S1104" s="89"/>
    </row>
    <row r="1105" spans="1:19" x14ac:dyDescent="0.2">
      <c r="A1105" s="88"/>
      <c r="B1105" s="88"/>
      <c r="C1105" s="88"/>
      <c r="D1105" s="88"/>
      <c r="E1105" s="88"/>
      <c r="F1105" s="88"/>
      <c r="G1105" s="88"/>
      <c r="H1105" s="88"/>
      <c r="I1105" s="89"/>
      <c r="J1105" s="89"/>
      <c r="K1105" s="89"/>
      <c r="L1105" s="89"/>
      <c r="M1105" s="89"/>
      <c r="N1105" s="89"/>
      <c r="O1105" s="89"/>
      <c r="P1105" s="89"/>
      <c r="Q1105" s="89"/>
      <c r="R1105" s="89"/>
      <c r="S1105" s="89"/>
    </row>
    <row r="1106" spans="1:19" x14ac:dyDescent="0.2">
      <c r="A1106" s="88"/>
      <c r="B1106" s="88"/>
      <c r="C1106" s="88"/>
      <c r="D1106" s="88"/>
      <c r="E1106" s="88"/>
      <c r="F1106" s="88"/>
      <c r="G1106" s="88"/>
      <c r="H1106" s="88"/>
      <c r="I1106" s="89"/>
      <c r="J1106" s="89"/>
      <c r="K1106" s="89"/>
      <c r="L1106" s="89"/>
      <c r="M1106" s="89"/>
      <c r="N1106" s="89"/>
      <c r="O1106" s="89"/>
      <c r="P1106" s="89"/>
      <c r="Q1106" s="89"/>
      <c r="R1106" s="89"/>
      <c r="S1106" s="89"/>
    </row>
    <row r="1107" spans="1:19" x14ac:dyDescent="0.2">
      <c r="A1107" s="88"/>
      <c r="B1107" s="88"/>
      <c r="C1107" s="88"/>
      <c r="D1107" s="88"/>
      <c r="E1107" s="88"/>
      <c r="F1107" s="88"/>
      <c r="G1107" s="88"/>
      <c r="H1107" s="88"/>
      <c r="I1107" s="89"/>
      <c r="J1107" s="89"/>
      <c r="K1107" s="89"/>
      <c r="L1107" s="89"/>
      <c r="M1107" s="89"/>
      <c r="N1107" s="89"/>
      <c r="O1107" s="89"/>
      <c r="P1107" s="89"/>
      <c r="Q1107" s="89"/>
      <c r="R1107" s="89"/>
      <c r="S1107" s="89"/>
    </row>
    <row r="1108" spans="1:19" x14ac:dyDescent="0.2">
      <c r="A1108" s="88"/>
      <c r="B1108" s="88"/>
      <c r="C1108" s="88"/>
      <c r="D1108" s="88"/>
      <c r="E1108" s="88"/>
      <c r="F1108" s="88"/>
      <c r="G1108" s="88"/>
      <c r="H1108" s="88"/>
      <c r="I1108" s="89"/>
      <c r="J1108" s="89"/>
      <c r="K1108" s="89"/>
      <c r="L1108" s="89"/>
      <c r="M1108" s="89"/>
      <c r="N1108" s="89"/>
      <c r="O1108" s="89"/>
      <c r="P1108" s="89"/>
      <c r="Q1108" s="89"/>
      <c r="R1108" s="89"/>
      <c r="S1108" s="89"/>
    </row>
    <row r="1109" spans="1:19" x14ac:dyDescent="0.2">
      <c r="A1109" s="88"/>
      <c r="B1109" s="88"/>
      <c r="C1109" s="88"/>
      <c r="D1109" s="88"/>
      <c r="E1109" s="88"/>
      <c r="F1109" s="88"/>
      <c r="G1109" s="88"/>
      <c r="H1109" s="88"/>
      <c r="I1109" s="89"/>
      <c r="J1109" s="89"/>
      <c r="K1109" s="89"/>
      <c r="L1109" s="89"/>
      <c r="M1109" s="89"/>
      <c r="N1109" s="89"/>
      <c r="O1109" s="89"/>
      <c r="P1109" s="89"/>
      <c r="Q1109" s="89"/>
      <c r="R1109" s="89"/>
      <c r="S1109" s="89"/>
    </row>
    <row r="1110" spans="1:19" x14ac:dyDescent="0.2">
      <c r="A1110" s="88"/>
      <c r="B1110" s="88"/>
      <c r="C1110" s="88"/>
      <c r="D1110" s="88"/>
      <c r="E1110" s="88"/>
      <c r="F1110" s="88"/>
      <c r="G1110" s="88"/>
      <c r="H1110" s="88"/>
      <c r="I1110" s="89"/>
      <c r="J1110" s="89"/>
      <c r="K1110" s="89"/>
      <c r="L1110" s="89"/>
      <c r="M1110" s="89"/>
      <c r="N1110" s="89"/>
      <c r="O1110" s="89"/>
      <c r="P1110" s="89"/>
      <c r="Q1110" s="89"/>
      <c r="R1110" s="89"/>
      <c r="S1110" s="89"/>
    </row>
    <row r="1111" spans="1:19" x14ac:dyDescent="0.2">
      <c r="A1111" s="88"/>
      <c r="B1111" s="88"/>
      <c r="C1111" s="88"/>
      <c r="D1111" s="88"/>
      <c r="E1111" s="88"/>
      <c r="F1111" s="88"/>
      <c r="G1111" s="88"/>
      <c r="H1111" s="88"/>
      <c r="I1111" s="89"/>
      <c r="J1111" s="89"/>
      <c r="K1111" s="89"/>
      <c r="L1111" s="89"/>
      <c r="M1111" s="89"/>
      <c r="N1111" s="89"/>
      <c r="O1111" s="89"/>
      <c r="P1111" s="89"/>
      <c r="Q1111" s="89"/>
      <c r="R1111" s="89"/>
      <c r="S1111" s="89"/>
    </row>
    <row r="1112" spans="1:19" x14ac:dyDescent="0.2">
      <c r="A1112" s="88"/>
      <c r="B1112" s="88"/>
      <c r="C1112" s="88"/>
      <c r="D1112" s="88"/>
      <c r="E1112" s="88"/>
      <c r="F1112" s="88"/>
      <c r="G1112" s="88"/>
      <c r="H1112" s="88"/>
      <c r="I1112" s="89"/>
      <c r="J1112" s="89"/>
      <c r="K1112" s="89"/>
      <c r="L1112" s="89"/>
      <c r="M1112" s="89"/>
      <c r="N1112" s="89"/>
      <c r="O1112" s="89"/>
      <c r="P1112" s="89"/>
      <c r="Q1112" s="89"/>
      <c r="R1112" s="89"/>
      <c r="S1112" s="89"/>
    </row>
    <row r="1113" spans="1:19" x14ac:dyDescent="0.2">
      <c r="A1113" s="88"/>
      <c r="B1113" s="88"/>
      <c r="C1113" s="88"/>
      <c r="D1113" s="88"/>
      <c r="E1113" s="88"/>
      <c r="F1113" s="88"/>
      <c r="G1113" s="88"/>
      <c r="H1113" s="88"/>
      <c r="I1113" s="89"/>
      <c r="J1113" s="89"/>
      <c r="K1113" s="89"/>
      <c r="L1113" s="89"/>
      <c r="M1113" s="89"/>
      <c r="N1113" s="89"/>
      <c r="O1113" s="89"/>
      <c r="P1113" s="89"/>
      <c r="Q1113" s="89"/>
      <c r="R1113" s="89"/>
      <c r="S1113" s="89"/>
    </row>
    <row r="1114" spans="1:19" x14ac:dyDescent="0.2">
      <c r="A1114" s="88"/>
      <c r="B1114" s="88"/>
      <c r="C1114" s="88"/>
      <c r="D1114" s="88"/>
      <c r="E1114" s="88"/>
      <c r="F1114" s="88"/>
      <c r="G1114" s="88"/>
      <c r="H1114" s="88"/>
      <c r="I1114" s="89"/>
      <c r="J1114" s="89"/>
      <c r="K1114" s="89"/>
      <c r="L1114" s="89"/>
      <c r="M1114" s="89"/>
      <c r="N1114" s="89"/>
      <c r="O1114" s="89"/>
      <c r="P1114" s="89"/>
      <c r="Q1114" s="89"/>
      <c r="R1114" s="89"/>
      <c r="S1114" s="89"/>
    </row>
    <row r="1115" spans="1:19" x14ac:dyDescent="0.2">
      <c r="A1115" s="88"/>
      <c r="B1115" s="88"/>
      <c r="C1115" s="88"/>
      <c r="D1115" s="88"/>
      <c r="E1115" s="88"/>
      <c r="F1115" s="88"/>
      <c r="G1115" s="88"/>
      <c r="H1115" s="88"/>
      <c r="I1115" s="89"/>
      <c r="J1115" s="89"/>
      <c r="K1115" s="89"/>
      <c r="L1115" s="89"/>
      <c r="M1115" s="89"/>
      <c r="N1115" s="89"/>
      <c r="O1115" s="89"/>
      <c r="P1115" s="89"/>
      <c r="Q1115" s="89"/>
      <c r="R1115" s="89"/>
      <c r="S1115" s="89"/>
    </row>
    <row r="1116" spans="1:19" x14ac:dyDescent="0.2">
      <c r="A1116" s="88"/>
      <c r="B1116" s="88"/>
      <c r="C1116" s="88"/>
      <c r="D1116" s="88"/>
      <c r="E1116" s="88"/>
      <c r="F1116" s="88"/>
      <c r="G1116" s="88"/>
      <c r="H1116" s="88"/>
      <c r="I1116" s="89"/>
      <c r="J1116" s="89"/>
      <c r="K1116" s="89"/>
      <c r="L1116" s="89"/>
      <c r="M1116" s="89"/>
      <c r="N1116" s="89"/>
      <c r="O1116" s="89"/>
      <c r="P1116" s="89"/>
      <c r="Q1116" s="89"/>
      <c r="R1116" s="89"/>
      <c r="S1116" s="89"/>
    </row>
    <row r="1117" spans="1:19" x14ac:dyDescent="0.2">
      <c r="A1117" s="88"/>
      <c r="B1117" s="88"/>
      <c r="C1117" s="88"/>
      <c r="D1117" s="88"/>
      <c r="E1117" s="88"/>
      <c r="F1117" s="88"/>
      <c r="G1117" s="88"/>
      <c r="H1117" s="88"/>
      <c r="I1117" s="89"/>
      <c r="J1117" s="89"/>
      <c r="K1117" s="89"/>
      <c r="L1117" s="89"/>
      <c r="M1117" s="89"/>
      <c r="N1117" s="89"/>
      <c r="O1117" s="89"/>
      <c r="P1117" s="89"/>
      <c r="Q1117" s="89"/>
      <c r="R1117" s="89"/>
      <c r="S1117" s="89"/>
    </row>
    <row r="1118" spans="1:19" x14ac:dyDescent="0.2">
      <c r="A1118" s="88"/>
      <c r="B1118" s="88"/>
      <c r="C1118" s="88"/>
      <c r="D1118" s="88"/>
      <c r="E1118" s="88"/>
      <c r="F1118" s="88"/>
      <c r="G1118" s="88"/>
      <c r="H1118" s="88"/>
      <c r="I1118" s="89"/>
      <c r="J1118" s="89"/>
      <c r="K1118" s="89"/>
      <c r="L1118" s="89"/>
      <c r="M1118" s="89"/>
      <c r="N1118" s="89"/>
      <c r="O1118" s="89"/>
      <c r="P1118" s="89"/>
      <c r="Q1118" s="89"/>
      <c r="R1118" s="89"/>
      <c r="S1118" s="89"/>
    </row>
    <row r="1119" spans="1:19" x14ac:dyDescent="0.2">
      <c r="A1119" s="88"/>
      <c r="B1119" s="88"/>
      <c r="C1119" s="88"/>
      <c r="D1119" s="88"/>
      <c r="E1119" s="88"/>
      <c r="F1119" s="88"/>
      <c r="G1119" s="88"/>
      <c r="H1119" s="88"/>
      <c r="I1119" s="89"/>
      <c r="J1119" s="89"/>
      <c r="K1119" s="89"/>
      <c r="L1119" s="89"/>
      <c r="M1119" s="89"/>
      <c r="N1119" s="89"/>
      <c r="O1119" s="89"/>
      <c r="P1119" s="89"/>
      <c r="Q1119" s="89"/>
      <c r="R1119" s="89"/>
      <c r="S1119" s="89"/>
    </row>
    <row r="1120" spans="1:19" x14ac:dyDescent="0.2">
      <c r="A1120" s="88"/>
      <c r="B1120" s="88"/>
      <c r="C1120" s="88"/>
      <c r="D1120" s="88"/>
      <c r="E1120" s="88"/>
      <c r="F1120" s="88"/>
      <c r="G1120" s="88"/>
      <c r="H1120" s="88"/>
      <c r="I1120" s="89"/>
      <c r="J1120" s="89"/>
      <c r="K1120" s="89"/>
      <c r="L1120" s="89"/>
      <c r="M1120" s="89"/>
      <c r="N1120" s="89"/>
      <c r="O1120" s="89"/>
      <c r="P1120" s="89"/>
      <c r="Q1120" s="89"/>
      <c r="R1120" s="89"/>
      <c r="S1120" s="89"/>
    </row>
    <row r="1121" spans="1:19" x14ac:dyDescent="0.2">
      <c r="A1121" s="88"/>
      <c r="B1121" s="88"/>
      <c r="C1121" s="88"/>
      <c r="D1121" s="88"/>
      <c r="E1121" s="88"/>
      <c r="F1121" s="88"/>
      <c r="G1121" s="88"/>
      <c r="H1121" s="88"/>
      <c r="I1121" s="89"/>
      <c r="J1121" s="89"/>
      <c r="K1121" s="89"/>
      <c r="L1121" s="89"/>
      <c r="M1121" s="89"/>
      <c r="N1121" s="89"/>
      <c r="O1121" s="89"/>
      <c r="P1121" s="89"/>
      <c r="Q1121" s="89"/>
      <c r="R1121" s="89"/>
      <c r="S1121" s="89"/>
    </row>
    <row r="1122" spans="1:19" x14ac:dyDescent="0.2">
      <c r="A1122" s="88"/>
      <c r="B1122" s="88"/>
      <c r="C1122" s="88"/>
      <c r="D1122" s="88"/>
      <c r="E1122" s="88"/>
      <c r="F1122" s="88"/>
      <c r="G1122" s="88"/>
      <c r="H1122" s="88"/>
      <c r="I1122" s="89"/>
      <c r="J1122" s="89"/>
      <c r="K1122" s="89"/>
      <c r="L1122" s="89"/>
      <c r="M1122" s="89"/>
      <c r="N1122" s="89"/>
      <c r="O1122" s="89"/>
      <c r="P1122" s="89"/>
      <c r="Q1122" s="89"/>
      <c r="R1122" s="89"/>
      <c r="S1122" s="89"/>
    </row>
    <row r="1123" spans="1:19" x14ac:dyDescent="0.2">
      <c r="A1123" s="88"/>
      <c r="B1123" s="88"/>
      <c r="C1123" s="88"/>
      <c r="D1123" s="88"/>
      <c r="E1123" s="88"/>
      <c r="F1123" s="88"/>
      <c r="G1123" s="88"/>
      <c r="H1123" s="88"/>
      <c r="I1123" s="89"/>
      <c r="J1123" s="89"/>
      <c r="K1123" s="89"/>
      <c r="L1123" s="89"/>
      <c r="M1123" s="89"/>
      <c r="N1123" s="89"/>
      <c r="O1123" s="89"/>
      <c r="P1123" s="89"/>
      <c r="Q1123" s="89"/>
      <c r="R1123" s="89"/>
      <c r="S1123" s="89"/>
    </row>
    <row r="1124" spans="1:19" x14ac:dyDescent="0.2">
      <c r="A1124" s="88"/>
      <c r="B1124" s="88"/>
      <c r="C1124" s="88"/>
      <c r="D1124" s="88"/>
      <c r="E1124" s="88"/>
      <c r="F1124" s="88"/>
      <c r="G1124" s="88"/>
      <c r="H1124" s="88"/>
      <c r="I1124" s="89"/>
      <c r="J1124" s="89"/>
      <c r="K1124" s="89"/>
      <c r="L1124" s="89"/>
      <c r="M1124" s="89"/>
      <c r="N1124" s="89"/>
      <c r="O1124" s="89"/>
      <c r="P1124" s="89"/>
      <c r="Q1124" s="89"/>
      <c r="R1124" s="89"/>
      <c r="S1124" s="89"/>
    </row>
    <row r="1125" spans="1:19" x14ac:dyDescent="0.2">
      <c r="A1125" s="88"/>
      <c r="B1125" s="88"/>
      <c r="C1125" s="88"/>
      <c r="D1125" s="88"/>
      <c r="E1125" s="88"/>
      <c r="F1125" s="88"/>
      <c r="G1125" s="88"/>
      <c r="H1125" s="88"/>
      <c r="I1125" s="89"/>
      <c r="J1125" s="89"/>
      <c r="K1125" s="89"/>
      <c r="L1125" s="89"/>
      <c r="M1125" s="89"/>
      <c r="N1125" s="89"/>
      <c r="O1125" s="89"/>
      <c r="P1125" s="89"/>
      <c r="Q1125" s="89"/>
      <c r="R1125" s="89"/>
      <c r="S1125" s="89"/>
    </row>
    <row r="1126" spans="1:19" x14ac:dyDescent="0.2">
      <c r="A1126" s="88"/>
      <c r="B1126" s="88"/>
      <c r="C1126" s="88"/>
      <c r="D1126" s="88"/>
      <c r="E1126" s="88"/>
      <c r="F1126" s="88"/>
      <c r="G1126" s="88"/>
      <c r="H1126" s="88"/>
      <c r="I1126" s="89"/>
      <c r="J1126" s="89"/>
      <c r="K1126" s="89"/>
      <c r="L1126" s="89"/>
      <c r="M1126" s="89"/>
      <c r="N1126" s="89"/>
      <c r="O1126" s="89"/>
      <c r="P1126" s="89"/>
      <c r="Q1126" s="89"/>
      <c r="R1126" s="89"/>
      <c r="S1126" s="89"/>
    </row>
    <row r="1127" spans="1:19" x14ac:dyDescent="0.2">
      <c r="A1127" s="88"/>
      <c r="B1127" s="88"/>
      <c r="C1127" s="88"/>
      <c r="D1127" s="88"/>
      <c r="E1127" s="88"/>
      <c r="F1127" s="88"/>
      <c r="G1127" s="88"/>
      <c r="H1127" s="88"/>
      <c r="I1127" s="89"/>
      <c r="J1127" s="89"/>
      <c r="K1127" s="89"/>
      <c r="L1127" s="89"/>
      <c r="M1127" s="89"/>
      <c r="N1127" s="89"/>
      <c r="O1127" s="89"/>
      <c r="P1127" s="89"/>
      <c r="Q1127" s="89"/>
      <c r="R1127" s="89"/>
      <c r="S1127" s="89"/>
    </row>
    <row r="1128" spans="1:19" x14ac:dyDescent="0.2">
      <c r="A1128" s="88"/>
      <c r="B1128" s="88"/>
      <c r="C1128" s="88"/>
      <c r="D1128" s="88"/>
      <c r="E1128" s="88"/>
      <c r="F1128" s="88"/>
      <c r="G1128" s="88"/>
      <c r="H1128" s="88"/>
      <c r="I1128" s="89"/>
      <c r="J1128" s="89"/>
      <c r="K1128" s="89"/>
      <c r="L1128" s="89"/>
      <c r="M1128" s="89"/>
      <c r="N1128" s="89"/>
      <c r="O1128" s="89"/>
      <c r="P1128" s="89"/>
      <c r="Q1128" s="89"/>
      <c r="R1128" s="89"/>
      <c r="S1128" s="89"/>
    </row>
    <row r="1129" spans="1:19" x14ac:dyDescent="0.2">
      <c r="A1129" s="88"/>
      <c r="B1129" s="88"/>
      <c r="C1129" s="88"/>
      <c r="D1129" s="88"/>
      <c r="E1129" s="88"/>
      <c r="F1129" s="88"/>
      <c r="G1129" s="88"/>
      <c r="H1129" s="88"/>
      <c r="I1129" s="89"/>
      <c r="J1129" s="89"/>
      <c r="K1129" s="89"/>
      <c r="L1129" s="89"/>
      <c r="M1129" s="89"/>
      <c r="N1129" s="89"/>
      <c r="O1129" s="89"/>
      <c r="P1129" s="89"/>
      <c r="Q1129" s="89"/>
      <c r="R1129" s="89"/>
      <c r="S1129" s="89"/>
    </row>
    <row r="1130" spans="1:19" x14ac:dyDescent="0.2">
      <c r="A1130" s="88"/>
      <c r="B1130" s="88"/>
      <c r="C1130" s="88"/>
      <c r="D1130" s="88"/>
      <c r="E1130" s="88"/>
      <c r="F1130" s="88"/>
      <c r="G1130" s="88"/>
      <c r="H1130" s="88"/>
      <c r="I1130" s="89"/>
      <c r="J1130" s="89"/>
      <c r="K1130" s="89"/>
      <c r="L1130" s="89"/>
      <c r="M1130" s="89"/>
      <c r="N1130" s="89"/>
      <c r="O1130" s="89"/>
      <c r="P1130" s="89"/>
      <c r="Q1130" s="89"/>
      <c r="R1130" s="89"/>
      <c r="S1130" s="89"/>
    </row>
    <row r="1131" spans="1:19" x14ac:dyDescent="0.2">
      <c r="A1131" s="88"/>
      <c r="B1131" s="88"/>
      <c r="C1131" s="88"/>
      <c r="D1131" s="88"/>
      <c r="E1131" s="88"/>
      <c r="F1131" s="88"/>
      <c r="G1131" s="88"/>
      <c r="H1131" s="88"/>
      <c r="I1131" s="89"/>
      <c r="J1131" s="89"/>
      <c r="K1131" s="89"/>
      <c r="L1131" s="89"/>
      <c r="M1131" s="89"/>
      <c r="N1131" s="89"/>
      <c r="O1131" s="89"/>
      <c r="P1131" s="89"/>
      <c r="Q1131" s="89"/>
      <c r="R1131" s="89"/>
      <c r="S1131" s="89"/>
    </row>
    <row r="1132" spans="1:19" x14ac:dyDescent="0.2">
      <c r="A1132" s="88"/>
      <c r="B1132" s="88"/>
      <c r="C1132" s="88"/>
      <c r="D1132" s="88"/>
      <c r="E1132" s="88"/>
      <c r="F1132" s="88"/>
      <c r="G1132" s="88"/>
      <c r="H1132" s="88"/>
      <c r="I1132" s="89"/>
      <c r="J1132" s="89"/>
      <c r="K1132" s="89"/>
      <c r="L1132" s="89"/>
      <c r="M1132" s="89"/>
      <c r="N1132" s="89"/>
      <c r="O1132" s="89"/>
      <c r="P1132" s="89"/>
      <c r="Q1132" s="89"/>
      <c r="R1132" s="89"/>
      <c r="S1132" s="89"/>
    </row>
    <row r="1133" spans="1:19" x14ac:dyDescent="0.2">
      <c r="A1133" s="88"/>
      <c r="B1133" s="88"/>
      <c r="C1133" s="88"/>
      <c r="D1133" s="88"/>
      <c r="E1133" s="88"/>
      <c r="F1133" s="88"/>
      <c r="G1133" s="88"/>
      <c r="H1133" s="88"/>
      <c r="I1133" s="89"/>
      <c r="J1133" s="89"/>
      <c r="K1133" s="89"/>
      <c r="L1133" s="89"/>
      <c r="M1133" s="89"/>
      <c r="N1133" s="89"/>
      <c r="O1133" s="89"/>
      <c r="P1133" s="89"/>
      <c r="Q1133" s="89"/>
      <c r="R1133" s="89"/>
      <c r="S1133" s="89"/>
    </row>
    <row r="1134" spans="1:19" x14ac:dyDescent="0.2">
      <c r="A1134" s="88"/>
      <c r="B1134" s="88"/>
      <c r="C1134" s="88"/>
      <c r="D1134" s="88"/>
      <c r="E1134" s="88"/>
      <c r="F1134" s="88"/>
      <c r="G1134" s="88"/>
      <c r="H1134" s="88"/>
      <c r="I1134" s="89"/>
      <c r="J1134" s="89"/>
      <c r="K1134" s="89"/>
      <c r="L1134" s="89"/>
      <c r="M1134" s="89"/>
      <c r="N1134" s="89"/>
      <c r="O1134" s="89"/>
      <c r="P1134" s="89"/>
      <c r="Q1134" s="89"/>
      <c r="R1134" s="89"/>
      <c r="S1134" s="89"/>
    </row>
    <row r="1135" spans="1:19" x14ac:dyDescent="0.2">
      <c r="A1135" s="88"/>
      <c r="B1135" s="88"/>
      <c r="C1135" s="88"/>
      <c r="D1135" s="88"/>
      <c r="E1135" s="88"/>
      <c r="F1135" s="88"/>
      <c r="G1135" s="88"/>
      <c r="H1135" s="88"/>
      <c r="I1135" s="89"/>
      <c r="J1135" s="89"/>
      <c r="K1135" s="89"/>
      <c r="L1135" s="89"/>
      <c r="M1135" s="89"/>
      <c r="N1135" s="89"/>
      <c r="O1135" s="89"/>
      <c r="P1135" s="89"/>
      <c r="Q1135" s="89"/>
      <c r="R1135" s="89"/>
      <c r="S1135" s="89"/>
    </row>
    <row r="1136" spans="1:19" x14ac:dyDescent="0.2">
      <c r="A1136" s="88"/>
      <c r="B1136" s="88"/>
      <c r="C1136" s="88"/>
      <c r="D1136" s="88"/>
      <c r="E1136" s="88"/>
      <c r="F1136" s="88"/>
      <c r="G1136" s="88"/>
      <c r="H1136" s="88"/>
      <c r="I1136" s="89"/>
      <c r="J1136" s="89"/>
      <c r="K1136" s="89"/>
      <c r="L1136" s="89"/>
      <c r="M1136" s="89"/>
      <c r="N1136" s="89"/>
      <c r="O1136" s="89"/>
      <c r="P1136" s="89"/>
      <c r="Q1136" s="89"/>
      <c r="R1136" s="89"/>
      <c r="S1136" s="89"/>
    </row>
    <row r="1137" spans="1:19" x14ac:dyDescent="0.2">
      <c r="A1137" s="88"/>
      <c r="B1137" s="88"/>
      <c r="C1137" s="88"/>
      <c r="D1137" s="88"/>
      <c r="E1137" s="88"/>
      <c r="F1137" s="88"/>
      <c r="G1137" s="88"/>
      <c r="H1137" s="88"/>
      <c r="I1137" s="89"/>
      <c r="J1137" s="89"/>
      <c r="K1137" s="89"/>
      <c r="L1137" s="89"/>
      <c r="M1137" s="89"/>
      <c r="N1137" s="89"/>
      <c r="O1137" s="89"/>
      <c r="P1137" s="89"/>
      <c r="Q1137" s="89"/>
      <c r="R1137" s="89"/>
      <c r="S1137" s="89"/>
    </row>
    <row r="1138" spans="1:19" x14ac:dyDescent="0.2">
      <c r="A1138" s="88"/>
      <c r="B1138" s="88"/>
      <c r="C1138" s="88"/>
      <c r="D1138" s="88"/>
      <c r="E1138" s="88"/>
      <c r="F1138" s="88"/>
      <c r="G1138" s="88"/>
      <c r="H1138" s="88"/>
      <c r="I1138" s="89"/>
      <c r="J1138" s="89"/>
      <c r="K1138" s="89"/>
      <c r="L1138" s="89"/>
      <c r="M1138" s="89"/>
      <c r="N1138" s="89"/>
      <c r="O1138" s="89"/>
      <c r="P1138" s="89"/>
      <c r="Q1138" s="89"/>
      <c r="R1138" s="89"/>
      <c r="S1138" s="89"/>
    </row>
    <row r="1139" spans="1:19" x14ac:dyDescent="0.2">
      <c r="A1139" s="88"/>
      <c r="B1139" s="88"/>
      <c r="C1139" s="88"/>
      <c r="D1139" s="88"/>
      <c r="E1139" s="88"/>
      <c r="F1139" s="88"/>
      <c r="G1139" s="88"/>
      <c r="H1139" s="88"/>
      <c r="I1139" s="89"/>
      <c r="J1139" s="89"/>
      <c r="K1139" s="89"/>
      <c r="L1139" s="89"/>
      <c r="M1139" s="89"/>
      <c r="N1139" s="89"/>
      <c r="O1139" s="89"/>
      <c r="P1139" s="89"/>
      <c r="Q1139" s="89"/>
      <c r="R1139" s="89"/>
      <c r="S1139" s="89"/>
    </row>
    <row r="1140" spans="1:19" x14ac:dyDescent="0.2">
      <c r="A1140" s="88"/>
      <c r="B1140" s="88"/>
      <c r="C1140" s="88"/>
      <c r="D1140" s="88"/>
      <c r="E1140" s="88"/>
      <c r="F1140" s="88"/>
      <c r="G1140" s="88"/>
      <c r="H1140" s="88"/>
      <c r="I1140" s="89"/>
      <c r="J1140" s="89"/>
      <c r="K1140" s="89"/>
      <c r="L1140" s="89"/>
      <c r="M1140" s="89"/>
      <c r="N1140" s="89"/>
      <c r="O1140" s="89"/>
      <c r="P1140" s="89"/>
      <c r="Q1140" s="89"/>
      <c r="R1140" s="89"/>
      <c r="S1140" s="89"/>
    </row>
    <row r="1141" spans="1:19" x14ac:dyDescent="0.2">
      <c r="A1141" s="88"/>
      <c r="B1141" s="88"/>
      <c r="C1141" s="88"/>
      <c r="D1141" s="88"/>
      <c r="E1141" s="88"/>
      <c r="F1141" s="88"/>
      <c r="G1141" s="88"/>
      <c r="H1141" s="88"/>
      <c r="I1141" s="89"/>
      <c r="J1141" s="89"/>
      <c r="K1141" s="89"/>
      <c r="L1141" s="89"/>
      <c r="M1141" s="89"/>
      <c r="N1141" s="89"/>
      <c r="O1141" s="89"/>
      <c r="P1141" s="89"/>
      <c r="Q1141" s="89"/>
      <c r="R1141" s="89"/>
      <c r="S1141" s="89"/>
    </row>
    <row r="1142" spans="1:19" x14ac:dyDescent="0.2">
      <c r="A1142" s="88"/>
      <c r="B1142" s="88"/>
      <c r="C1142" s="88"/>
      <c r="D1142" s="88"/>
      <c r="E1142" s="88"/>
      <c r="F1142" s="88"/>
      <c r="G1142" s="88"/>
      <c r="H1142" s="88"/>
      <c r="I1142" s="89"/>
      <c r="J1142" s="89"/>
      <c r="K1142" s="89"/>
      <c r="L1142" s="89"/>
      <c r="M1142" s="89"/>
      <c r="N1142" s="89"/>
      <c r="O1142" s="89"/>
      <c r="P1142" s="89"/>
      <c r="Q1142" s="89"/>
      <c r="R1142" s="89"/>
      <c r="S1142" s="89"/>
    </row>
    <row r="1143" spans="1:19" x14ac:dyDescent="0.2">
      <c r="A1143" s="88"/>
      <c r="B1143" s="88"/>
      <c r="C1143" s="88"/>
      <c r="D1143" s="88"/>
      <c r="E1143" s="88"/>
      <c r="F1143" s="88"/>
      <c r="G1143" s="88"/>
      <c r="H1143" s="88"/>
      <c r="I1143" s="89"/>
      <c r="J1143" s="89"/>
      <c r="K1143" s="89"/>
      <c r="L1143" s="89"/>
      <c r="M1143" s="89"/>
      <c r="N1143" s="89"/>
      <c r="O1143" s="89"/>
      <c r="P1143" s="89"/>
      <c r="Q1143" s="89"/>
      <c r="R1143" s="89"/>
      <c r="S1143" s="89"/>
    </row>
    <row r="1144" spans="1:19" x14ac:dyDescent="0.2">
      <c r="A1144" s="88"/>
      <c r="B1144" s="88"/>
      <c r="C1144" s="88"/>
      <c r="D1144" s="88"/>
      <c r="E1144" s="88"/>
      <c r="F1144" s="88"/>
      <c r="G1144" s="88"/>
      <c r="H1144" s="88"/>
      <c r="I1144" s="89"/>
      <c r="J1144" s="89"/>
      <c r="K1144" s="89"/>
      <c r="L1144" s="89"/>
      <c r="M1144" s="89"/>
      <c r="N1144" s="89"/>
      <c r="O1144" s="89"/>
      <c r="P1144" s="89"/>
      <c r="Q1144" s="89"/>
      <c r="R1144" s="89"/>
      <c r="S1144" s="89"/>
    </row>
    <row r="1145" spans="1:19" x14ac:dyDescent="0.2">
      <c r="A1145" s="88"/>
      <c r="B1145" s="88"/>
      <c r="C1145" s="88"/>
      <c r="D1145" s="88"/>
      <c r="E1145" s="88"/>
      <c r="F1145" s="88"/>
      <c r="G1145" s="88"/>
      <c r="H1145" s="88"/>
      <c r="I1145" s="89"/>
      <c r="J1145" s="89"/>
      <c r="K1145" s="89"/>
      <c r="L1145" s="89"/>
      <c r="M1145" s="89"/>
      <c r="N1145" s="89"/>
      <c r="O1145" s="89"/>
      <c r="P1145" s="89"/>
      <c r="Q1145" s="89"/>
      <c r="R1145" s="89"/>
      <c r="S1145" s="89"/>
    </row>
    <row r="1146" spans="1:19" x14ac:dyDescent="0.2">
      <c r="A1146" s="88"/>
      <c r="B1146" s="88"/>
      <c r="C1146" s="88"/>
      <c r="D1146" s="88"/>
      <c r="E1146" s="88"/>
      <c r="F1146" s="88"/>
      <c r="G1146" s="88"/>
      <c r="H1146" s="88"/>
      <c r="I1146" s="89"/>
      <c r="J1146" s="89"/>
      <c r="K1146" s="89"/>
      <c r="L1146" s="89"/>
      <c r="M1146" s="89"/>
      <c r="N1146" s="89"/>
      <c r="O1146" s="89"/>
      <c r="P1146" s="89"/>
      <c r="Q1146" s="89"/>
      <c r="R1146" s="89"/>
      <c r="S1146" s="89"/>
    </row>
    <row r="1147" spans="1:19" x14ac:dyDescent="0.2">
      <c r="A1147" s="88"/>
      <c r="B1147" s="88"/>
      <c r="C1147" s="88"/>
      <c r="D1147" s="88"/>
      <c r="E1147" s="88"/>
      <c r="F1147" s="88"/>
      <c r="G1147" s="88"/>
      <c r="H1147" s="88"/>
      <c r="I1147" s="89"/>
      <c r="J1147" s="89"/>
      <c r="K1147" s="89"/>
      <c r="L1147" s="89"/>
      <c r="M1147" s="89"/>
      <c r="N1147" s="89"/>
      <c r="O1147" s="89"/>
      <c r="P1147" s="89"/>
      <c r="Q1147" s="89"/>
      <c r="R1147" s="89"/>
      <c r="S1147" s="89"/>
    </row>
    <row r="1148" spans="1:19" x14ac:dyDescent="0.2">
      <c r="A1148" s="88"/>
      <c r="B1148" s="88"/>
      <c r="C1148" s="88"/>
      <c r="D1148" s="88"/>
      <c r="E1148" s="88"/>
      <c r="F1148" s="88"/>
      <c r="G1148" s="88"/>
      <c r="H1148" s="88"/>
      <c r="I1148" s="89"/>
      <c r="J1148" s="89"/>
      <c r="K1148" s="89"/>
      <c r="L1148" s="89"/>
      <c r="M1148" s="89"/>
      <c r="N1148" s="89"/>
      <c r="O1148" s="89"/>
      <c r="P1148" s="89"/>
      <c r="Q1148" s="89"/>
      <c r="R1148" s="89"/>
      <c r="S1148" s="89"/>
    </row>
    <row r="1149" spans="1:19" x14ac:dyDescent="0.2">
      <c r="A1149" s="88"/>
      <c r="B1149" s="88"/>
      <c r="C1149" s="88"/>
      <c r="D1149" s="88"/>
      <c r="E1149" s="88"/>
      <c r="F1149" s="88"/>
      <c r="G1149" s="88"/>
      <c r="H1149" s="88"/>
      <c r="I1149" s="89"/>
      <c r="J1149" s="89"/>
      <c r="K1149" s="89"/>
      <c r="L1149" s="89"/>
      <c r="M1149" s="89"/>
      <c r="N1149" s="89"/>
      <c r="O1149" s="89"/>
      <c r="P1149" s="89"/>
      <c r="Q1149" s="89"/>
      <c r="R1149" s="89"/>
      <c r="S1149" s="89"/>
    </row>
    <row r="1150" spans="1:19" x14ac:dyDescent="0.2">
      <c r="A1150" s="88"/>
      <c r="B1150" s="88"/>
      <c r="C1150" s="88"/>
      <c r="D1150" s="88"/>
      <c r="E1150" s="88"/>
      <c r="F1150" s="88"/>
      <c r="G1150" s="88"/>
      <c r="H1150" s="88"/>
      <c r="I1150" s="89"/>
      <c r="J1150" s="89"/>
      <c r="K1150" s="89"/>
      <c r="L1150" s="89"/>
      <c r="M1150" s="89"/>
      <c r="N1150" s="89"/>
      <c r="O1150" s="89"/>
      <c r="P1150" s="89"/>
      <c r="Q1150" s="89"/>
      <c r="R1150" s="89"/>
      <c r="S1150" s="89"/>
    </row>
    <row r="1151" spans="1:19" x14ac:dyDescent="0.2">
      <c r="A1151" s="88"/>
      <c r="B1151" s="88"/>
      <c r="C1151" s="88"/>
      <c r="D1151" s="88"/>
      <c r="E1151" s="88"/>
      <c r="F1151" s="88"/>
      <c r="G1151" s="88"/>
      <c r="H1151" s="88"/>
      <c r="I1151" s="89"/>
      <c r="J1151" s="89"/>
      <c r="K1151" s="89"/>
      <c r="L1151" s="89"/>
      <c r="M1151" s="89"/>
      <c r="N1151" s="89"/>
      <c r="O1151" s="89"/>
      <c r="P1151" s="89"/>
      <c r="Q1151" s="89"/>
      <c r="R1151" s="89"/>
      <c r="S1151" s="89"/>
    </row>
    <row r="1152" spans="1:19" x14ac:dyDescent="0.2">
      <c r="A1152" s="88"/>
      <c r="B1152" s="88"/>
      <c r="C1152" s="88"/>
      <c r="D1152" s="88"/>
      <c r="E1152" s="88"/>
      <c r="F1152" s="88"/>
      <c r="G1152" s="88"/>
      <c r="H1152" s="88"/>
      <c r="I1152" s="89"/>
      <c r="J1152" s="89"/>
      <c r="K1152" s="89"/>
      <c r="L1152" s="89"/>
      <c r="M1152" s="89"/>
      <c r="N1152" s="89"/>
      <c r="O1152" s="89"/>
      <c r="P1152" s="89"/>
      <c r="Q1152" s="89"/>
      <c r="R1152" s="89"/>
      <c r="S1152" s="89"/>
    </row>
    <row r="1153" spans="1:19" x14ac:dyDescent="0.2">
      <c r="A1153" s="88"/>
      <c r="B1153" s="88"/>
      <c r="C1153" s="88"/>
      <c r="D1153" s="88"/>
      <c r="E1153" s="88"/>
      <c r="F1153" s="88"/>
      <c r="G1153" s="88"/>
      <c r="H1153" s="88"/>
      <c r="I1153" s="89"/>
      <c r="J1153" s="89"/>
      <c r="K1153" s="89"/>
      <c r="L1153" s="89"/>
      <c r="M1153" s="89"/>
      <c r="N1153" s="89"/>
      <c r="O1153" s="89"/>
      <c r="P1153" s="89"/>
      <c r="Q1153" s="89"/>
      <c r="R1153" s="89"/>
      <c r="S1153" s="89"/>
    </row>
    <row r="1154" spans="1:19" x14ac:dyDescent="0.2">
      <c r="A1154" s="88"/>
      <c r="B1154" s="88"/>
      <c r="C1154" s="88"/>
      <c r="D1154" s="88"/>
      <c r="E1154" s="88"/>
      <c r="F1154" s="88"/>
      <c r="G1154" s="88"/>
      <c r="H1154" s="88"/>
      <c r="I1154" s="89"/>
      <c r="J1154" s="89"/>
      <c r="K1154" s="89"/>
      <c r="L1154" s="89"/>
      <c r="M1154" s="89"/>
      <c r="N1154" s="89"/>
      <c r="O1154" s="89"/>
      <c r="P1154" s="89"/>
      <c r="Q1154" s="89"/>
      <c r="R1154" s="89"/>
      <c r="S1154" s="89"/>
    </row>
    <row r="1155" spans="1:19" x14ac:dyDescent="0.2">
      <c r="A1155" s="88"/>
      <c r="B1155" s="88"/>
      <c r="C1155" s="88"/>
      <c r="D1155" s="88"/>
      <c r="E1155" s="88"/>
      <c r="F1155" s="88"/>
      <c r="G1155" s="88"/>
      <c r="H1155" s="88"/>
      <c r="I1155" s="89"/>
      <c r="J1155" s="89"/>
      <c r="K1155" s="89"/>
      <c r="L1155" s="89"/>
      <c r="M1155" s="89"/>
      <c r="N1155" s="89"/>
      <c r="O1155" s="89"/>
      <c r="P1155" s="89"/>
      <c r="Q1155" s="89"/>
      <c r="R1155" s="89"/>
      <c r="S1155" s="89"/>
    </row>
    <row r="1156" spans="1:19" x14ac:dyDescent="0.2">
      <c r="A1156" s="88"/>
      <c r="B1156" s="88"/>
      <c r="C1156" s="88"/>
      <c r="D1156" s="88"/>
      <c r="E1156" s="88"/>
      <c r="F1156" s="88"/>
      <c r="G1156" s="88"/>
      <c r="H1156" s="88"/>
      <c r="I1156" s="89"/>
      <c r="J1156" s="89"/>
      <c r="K1156" s="89"/>
      <c r="L1156" s="89"/>
      <c r="M1156" s="89"/>
      <c r="N1156" s="89"/>
      <c r="O1156" s="89"/>
      <c r="P1156" s="89"/>
      <c r="Q1156" s="89"/>
      <c r="R1156" s="89"/>
      <c r="S1156" s="89"/>
    </row>
    <row r="1157" spans="1:19" x14ac:dyDescent="0.2">
      <c r="A1157" s="88"/>
      <c r="B1157" s="88"/>
      <c r="C1157" s="88"/>
      <c r="D1157" s="88"/>
      <c r="E1157" s="88"/>
      <c r="F1157" s="88"/>
      <c r="G1157" s="88"/>
      <c r="H1157" s="88"/>
      <c r="I1157" s="89"/>
      <c r="J1157" s="89"/>
      <c r="K1157" s="89"/>
      <c r="L1157" s="89"/>
      <c r="M1157" s="89"/>
      <c r="N1157" s="89"/>
      <c r="O1157" s="89"/>
      <c r="P1157" s="89"/>
      <c r="Q1157" s="89"/>
      <c r="R1157" s="89"/>
      <c r="S1157" s="89"/>
    </row>
    <row r="1158" spans="1:19" x14ac:dyDescent="0.2">
      <c r="A1158" s="88"/>
      <c r="B1158" s="88"/>
      <c r="C1158" s="88"/>
      <c r="D1158" s="88"/>
      <c r="E1158" s="88"/>
      <c r="F1158" s="88"/>
      <c r="G1158" s="88"/>
      <c r="H1158" s="88"/>
      <c r="I1158" s="89"/>
      <c r="J1158" s="89"/>
      <c r="K1158" s="89"/>
      <c r="L1158" s="89"/>
      <c r="M1158" s="89"/>
      <c r="N1158" s="89"/>
      <c r="O1158" s="89"/>
      <c r="P1158" s="89"/>
      <c r="Q1158" s="89"/>
      <c r="R1158" s="89"/>
      <c r="S1158" s="89"/>
    </row>
    <row r="1159" spans="1:19" x14ac:dyDescent="0.2">
      <c r="A1159" s="88"/>
      <c r="B1159" s="88"/>
      <c r="C1159" s="88"/>
      <c r="D1159" s="88"/>
      <c r="E1159" s="88"/>
      <c r="F1159" s="88"/>
      <c r="G1159" s="88"/>
      <c r="H1159" s="88"/>
      <c r="I1159" s="89"/>
      <c r="J1159" s="89"/>
      <c r="K1159" s="89"/>
      <c r="L1159" s="89"/>
      <c r="M1159" s="89"/>
      <c r="N1159" s="89"/>
      <c r="O1159" s="89"/>
      <c r="P1159" s="89"/>
      <c r="Q1159" s="89"/>
      <c r="R1159" s="89"/>
      <c r="S1159" s="89"/>
    </row>
    <row r="1160" spans="1:19" x14ac:dyDescent="0.2">
      <c r="A1160" s="88"/>
      <c r="B1160" s="88"/>
      <c r="C1160" s="88"/>
      <c r="D1160" s="88"/>
      <c r="E1160" s="88"/>
      <c r="F1160" s="88"/>
      <c r="G1160" s="88"/>
      <c r="H1160" s="88"/>
      <c r="I1160" s="89"/>
      <c r="J1160" s="89"/>
      <c r="K1160" s="89"/>
      <c r="L1160" s="89"/>
      <c r="M1160" s="89"/>
      <c r="N1160" s="89"/>
      <c r="O1160" s="89"/>
      <c r="P1160" s="89"/>
      <c r="Q1160" s="89"/>
      <c r="R1160" s="89"/>
      <c r="S1160" s="89"/>
    </row>
    <row r="1161" spans="1:19" x14ac:dyDescent="0.2">
      <c r="A1161" s="88"/>
      <c r="B1161" s="88"/>
      <c r="C1161" s="88"/>
      <c r="D1161" s="88"/>
      <c r="E1161" s="88"/>
      <c r="F1161" s="88"/>
      <c r="G1161" s="88"/>
      <c r="H1161" s="88"/>
      <c r="I1161" s="89"/>
      <c r="J1161" s="89"/>
      <c r="K1161" s="89"/>
      <c r="L1161" s="89"/>
      <c r="M1161" s="89"/>
      <c r="N1161" s="89"/>
      <c r="O1161" s="89"/>
      <c r="P1161" s="89"/>
      <c r="Q1161" s="89"/>
      <c r="R1161" s="89"/>
      <c r="S1161" s="89"/>
    </row>
    <row r="1162" spans="1:19" x14ac:dyDescent="0.2">
      <c r="A1162" s="88"/>
      <c r="B1162" s="88"/>
      <c r="C1162" s="88"/>
      <c r="D1162" s="88"/>
      <c r="E1162" s="88"/>
      <c r="F1162" s="88"/>
      <c r="G1162" s="88"/>
      <c r="H1162" s="88"/>
      <c r="I1162" s="89"/>
      <c r="J1162" s="89"/>
      <c r="K1162" s="89"/>
      <c r="L1162" s="89"/>
      <c r="M1162" s="89"/>
      <c r="N1162" s="89"/>
      <c r="O1162" s="89"/>
      <c r="P1162" s="89"/>
      <c r="Q1162" s="89"/>
      <c r="R1162" s="89"/>
      <c r="S1162" s="89"/>
    </row>
    <row r="1163" spans="1:19" x14ac:dyDescent="0.2">
      <c r="A1163" s="88"/>
      <c r="B1163" s="88"/>
      <c r="C1163" s="88"/>
      <c r="D1163" s="88"/>
      <c r="E1163" s="88"/>
      <c r="F1163" s="88"/>
      <c r="G1163" s="88"/>
      <c r="H1163" s="88"/>
      <c r="I1163" s="89"/>
      <c r="J1163" s="89"/>
      <c r="K1163" s="89"/>
      <c r="L1163" s="89"/>
      <c r="M1163" s="89"/>
      <c r="N1163" s="89"/>
      <c r="O1163" s="89"/>
      <c r="P1163" s="89"/>
      <c r="Q1163" s="89"/>
      <c r="R1163" s="89"/>
      <c r="S1163" s="89"/>
    </row>
    <row r="1164" spans="1:19" x14ac:dyDescent="0.2">
      <c r="A1164" s="88"/>
      <c r="B1164" s="88"/>
      <c r="C1164" s="88"/>
      <c r="D1164" s="88"/>
      <c r="E1164" s="88"/>
      <c r="F1164" s="88"/>
      <c r="G1164" s="88"/>
      <c r="H1164" s="88"/>
      <c r="I1164" s="89"/>
      <c r="J1164" s="89"/>
      <c r="K1164" s="89"/>
      <c r="L1164" s="89"/>
      <c r="M1164" s="89"/>
      <c r="N1164" s="89"/>
      <c r="O1164" s="89"/>
      <c r="P1164" s="89"/>
      <c r="Q1164" s="89"/>
      <c r="R1164" s="89"/>
      <c r="S1164" s="89"/>
    </row>
    <row r="1165" spans="1:19" x14ac:dyDescent="0.2">
      <c r="A1165" s="88"/>
      <c r="B1165" s="88"/>
      <c r="C1165" s="88"/>
      <c r="D1165" s="88"/>
      <c r="E1165" s="88"/>
      <c r="F1165" s="88"/>
      <c r="G1165" s="88"/>
      <c r="H1165" s="88"/>
      <c r="I1165" s="89"/>
      <c r="J1165" s="89"/>
      <c r="K1165" s="89"/>
      <c r="L1165" s="89"/>
      <c r="M1165" s="89"/>
      <c r="N1165" s="89"/>
      <c r="O1165" s="89"/>
      <c r="P1165" s="89"/>
      <c r="Q1165" s="89"/>
      <c r="R1165" s="89"/>
      <c r="S1165" s="89"/>
    </row>
    <row r="1166" spans="1:19" x14ac:dyDescent="0.2">
      <c r="A1166" s="88"/>
      <c r="B1166" s="88"/>
      <c r="C1166" s="88"/>
      <c r="D1166" s="88"/>
      <c r="E1166" s="88"/>
      <c r="F1166" s="88"/>
      <c r="G1166" s="88"/>
      <c r="H1166" s="88"/>
      <c r="I1166" s="89"/>
      <c r="J1166" s="89"/>
      <c r="K1166" s="89"/>
      <c r="L1166" s="89"/>
      <c r="M1166" s="89"/>
      <c r="N1166" s="89"/>
      <c r="O1166" s="89"/>
      <c r="P1166" s="89"/>
      <c r="Q1166" s="89"/>
      <c r="R1166" s="89"/>
      <c r="S1166" s="89"/>
    </row>
    <row r="1167" spans="1:19" x14ac:dyDescent="0.2">
      <c r="A1167" s="88"/>
      <c r="B1167" s="88"/>
      <c r="C1167" s="88"/>
      <c r="D1167" s="88"/>
      <c r="E1167" s="88"/>
      <c r="F1167" s="88"/>
      <c r="G1167" s="88"/>
      <c r="H1167" s="88"/>
      <c r="I1167" s="89"/>
      <c r="J1167" s="89"/>
      <c r="K1167" s="89"/>
      <c r="L1167" s="89"/>
      <c r="M1167" s="89"/>
      <c r="N1167" s="89"/>
      <c r="O1167" s="89"/>
      <c r="P1167" s="89"/>
      <c r="Q1167" s="89"/>
      <c r="R1167" s="89"/>
      <c r="S1167" s="89"/>
    </row>
    <row r="1168" spans="1:19" x14ac:dyDescent="0.2">
      <c r="A1168" s="88"/>
      <c r="B1168" s="88"/>
      <c r="C1168" s="88"/>
      <c r="D1168" s="88"/>
      <c r="E1168" s="88"/>
      <c r="F1168" s="88"/>
      <c r="G1168" s="88"/>
      <c r="H1168" s="88"/>
      <c r="I1168" s="89"/>
      <c r="J1168" s="89"/>
      <c r="K1168" s="89"/>
      <c r="L1168" s="89"/>
      <c r="M1168" s="89"/>
      <c r="N1168" s="89"/>
      <c r="O1168" s="89"/>
      <c r="P1168" s="89"/>
      <c r="Q1168" s="89"/>
      <c r="R1168" s="89"/>
      <c r="S1168" s="89"/>
    </row>
    <row r="1169" spans="1:19" x14ac:dyDescent="0.2">
      <c r="A1169" s="88"/>
      <c r="B1169" s="88"/>
      <c r="C1169" s="88"/>
      <c r="D1169" s="88"/>
      <c r="E1169" s="88"/>
      <c r="F1169" s="88"/>
      <c r="G1169" s="88"/>
      <c r="H1169" s="88"/>
      <c r="I1169" s="89"/>
      <c r="J1169" s="89"/>
      <c r="K1169" s="89"/>
      <c r="L1169" s="89"/>
      <c r="M1169" s="89"/>
      <c r="N1169" s="89"/>
      <c r="O1169" s="89"/>
      <c r="P1169" s="89"/>
      <c r="Q1169" s="89"/>
      <c r="R1169" s="89"/>
      <c r="S1169" s="89"/>
    </row>
    <row r="1170" spans="1:19" x14ac:dyDescent="0.2">
      <c r="A1170" s="88"/>
      <c r="B1170" s="88"/>
      <c r="C1170" s="88"/>
      <c r="D1170" s="88"/>
      <c r="E1170" s="88"/>
      <c r="F1170" s="88"/>
      <c r="G1170" s="88"/>
      <c r="H1170" s="88"/>
      <c r="I1170" s="89"/>
      <c r="J1170" s="89"/>
      <c r="K1170" s="89"/>
      <c r="L1170" s="89"/>
      <c r="M1170" s="89"/>
      <c r="N1170" s="89"/>
      <c r="O1170" s="89"/>
      <c r="P1170" s="89"/>
      <c r="Q1170" s="89"/>
      <c r="R1170" s="89"/>
      <c r="S1170" s="89"/>
    </row>
    <row r="1171" spans="1:19" x14ac:dyDescent="0.2">
      <c r="A1171" s="88"/>
      <c r="B1171" s="88"/>
      <c r="C1171" s="88"/>
      <c r="D1171" s="88"/>
      <c r="E1171" s="88"/>
      <c r="F1171" s="88"/>
      <c r="G1171" s="88"/>
      <c r="H1171" s="88"/>
      <c r="I1171" s="89"/>
      <c r="J1171" s="89"/>
      <c r="K1171" s="89"/>
      <c r="L1171" s="89"/>
      <c r="M1171" s="89"/>
      <c r="N1171" s="89"/>
      <c r="O1171" s="89"/>
      <c r="P1171" s="89"/>
      <c r="Q1171" s="89"/>
      <c r="R1171" s="89"/>
      <c r="S1171" s="89"/>
    </row>
    <row r="1172" spans="1:19" x14ac:dyDescent="0.2">
      <c r="A1172" s="88"/>
      <c r="B1172" s="88"/>
      <c r="C1172" s="88"/>
      <c r="D1172" s="88"/>
      <c r="E1172" s="88"/>
      <c r="F1172" s="88"/>
      <c r="G1172" s="88"/>
      <c r="H1172" s="88"/>
      <c r="I1172" s="89"/>
      <c r="J1172" s="89"/>
      <c r="K1172" s="89"/>
      <c r="L1172" s="89"/>
      <c r="M1172" s="89"/>
      <c r="N1172" s="89"/>
      <c r="O1172" s="89"/>
      <c r="P1172" s="89"/>
      <c r="Q1172" s="89"/>
      <c r="R1172" s="89"/>
      <c r="S1172" s="89"/>
    </row>
    <row r="1173" spans="1:19" x14ac:dyDescent="0.2">
      <c r="A1173" s="88"/>
      <c r="B1173" s="88"/>
      <c r="C1173" s="88"/>
      <c r="D1173" s="88"/>
      <c r="E1173" s="88"/>
      <c r="F1173" s="88"/>
      <c r="G1173" s="88"/>
      <c r="H1173" s="88"/>
      <c r="I1173" s="89"/>
      <c r="J1173" s="89"/>
      <c r="K1173" s="89"/>
      <c r="L1173" s="89"/>
      <c r="M1173" s="89"/>
      <c r="N1173" s="89"/>
      <c r="O1173" s="89"/>
      <c r="P1173" s="89"/>
      <c r="Q1173" s="89"/>
      <c r="R1173" s="89"/>
      <c r="S1173" s="89"/>
    </row>
    <row r="1174" spans="1:19" x14ac:dyDescent="0.2">
      <c r="A1174" s="88"/>
      <c r="B1174" s="88"/>
      <c r="C1174" s="88"/>
      <c r="D1174" s="88"/>
      <c r="E1174" s="88"/>
      <c r="F1174" s="88"/>
      <c r="G1174" s="88"/>
      <c r="H1174" s="88"/>
      <c r="I1174" s="89"/>
      <c r="J1174" s="89"/>
      <c r="K1174" s="89"/>
      <c r="L1174" s="89"/>
      <c r="M1174" s="89"/>
      <c r="N1174" s="89"/>
      <c r="O1174" s="89"/>
      <c r="P1174" s="89"/>
      <c r="Q1174" s="89"/>
      <c r="R1174" s="89"/>
      <c r="S1174" s="89"/>
    </row>
    <row r="1175" spans="1:19" x14ac:dyDescent="0.2">
      <c r="A1175" s="88"/>
      <c r="B1175" s="88"/>
      <c r="C1175" s="88"/>
      <c r="D1175" s="88"/>
      <c r="E1175" s="88"/>
      <c r="F1175" s="88"/>
      <c r="G1175" s="88"/>
      <c r="H1175" s="88"/>
      <c r="I1175" s="89"/>
      <c r="J1175" s="89"/>
      <c r="K1175" s="89"/>
      <c r="L1175" s="89"/>
      <c r="M1175" s="89"/>
      <c r="N1175" s="89"/>
      <c r="O1175" s="89"/>
      <c r="P1175" s="89"/>
      <c r="Q1175" s="89"/>
      <c r="R1175" s="89"/>
      <c r="S1175" s="89"/>
    </row>
    <row r="1176" spans="1:19" x14ac:dyDescent="0.2">
      <c r="A1176" s="88"/>
      <c r="B1176" s="88"/>
      <c r="C1176" s="88"/>
      <c r="D1176" s="88"/>
      <c r="E1176" s="88"/>
      <c r="F1176" s="88"/>
      <c r="G1176" s="88"/>
      <c r="H1176" s="88"/>
      <c r="I1176" s="89"/>
      <c r="J1176" s="89"/>
      <c r="K1176" s="89"/>
      <c r="L1176" s="89"/>
      <c r="M1176" s="89"/>
      <c r="N1176" s="89"/>
      <c r="O1176" s="89"/>
      <c r="P1176" s="89"/>
      <c r="Q1176" s="89"/>
      <c r="R1176" s="89"/>
      <c r="S1176" s="89"/>
    </row>
    <row r="1177" spans="1:19" x14ac:dyDescent="0.2">
      <c r="A1177" s="88"/>
      <c r="B1177" s="88"/>
      <c r="C1177" s="88"/>
      <c r="D1177" s="88"/>
      <c r="E1177" s="88"/>
      <c r="F1177" s="88"/>
      <c r="G1177" s="88"/>
      <c r="H1177" s="88"/>
      <c r="I1177" s="89"/>
      <c r="J1177" s="89"/>
      <c r="K1177" s="89"/>
      <c r="L1177" s="89"/>
      <c r="M1177" s="89"/>
      <c r="N1177" s="89"/>
      <c r="O1177" s="89"/>
      <c r="P1177" s="89"/>
      <c r="Q1177" s="89"/>
      <c r="R1177" s="89"/>
      <c r="S1177" s="89"/>
    </row>
    <row r="1178" spans="1:19" x14ac:dyDescent="0.2">
      <c r="A1178" s="88"/>
      <c r="B1178" s="88"/>
      <c r="C1178" s="88"/>
      <c r="D1178" s="88"/>
      <c r="E1178" s="88"/>
      <c r="F1178" s="88"/>
      <c r="G1178" s="88"/>
      <c r="H1178" s="88"/>
      <c r="I1178" s="89"/>
      <c r="J1178" s="89"/>
      <c r="K1178" s="89"/>
      <c r="L1178" s="89"/>
      <c r="M1178" s="89"/>
      <c r="N1178" s="89"/>
      <c r="O1178" s="89"/>
      <c r="P1178" s="89"/>
      <c r="Q1178" s="89"/>
      <c r="R1178" s="89"/>
      <c r="S1178" s="89"/>
    </row>
    <row r="1179" spans="1:19" x14ac:dyDescent="0.2">
      <c r="A1179" s="88"/>
      <c r="B1179" s="88"/>
      <c r="C1179" s="88"/>
      <c r="D1179" s="88"/>
      <c r="E1179" s="88"/>
      <c r="F1179" s="88"/>
      <c r="G1179" s="88"/>
      <c r="H1179" s="88"/>
      <c r="I1179" s="89"/>
      <c r="J1179" s="89"/>
      <c r="K1179" s="89"/>
      <c r="L1179" s="89"/>
      <c r="M1179" s="89"/>
      <c r="N1179" s="89"/>
      <c r="O1179" s="89"/>
      <c r="P1179" s="89"/>
      <c r="Q1179" s="89"/>
      <c r="R1179" s="89"/>
      <c r="S1179" s="89"/>
    </row>
    <row r="1180" spans="1:19" x14ac:dyDescent="0.2">
      <c r="A1180" s="88"/>
      <c r="B1180" s="88"/>
      <c r="C1180" s="88"/>
      <c r="D1180" s="88"/>
      <c r="E1180" s="88"/>
      <c r="F1180" s="88"/>
      <c r="G1180" s="88"/>
      <c r="H1180" s="88"/>
      <c r="I1180" s="89"/>
      <c r="J1180" s="89"/>
      <c r="K1180" s="89"/>
      <c r="L1180" s="89"/>
      <c r="M1180" s="89"/>
      <c r="N1180" s="89"/>
      <c r="O1180" s="89"/>
      <c r="P1180" s="89"/>
      <c r="Q1180" s="89"/>
      <c r="R1180" s="89"/>
      <c r="S1180" s="89"/>
    </row>
    <row r="1181" spans="1:19" x14ac:dyDescent="0.2">
      <c r="A1181" s="88"/>
      <c r="B1181" s="88"/>
      <c r="C1181" s="88"/>
      <c r="D1181" s="88"/>
      <c r="E1181" s="88"/>
      <c r="F1181" s="88"/>
      <c r="G1181" s="88"/>
      <c r="H1181" s="88"/>
      <c r="I1181" s="89"/>
      <c r="J1181" s="89"/>
      <c r="K1181" s="89"/>
      <c r="L1181" s="89"/>
      <c r="M1181" s="89"/>
      <c r="N1181" s="89"/>
      <c r="O1181" s="89"/>
      <c r="P1181" s="89"/>
      <c r="Q1181" s="89"/>
      <c r="R1181" s="89"/>
      <c r="S1181" s="89"/>
    </row>
    <row r="1182" spans="1:19" x14ac:dyDescent="0.2">
      <c r="A1182" s="88"/>
      <c r="B1182" s="88"/>
      <c r="C1182" s="88"/>
      <c r="D1182" s="88"/>
      <c r="E1182" s="88"/>
      <c r="F1182" s="88"/>
      <c r="G1182" s="88"/>
      <c r="H1182" s="88"/>
      <c r="I1182" s="89"/>
      <c r="J1182" s="89"/>
      <c r="K1182" s="89"/>
      <c r="L1182" s="89"/>
      <c r="M1182" s="89"/>
      <c r="N1182" s="89"/>
      <c r="O1182" s="89"/>
      <c r="P1182" s="89"/>
      <c r="Q1182" s="89"/>
      <c r="R1182" s="89"/>
      <c r="S1182" s="89"/>
    </row>
    <row r="1183" spans="1:19" x14ac:dyDescent="0.2">
      <c r="A1183" s="88"/>
      <c r="B1183" s="88"/>
      <c r="C1183" s="88"/>
      <c r="D1183" s="88"/>
      <c r="E1183" s="88"/>
      <c r="F1183" s="88"/>
      <c r="G1183" s="88"/>
      <c r="H1183" s="88"/>
      <c r="I1183" s="89"/>
      <c r="J1183" s="89"/>
      <c r="K1183" s="89"/>
      <c r="L1183" s="89"/>
      <c r="M1183" s="89"/>
      <c r="N1183" s="89"/>
      <c r="O1183" s="89"/>
      <c r="P1183" s="89"/>
      <c r="Q1183" s="89"/>
      <c r="R1183" s="89"/>
      <c r="S1183" s="89"/>
    </row>
    <row r="1184" spans="1:19" x14ac:dyDescent="0.2">
      <c r="A1184" s="88"/>
      <c r="B1184" s="88"/>
      <c r="C1184" s="88"/>
      <c r="D1184" s="88"/>
      <c r="E1184" s="88"/>
      <c r="F1184" s="88"/>
      <c r="G1184" s="88"/>
      <c r="H1184" s="88"/>
      <c r="I1184" s="89"/>
      <c r="J1184" s="89"/>
      <c r="K1184" s="89"/>
      <c r="L1184" s="89"/>
      <c r="M1184" s="89"/>
      <c r="N1184" s="89"/>
      <c r="O1184" s="89"/>
      <c r="P1184" s="89"/>
      <c r="Q1184" s="89"/>
      <c r="R1184" s="89"/>
      <c r="S1184" s="89"/>
    </row>
    <row r="1185" spans="1:19" x14ac:dyDescent="0.2">
      <c r="A1185" s="88"/>
      <c r="B1185" s="88"/>
      <c r="C1185" s="88"/>
      <c r="D1185" s="88"/>
      <c r="E1185" s="88"/>
      <c r="F1185" s="88"/>
      <c r="G1185" s="88"/>
      <c r="H1185" s="88"/>
      <c r="I1185" s="89"/>
      <c r="J1185" s="89"/>
      <c r="K1185" s="89"/>
      <c r="L1185" s="89"/>
      <c r="M1185" s="89"/>
      <c r="N1185" s="89"/>
      <c r="O1185" s="89"/>
      <c r="P1185" s="89"/>
      <c r="Q1185" s="89"/>
      <c r="R1185" s="89"/>
      <c r="S1185" s="89"/>
    </row>
    <row r="1186" spans="1:19" x14ac:dyDescent="0.2">
      <c r="A1186" s="88"/>
      <c r="B1186" s="88"/>
      <c r="C1186" s="88"/>
      <c r="D1186" s="88"/>
      <c r="E1186" s="88"/>
      <c r="F1186" s="88"/>
      <c r="G1186" s="88"/>
      <c r="H1186" s="88"/>
      <c r="I1186" s="89"/>
      <c r="J1186" s="89"/>
      <c r="K1186" s="89"/>
      <c r="L1186" s="89"/>
      <c r="M1186" s="89"/>
      <c r="N1186" s="89"/>
      <c r="O1186" s="89"/>
      <c r="P1186" s="89"/>
      <c r="Q1186" s="89"/>
      <c r="R1186" s="89"/>
      <c r="S1186" s="89"/>
    </row>
    <row r="1187" spans="1:19" x14ac:dyDescent="0.2">
      <c r="A1187" s="88"/>
      <c r="B1187" s="88"/>
      <c r="C1187" s="88"/>
      <c r="D1187" s="88"/>
      <c r="E1187" s="88"/>
      <c r="F1187" s="88"/>
      <c r="G1187" s="88"/>
      <c r="H1187" s="88"/>
      <c r="I1187" s="89"/>
      <c r="J1187" s="89"/>
      <c r="K1187" s="89"/>
      <c r="L1187" s="89"/>
      <c r="M1187" s="89"/>
      <c r="N1187" s="89"/>
      <c r="O1187" s="89"/>
      <c r="P1187" s="89"/>
      <c r="Q1187" s="89"/>
      <c r="R1187" s="89"/>
      <c r="S1187" s="89"/>
    </row>
    <row r="1188" spans="1:19" x14ac:dyDescent="0.2">
      <c r="A1188" s="88"/>
      <c r="B1188" s="88"/>
      <c r="C1188" s="88"/>
      <c r="D1188" s="88"/>
      <c r="E1188" s="88"/>
      <c r="F1188" s="88"/>
      <c r="G1188" s="88"/>
      <c r="H1188" s="88"/>
      <c r="I1188" s="89"/>
      <c r="J1188" s="89"/>
      <c r="K1188" s="89"/>
      <c r="L1188" s="89"/>
      <c r="M1188" s="89"/>
      <c r="N1188" s="89"/>
      <c r="O1188" s="89"/>
      <c r="P1188" s="89"/>
      <c r="Q1188" s="89"/>
      <c r="R1188" s="89"/>
      <c r="S1188" s="89"/>
    </row>
    <row r="1189" spans="1:19" x14ac:dyDescent="0.2">
      <c r="A1189" s="88"/>
      <c r="B1189" s="88"/>
      <c r="C1189" s="88"/>
      <c r="D1189" s="88"/>
      <c r="E1189" s="88"/>
      <c r="F1189" s="88"/>
      <c r="G1189" s="88"/>
      <c r="H1189" s="88"/>
      <c r="I1189" s="89"/>
      <c r="J1189" s="89"/>
      <c r="K1189" s="89"/>
      <c r="L1189" s="89"/>
      <c r="M1189" s="89"/>
      <c r="N1189" s="89"/>
      <c r="O1189" s="89"/>
      <c r="P1189" s="89"/>
      <c r="Q1189" s="89"/>
      <c r="R1189" s="89"/>
      <c r="S1189" s="89"/>
    </row>
    <row r="1190" spans="1:19" x14ac:dyDescent="0.2">
      <c r="A1190" s="88"/>
      <c r="B1190" s="88"/>
      <c r="C1190" s="88"/>
      <c r="D1190" s="88"/>
      <c r="E1190" s="88"/>
      <c r="F1190" s="88"/>
      <c r="G1190" s="88"/>
      <c r="H1190" s="88"/>
      <c r="I1190" s="89"/>
      <c r="J1190" s="89"/>
      <c r="K1190" s="89"/>
      <c r="L1190" s="89"/>
      <c r="M1190" s="89"/>
      <c r="N1190" s="89"/>
      <c r="O1190" s="89"/>
      <c r="P1190" s="89"/>
      <c r="Q1190" s="89"/>
      <c r="R1190" s="89"/>
      <c r="S1190" s="89"/>
    </row>
    <row r="1191" spans="1:19" x14ac:dyDescent="0.2">
      <c r="A1191" s="88"/>
      <c r="B1191" s="88"/>
      <c r="C1191" s="88"/>
      <c r="D1191" s="88"/>
      <c r="E1191" s="88"/>
      <c r="F1191" s="88"/>
      <c r="G1191" s="88"/>
      <c r="H1191" s="88"/>
      <c r="I1191" s="89"/>
      <c r="J1191" s="89"/>
      <c r="K1191" s="89"/>
      <c r="L1191" s="89"/>
      <c r="M1191" s="89"/>
      <c r="N1191" s="89"/>
      <c r="O1191" s="89"/>
      <c r="P1191" s="89"/>
      <c r="Q1191" s="89"/>
      <c r="R1191" s="89"/>
      <c r="S1191" s="89"/>
    </row>
    <row r="1192" spans="1:19" x14ac:dyDescent="0.2">
      <c r="A1192" s="88"/>
      <c r="B1192" s="88"/>
      <c r="C1192" s="88"/>
      <c r="D1192" s="88"/>
      <c r="E1192" s="88"/>
      <c r="F1192" s="88"/>
      <c r="G1192" s="88"/>
      <c r="H1192" s="88"/>
      <c r="I1192" s="89"/>
      <c r="J1192" s="89"/>
      <c r="K1192" s="89"/>
      <c r="L1192" s="89"/>
      <c r="M1192" s="89"/>
      <c r="N1192" s="89"/>
      <c r="O1192" s="89"/>
      <c r="P1192" s="89"/>
      <c r="Q1192" s="89"/>
      <c r="R1192" s="89"/>
      <c r="S1192" s="89"/>
    </row>
    <row r="1193" spans="1:19" x14ac:dyDescent="0.2">
      <c r="A1193" s="88"/>
      <c r="B1193" s="88"/>
      <c r="C1193" s="88"/>
      <c r="D1193" s="88"/>
      <c r="E1193" s="88"/>
      <c r="F1193" s="88"/>
      <c r="G1193" s="88"/>
      <c r="H1193" s="88"/>
      <c r="I1193" s="89"/>
      <c r="J1193" s="89"/>
      <c r="K1193" s="89"/>
      <c r="L1193" s="89"/>
      <c r="M1193" s="89"/>
      <c r="N1193" s="89"/>
      <c r="O1193" s="89"/>
      <c r="P1193" s="89"/>
      <c r="Q1193" s="89"/>
      <c r="R1193" s="89"/>
      <c r="S1193" s="89"/>
    </row>
    <row r="1194" spans="1:19" x14ac:dyDescent="0.2">
      <c r="A1194" s="88"/>
      <c r="B1194" s="88"/>
      <c r="C1194" s="88"/>
      <c r="D1194" s="88"/>
      <c r="E1194" s="88"/>
      <c r="F1194" s="88"/>
      <c r="G1194" s="88"/>
      <c r="H1194" s="88"/>
      <c r="I1194" s="89"/>
      <c r="J1194" s="89"/>
      <c r="K1194" s="89"/>
      <c r="L1194" s="89"/>
      <c r="M1194" s="89"/>
      <c r="N1194" s="89"/>
      <c r="O1194" s="89"/>
      <c r="P1194" s="89"/>
      <c r="Q1194" s="89"/>
      <c r="R1194" s="89"/>
      <c r="S1194" s="89"/>
    </row>
    <row r="1195" spans="1:19" x14ac:dyDescent="0.2">
      <c r="A1195" s="88"/>
      <c r="B1195" s="88"/>
      <c r="C1195" s="88"/>
      <c r="D1195" s="88"/>
      <c r="E1195" s="88"/>
      <c r="F1195" s="88"/>
      <c r="G1195" s="88"/>
      <c r="H1195" s="88"/>
      <c r="I1195" s="89"/>
      <c r="J1195" s="89"/>
      <c r="K1195" s="89"/>
      <c r="L1195" s="89"/>
      <c r="M1195" s="89"/>
      <c r="N1195" s="89"/>
      <c r="O1195" s="89"/>
      <c r="P1195" s="89"/>
      <c r="Q1195" s="89"/>
      <c r="R1195" s="89"/>
      <c r="S1195" s="89"/>
    </row>
    <row r="1196" spans="1:19" x14ac:dyDescent="0.2">
      <c r="A1196" s="88"/>
      <c r="B1196" s="88"/>
      <c r="C1196" s="88"/>
      <c r="D1196" s="88"/>
      <c r="E1196" s="88"/>
      <c r="F1196" s="88"/>
      <c r="G1196" s="88"/>
      <c r="H1196" s="88"/>
      <c r="I1196" s="89"/>
      <c r="J1196" s="89"/>
      <c r="K1196" s="89"/>
      <c r="L1196" s="89"/>
      <c r="M1196" s="89"/>
      <c r="N1196" s="89"/>
      <c r="O1196" s="89"/>
      <c r="P1196" s="89"/>
      <c r="Q1196" s="89"/>
      <c r="R1196" s="89"/>
      <c r="S1196" s="89"/>
    </row>
    <row r="1197" spans="1:19" x14ac:dyDescent="0.2">
      <c r="A1197" s="88"/>
      <c r="B1197" s="88"/>
      <c r="C1197" s="88"/>
      <c r="D1197" s="88"/>
      <c r="E1197" s="88"/>
      <c r="F1197" s="88"/>
      <c r="G1197" s="88"/>
      <c r="H1197" s="88"/>
      <c r="I1197" s="89"/>
      <c r="J1197" s="89"/>
      <c r="K1197" s="89"/>
      <c r="L1197" s="89"/>
      <c r="M1197" s="89"/>
      <c r="N1197" s="89"/>
      <c r="O1197" s="89"/>
      <c r="P1197" s="89"/>
      <c r="Q1197" s="89"/>
      <c r="R1197" s="89"/>
      <c r="S1197" s="89"/>
    </row>
    <row r="1198" spans="1:19" x14ac:dyDescent="0.2">
      <c r="A1198" s="88"/>
      <c r="B1198" s="88"/>
      <c r="C1198" s="88"/>
      <c r="D1198" s="88"/>
      <c r="E1198" s="88"/>
      <c r="F1198" s="88"/>
      <c r="G1198" s="88"/>
      <c r="H1198" s="88"/>
      <c r="I1198" s="89"/>
      <c r="J1198" s="89"/>
      <c r="K1198" s="89"/>
      <c r="L1198" s="89"/>
      <c r="M1198" s="89"/>
      <c r="N1198" s="89"/>
      <c r="O1198" s="89"/>
      <c r="P1198" s="89"/>
      <c r="Q1198" s="89"/>
      <c r="R1198" s="89"/>
      <c r="S1198" s="89"/>
    </row>
    <row r="1199" spans="1:19" x14ac:dyDescent="0.2">
      <c r="A1199" s="88"/>
      <c r="B1199" s="88"/>
      <c r="C1199" s="88"/>
      <c r="D1199" s="88"/>
      <c r="E1199" s="88"/>
      <c r="F1199" s="88"/>
      <c r="G1199" s="88"/>
      <c r="H1199" s="88"/>
      <c r="I1199" s="89"/>
      <c r="J1199" s="89"/>
      <c r="K1199" s="89"/>
      <c r="L1199" s="89"/>
      <c r="M1199" s="89"/>
      <c r="N1199" s="89"/>
      <c r="O1199" s="89"/>
      <c r="P1199" s="89"/>
      <c r="Q1199" s="89"/>
      <c r="R1199" s="89"/>
      <c r="S1199" s="89"/>
    </row>
    <row r="1200" spans="1:19" x14ac:dyDescent="0.2">
      <c r="A1200" s="88"/>
      <c r="B1200" s="88"/>
      <c r="C1200" s="88"/>
      <c r="D1200" s="88"/>
      <c r="E1200" s="88"/>
      <c r="F1200" s="88"/>
      <c r="G1200" s="88"/>
      <c r="H1200" s="88"/>
      <c r="I1200" s="89"/>
      <c r="J1200" s="89"/>
      <c r="K1200" s="89"/>
      <c r="L1200" s="89"/>
      <c r="M1200" s="89"/>
      <c r="N1200" s="89"/>
      <c r="O1200" s="89"/>
      <c r="P1200" s="89"/>
      <c r="Q1200" s="89"/>
      <c r="R1200" s="89"/>
      <c r="S1200" s="89"/>
    </row>
    <row r="1201" spans="1:19" x14ac:dyDescent="0.2">
      <c r="A1201" s="88"/>
      <c r="B1201" s="88"/>
      <c r="C1201" s="88"/>
      <c r="D1201" s="88"/>
      <c r="E1201" s="88"/>
      <c r="F1201" s="88"/>
      <c r="G1201" s="88"/>
      <c r="H1201" s="88"/>
      <c r="I1201" s="89"/>
      <c r="J1201" s="89"/>
      <c r="K1201" s="89"/>
      <c r="L1201" s="89"/>
      <c r="M1201" s="89"/>
      <c r="N1201" s="89"/>
      <c r="O1201" s="89"/>
      <c r="P1201" s="89"/>
      <c r="Q1201" s="89"/>
      <c r="R1201" s="89"/>
      <c r="S1201" s="89"/>
    </row>
    <row r="1202" spans="1:19" x14ac:dyDescent="0.2">
      <c r="A1202" s="88"/>
      <c r="B1202" s="88"/>
      <c r="C1202" s="88"/>
      <c r="D1202" s="88"/>
      <c r="E1202" s="88"/>
      <c r="F1202" s="88"/>
      <c r="G1202" s="88"/>
      <c r="H1202" s="88"/>
      <c r="I1202" s="89"/>
      <c r="J1202" s="89"/>
      <c r="K1202" s="89"/>
      <c r="L1202" s="89"/>
      <c r="M1202" s="89"/>
      <c r="N1202" s="89"/>
      <c r="O1202" s="89"/>
      <c r="P1202" s="89"/>
      <c r="Q1202" s="89"/>
      <c r="R1202" s="89"/>
      <c r="S1202" s="89"/>
    </row>
    <row r="1203" spans="1:19" x14ac:dyDescent="0.2">
      <c r="A1203" s="88"/>
      <c r="B1203" s="88"/>
      <c r="C1203" s="88"/>
      <c r="D1203" s="88"/>
      <c r="E1203" s="88"/>
      <c r="F1203" s="88"/>
      <c r="G1203" s="88"/>
      <c r="H1203" s="88"/>
      <c r="I1203" s="89"/>
      <c r="J1203" s="89"/>
      <c r="K1203" s="89"/>
      <c r="L1203" s="89"/>
      <c r="M1203" s="89"/>
      <c r="N1203" s="89"/>
      <c r="O1203" s="89"/>
      <c r="P1203" s="89"/>
      <c r="Q1203" s="89"/>
      <c r="R1203" s="89"/>
      <c r="S1203" s="89"/>
    </row>
    <row r="1204" spans="1:19" x14ac:dyDescent="0.2">
      <c r="A1204" s="88"/>
      <c r="B1204" s="88"/>
      <c r="C1204" s="88"/>
      <c r="D1204" s="88"/>
      <c r="E1204" s="88"/>
      <c r="F1204" s="88"/>
      <c r="G1204" s="88"/>
      <c r="H1204" s="88"/>
      <c r="I1204" s="89"/>
      <c r="J1204" s="89"/>
      <c r="K1204" s="89"/>
      <c r="L1204" s="89"/>
      <c r="M1204" s="89"/>
      <c r="N1204" s="89"/>
      <c r="O1204" s="89"/>
      <c r="P1204" s="89"/>
      <c r="Q1204" s="89"/>
      <c r="R1204" s="89"/>
      <c r="S1204" s="89"/>
    </row>
    <row r="1205" spans="1:19" x14ac:dyDescent="0.2">
      <c r="A1205" s="88"/>
      <c r="B1205" s="88"/>
      <c r="C1205" s="88"/>
      <c r="D1205" s="88"/>
      <c r="E1205" s="88"/>
      <c r="F1205" s="88"/>
      <c r="G1205" s="88"/>
      <c r="H1205" s="88"/>
      <c r="I1205" s="89"/>
      <c r="J1205" s="89"/>
      <c r="K1205" s="89"/>
      <c r="L1205" s="89"/>
      <c r="M1205" s="89"/>
      <c r="N1205" s="89"/>
      <c r="O1205" s="89"/>
      <c r="P1205" s="89"/>
      <c r="Q1205" s="89"/>
      <c r="R1205" s="89"/>
      <c r="S1205" s="89"/>
    </row>
    <row r="1206" spans="1:19" x14ac:dyDescent="0.2">
      <c r="A1206" s="88"/>
      <c r="B1206" s="88"/>
      <c r="C1206" s="88"/>
      <c r="D1206" s="88"/>
      <c r="E1206" s="88"/>
      <c r="F1206" s="88"/>
      <c r="G1206" s="88"/>
      <c r="H1206" s="88"/>
      <c r="I1206" s="89"/>
      <c r="J1206" s="89"/>
      <c r="K1206" s="89"/>
      <c r="L1206" s="89"/>
      <c r="M1206" s="89"/>
      <c r="N1206" s="89"/>
      <c r="O1206" s="89"/>
      <c r="P1206" s="89"/>
      <c r="Q1206" s="89"/>
      <c r="R1206" s="89"/>
      <c r="S1206" s="89"/>
    </row>
    <row r="1207" spans="1:19" x14ac:dyDescent="0.2">
      <c r="A1207" s="88"/>
      <c r="B1207" s="88"/>
      <c r="C1207" s="88"/>
      <c r="D1207" s="88"/>
      <c r="E1207" s="88"/>
      <c r="F1207" s="88"/>
      <c r="G1207" s="88"/>
      <c r="H1207" s="88"/>
      <c r="I1207" s="89"/>
      <c r="J1207" s="89"/>
      <c r="K1207" s="89"/>
      <c r="L1207" s="89"/>
      <c r="M1207" s="89"/>
      <c r="N1207" s="89"/>
      <c r="O1207" s="89"/>
      <c r="P1207" s="89"/>
      <c r="Q1207" s="89"/>
      <c r="R1207" s="89"/>
      <c r="S1207" s="89"/>
    </row>
    <row r="1208" spans="1:19" x14ac:dyDescent="0.2">
      <c r="A1208" s="88"/>
      <c r="B1208" s="88"/>
      <c r="C1208" s="88"/>
      <c r="D1208" s="88"/>
      <c r="E1208" s="88"/>
      <c r="F1208" s="88"/>
      <c r="G1208" s="88"/>
      <c r="H1208" s="88"/>
      <c r="I1208" s="89"/>
      <c r="J1208" s="89"/>
      <c r="K1208" s="89"/>
      <c r="L1208" s="89"/>
      <c r="M1208" s="89"/>
      <c r="N1208" s="89"/>
      <c r="O1208" s="89"/>
      <c r="P1208" s="89"/>
      <c r="Q1208" s="89"/>
      <c r="R1208" s="89"/>
      <c r="S1208" s="89"/>
    </row>
    <row r="1209" spans="1:19" x14ac:dyDescent="0.2">
      <c r="A1209" s="88"/>
      <c r="B1209" s="88"/>
      <c r="C1209" s="88"/>
      <c r="D1209" s="88"/>
      <c r="E1209" s="88"/>
      <c r="F1209" s="88"/>
      <c r="G1209" s="88"/>
      <c r="H1209" s="88"/>
      <c r="I1209" s="89"/>
      <c r="J1209" s="89"/>
      <c r="K1209" s="89"/>
      <c r="L1209" s="89"/>
      <c r="M1209" s="89"/>
      <c r="N1209" s="89"/>
      <c r="O1209" s="89"/>
      <c r="P1209" s="89"/>
      <c r="Q1209" s="89"/>
      <c r="R1209" s="89"/>
      <c r="S1209" s="89"/>
    </row>
    <row r="1210" spans="1:19" x14ac:dyDescent="0.2">
      <c r="A1210" s="88"/>
      <c r="B1210" s="88"/>
      <c r="C1210" s="88"/>
      <c r="D1210" s="88"/>
      <c r="E1210" s="88"/>
      <c r="F1210" s="88"/>
      <c r="G1210" s="88"/>
      <c r="H1210" s="88"/>
      <c r="I1210" s="89"/>
      <c r="J1210" s="89"/>
      <c r="K1210" s="89"/>
      <c r="L1210" s="89"/>
      <c r="M1210" s="89"/>
      <c r="N1210" s="89"/>
      <c r="O1210" s="89"/>
      <c r="P1210" s="89"/>
      <c r="Q1210" s="89"/>
      <c r="R1210" s="89"/>
      <c r="S1210" s="89"/>
    </row>
    <row r="1211" spans="1:19" x14ac:dyDescent="0.2">
      <c r="A1211" s="88"/>
      <c r="B1211" s="88"/>
      <c r="C1211" s="88"/>
      <c r="D1211" s="88"/>
      <c r="E1211" s="88"/>
      <c r="F1211" s="88"/>
      <c r="G1211" s="88"/>
      <c r="H1211" s="88"/>
      <c r="I1211" s="89"/>
      <c r="J1211" s="89"/>
      <c r="K1211" s="89"/>
      <c r="L1211" s="89"/>
      <c r="M1211" s="89"/>
      <c r="N1211" s="89"/>
      <c r="O1211" s="89"/>
      <c r="P1211" s="89"/>
      <c r="Q1211" s="89"/>
      <c r="R1211" s="89"/>
      <c r="S1211" s="89"/>
    </row>
    <row r="1212" spans="1:19" x14ac:dyDescent="0.2">
      <c r="A1212" s="88"/>
      <c r="B1212" s="88"/>
      <c r="C1212" s="88"/>
      <c r="D1212" s="88"/>
      <c r="E1212" s="88"/>
      <c r="F1212" s="88"/>
      <c r="G1212" s="88"/>
      <c r="H1212" s="88"/>
      <c r="I1212" s="89"/>
      <c r="J1212" s="89"/>
      <c r="K1212" s="89"/>
      <c r="L1212" s="89"/>
      <c r="M1212" s="89"/>
      <c r="N1212" s="89"/>
      <c r="O1212" s="89"/>
      <c r="P1212" s="89"/>
      <c r="Q1212" s="89"/>
      <c r="R1212" s="89"/>
      <c r="S1212" s="89"/>
    </row>
    <row r="1213" spans="1:19" x14ac:dyDescent="0.2">
      <c r="A1213" s="88"/>
      <c r="B1213" s="88"/>
      <c r="C1213" s="88"/>
      <c r="D1213" s="88"/>
      <c r="E1213" s="88"/>
      <c r="F1213" s="88"/>
      <c r="G1213" s="88"/>
      <c r="H1213" s="88"/>
      <c r="I1213" s="89"/>
      <c r="J1213" s="89"/>
      <c r="K1213" s="89"/>
      <c r="L1213" s="89"/>
      <c r="M1213" s="89"/>
      <c r="N1213" s="89"/>
      <c r="O1213" s="89"/>
      <c r="P1213" s="89"/>
      <c r="Q1213" s="89"/>
      <c r="R1213" s="89"/>
      <c r="S1213" s="89"/>
    </row>
    <row r="1214" spans="1:19" x14ac:dyDescent="0.2">
      <c r="A1214" s="88"/>
      <c r="B1214" s="88"/>
      <c r="C1214" s="88"/>
      <c r="D1214" s="88"/>
      <c r="E1214" s="88"/>
      <c r="F1214" s="88"/>
      <c r="G1214" s="88"/>
      <c r="H1214" s="88"/>
      <c r="I1214" s="89"/>
      <c r="J1214" s="89"/>
      <c r="K1214" s="89"/>
      <c r="L1214" s="89"/>
      <c r="M1214" s="89"/>
      <c r="N1214" s="89"/>
      <c r="O1214" s="89"/>
      <c r="P1214" s="89"/>
      <c r="Q1214" s="89"/>
      <c r="R1214" s="89"/>
      <c r="S1214" s="89"/>
    </row>
    <row r="1215" spans="1:19" x14ac:dyDescent="0.2">
      <c r="A1215" s="88"/>
      <c r="B1215" s="88"/>
      <c r="C1215" s="88"/>
      <c r="D1215" s="88"/>
      <c r="E1215" s="88"/>
      <c r="F1215" s="88"/>
      <c r="G1215" s="88"/>
      <c r="H1215" s="88"/>
      <c r="I1215" s="89"/>
      <c r="J1215" s="89"/>
      <c r="K1215" s="89"/>
      <c r="L1215" s="89"/>
      <c r="M1215" s="89"/>
      <c r="N1215" s="89"/>
      <c r="O1215" s="89"/>
      <c r="P1215" s="89"/>
      <c r="Q1215" s="89"/>
      <c r="R1215" s="89"/>
      <c r="S1215" s="89"/>
    </row>
    <row r="1216" spans="1:19" x14ac:dyDescent="0.2">
      <c r="A1216" s="88"/>
      <c r="B1216" s="88"/>
      <c r="C1216" s="88"/>
      <c r="D1216" s="88"/>
      <c r="E1216" s="88"/>
      <c r="F1216" s="88"/>
      <c r="G1216" s="88"/>
      <c r="H1216" s="88"/>
      <c r="I1216" s="89"/>
      <c r="J1216" s="89"/>
      <c r="K1216" s="89"/>
      <c r="L1216" s="89"/>
      <c r="M1216" s="89"/>
      <c r="N1216" s="89"/>
      <c r="O1216" s="89"/>
      <c r="P1216" s="89"/>
      <c r="Q1216" s="89"/>
      <c r="R1216" s="89"/>
      <c r="S1216" s="89"/>
    </row>
    <row r="1217" spans="1:19" x14ac:dyDescent="0.2">
      <c r="A1217" s="88"/>
      <c r="B1217" s="88"/>
      <c r="C1217" s="88"/>
      <c r="D1217" s="88"/>
      <c r="E1217" s="88"/>
      <c r="F1217" s="88"/>
      <c r="G1217" s="88"/>
      <c r="H1217" s="88"/>
      <c r="I1217" s="89"/>
      <c r="J1217" s="89"/>
      <c r="K1217" s="89"/>
      <c r="L1217" s="89"/>
      <c r="M1217" s="89"/>
      <c r="N1217" s="89"/>
      <c r="O1217" s="89"/>
      <c r="P1217" s="89"/>
      <c r="Q1217" s="89"/>
      <c r="R1217" s="89"/>
      <c r="S1217" s="89"/>
    </row>
    <row r="1218" spans="1:19" x14ac:dyDescent="0.2">
      <c r="A1218" s="88"/>
      <c r="B1218" s="88"/>
      <c r="C1218" s="88"/>
      <c r="D1218" s="88"/>
      <c r="E1218" s="88"/>
      <c r="F1218" s="88"/>
      <c r="G1218" s="88"/>
      <c r="H1218" s="88"/>
      <c r="I1218" s="89"/>
      <c r="J1218" s="89"/>
      <c r="K1218" s="89"/>
      <c r="L1218" s="89"/>
      <c r="M1218" s="89"/>
      <c r="N1218" s="89"/>
      <c r="O1218" s="89"/>
      <c r="P1218" s="89"/>
      <c r="Q1218" s="89"/>
      <c r="R1218" s="89"/>
      <c r="S1218" s="89"/>
    </row>
    <row r="1219" spans="1:19" x14ac:dyDescent="0.2">
      <c r="A1219" s="88"/>
      <c r="B1219" s="88"/>
      <c r="C1219" s="88"/>
      <c r="D1219" s="88"/>
      <c r="E1219" s="88"/>
      <c r="F1219" s="88"/>
      <c r="G1219" s="88"/>
      <c r="H1219" s="88"/>
      <c r="I1219" s="89"/>
      <c r="J1219" s="89"/>
      <c r="K1219" s="89"/>
      <c r="L1219" s="89"/>
      <c r="M1219" s="89"/>
      <c r="N1219" s="89"/>
      <c r="O1219" s="89"/>
      <c r="P1219" s="89"/>
      <c r="Q1219" s="89"/>
      <c r="R1219" s="89"/>
      <c r="S1219" s="89"/>
    </row>
    <row r="1220" spans="1:19" x14ac:dyDescent="0.2">
      <c r="A1220" s="88"/>
      <c r="B1220" s="88"/>
      <c r="C1220" s="88"/>
      <c r="D1220" s="88"/>
      <c r="E1220" s="88"/>
      <c r="F1220" s="88"/>
      <c r="G1220" s="88"/>
      <c r="H1220" s="88"/>
      <c r="I1220" s="89"/>
      <c r="J1220" s="89"/>
      <c r="K1220" s="89"/>
      <c r="L1220" s="89"/>
      <c r="M1220" s="89"/>
      <c r="N1220" s="89"/>
      <c r="O1220" s="89"/>
      <c r="P1220" s="89"/>
      <c r="Q1220" s="89"/>
      <c r="R1220" s="89"/>
      <c r="S1220" s="89"/>
    </row>
    <row r="1221" spans="1:19" x14ac:dyDescent="0.2">
      <c r="A1221" s="88"/>
      <c r="B1221" s="88"/>
      <c r="C1221" s="88"/>
      <c r="D1221" s="88"/>
      <c r="E1221" s="88"/>
      <c r="F1221" s="88"/>
      <c r="G1221" s="88"/>
      <c r="H1221" s="88"/>
      <c r="I1221" s="89"/>
      <c r="J1221" s="89"/>
      <c r="K1221" s="89"/>
      <c r="L1221" s="89"/>
      <c r="M1221" s="89"/>
      <c r="N1221" s="89"/>
      <c r="O1221" s="89"/>
      <c r="P1221" s="89"/>
      <c r="Q1221" s="89"/>
      <c r="R1221" s="89"/>
      <c r="S1221" s="89"/>
    </row>
    <row r="1222" spans="1:19" x14ac:dyDescent="0.2">
      <c r="A1222" s="88"/>
      <c r="B1222" s="88"/>
      <c r="C1222" s="88"/>
      <c r="D1222" s="88"/>
      <c r="E1222" s="88"/>
      <c r="F1222" s="88"/>
      <c r="G1222" s="88"/>
      <c r="H1222" s="88"/>
      <c r="I1222" s="89"/>
      <c r="J1222" s="89"/>
      <c r="K1222" s="89"/>
      <c r="L1222" s="89"/>
      <c r="M1222" s="89"/>
      <c r="N1222" s="89"/>
      <c r="O1222" s="89"/>
      <c r="P1222" s="89"/>
      <c r="Q1222" s="89"/>
      <c r="R1222" s="89"/>
      <c r="S1222" s="89"/>
    </row>
    <row r="1223" spans="1:19" x14ac:dyDescent="0.2">
      <c r="A1223" s="88"/>
      <c r="B1223" s="88"/>
      <c r="C1223" s="88"/>
      <c r="D1223" s="88"/>
      <c r="E1223" s="88"/>
      <c r="F1223" s="88"/>
      <c r="G1223" s="88"/>
      <c r="H1223" s="88"/>
      <c r="I1223" s="89"/>
      <c r="J1223" s="89"/>
      <c r="K1223" s="89"/>
      <c r="L1223" s="89"/>
      <c r="M1223" s="89"/>
      <c r="N1223" s="89"/>
      <c r="O1223" s="89"/>
      <c r="P1223" s="89"/>
      <c r="Q1223" s="89"/>
      <c r="R1223" s="89"/>
      <c r="S1223" s="89"/>
    </row>
    <row r="1224" spans="1:19" x14ac:dyDescent="0.2">
      <c r="A1224" s="88"/>
      <c r="B1224" s="88"/>
      <c r="C1224" s="88"/>
      <c r="D1224" s="88"/>
      <c r="E1224" s="88"/>
      <c r="F1224" s="88"/>
      <c r="G1224" s="88"/>
      <c r="H1224" s="88"/>
      <c r="I1224" s="89"/>
      <c r="J1224" s="89"/>
      <c r="K1224" s="89"/>
      <c r="L1224" s="89"/>
      <c r="M1224" s="89"/>
      <c r="N1224" s="89"/>
      <c r="O1224" s="89"/>
      <c r="P1224" s="89"/>
      <c r="Q1224" s="89"/>
      <c r="R1224" s="89"/>
      <c r="S1224" s="89"/>
    </row>
    <row r="1225" spans="1:19" x14ac:dyDescent="0.2">
      <c r="A1225" s="88"/>
      <c r="B1225" s="88"/>
      <c r="C1225" s="88"/>
      <c r="D1225" s="88"/>
      <c r="E1225" s="88"/>
      <c r="F1225" s="88"/>
      <c r="G1225" s="88"/>
      <c r="H1225" s="88"/>
      <c r="I1225" s="89"/>
      <c r="J1225" s="89"/>
      <c r="K1225" s="89"/>
      <c r="L1225" s="89"/>
      <c r="M1225" s="89"/>
      <c r="N1225" s="89"/>
      <c r="O1225" s="89"/>
      <c r="P1225" s="89"/>
      <c r="Q1225" s="89"/>
      <c r="R1225" s="89"/>
      <c r="S1225" s="89"/>
    </row>
    <row r="1226" spans="1:19" x14ac:dyDescent="0.2">
      <c r="A1226" s="88"/>
      <c r="B1226" s="88"/>
      <c r="C1226" s="88"/>
      <c r="D1226" s="88"/>
      <c r="E1226" s="88"/>
      <c r="F1226" s="88"/>
      <c r="G1226" s="88"/>
      <c r="H1226" s="88"/>
      <c r="I1226" s="89"/>
      <c r="J1226" s="89"/>
      <c r="K1226" s="89"/>
      <c r="L1226" s="89"/>
      <c r="M1226" s="89"/>
      <c r="N1226" s="89"/>
      <c r="O1226" s="89"/>
      <c r="P1226" s="89"/>
      <c r="Q1226" s="89"/>
      <c r="R1226" s="89"/>
      <c r="S1226" s="89"/>
    </row>
    <row r="1227" spans="1:19" x14ac:dyDescent="0.2">
      <c r="A1227" s="88"/>
      <c r="B1227" s="88"/>
      <c r="C1227" s="88"/>
      <c r="D1227" s="88"/>
      <c r="E1227" s="88"/>
      <c r="F1227" s="88"/>
      <c r="G1227" s="88"/>
      <c r="H1227" s="88"/>
      <c r="I1227" s="89"/>
      <c r="J1227" s="89"/>
      <c r="K1227" s="89"/>
      <c r="L1227" s="89"/>
      <c r="M1227" s="89"/>
      <c r="N1227" s="89"/>
      <c r="O1227" s="89"/>
      <c r="P1227" s="89"/>
      <c r="Q1227" s="89"/>
      <c r="R1227" s="89"/>
      <c r="S1227" s="89"/>
    </row>
    <row r="1228" spans="1:19" x14ac:dyDescent="0.2">
      <c r="A1228" s="88"/>
      <c r="B1228" s="88"/>
      <c r="C1228" s="88"/>
      <c r="D1228" s="88"/>
      <c r="E1228" s="88"/>
      <c r="F1228" s="88"/>
      <c r="G1228" s="88"/>
      <c r="H1228" s="88"/>
      <c r="I1228" s="89"/>
      <c r="J1228" s="89"/>
      <c r="K1228" s="89"/>
      <c r="L1228" s="89"/>
      <c r="M1228" s="89"/>
      <c r="N1228" s="89"/>
      <c r="O1228" s="89"/>
      <c r="P1228" s="89"/>
      <c r="Q1228" s="89"/>
      <c r="R1228" s="89"/>
      <c r="S1228" s="89"/>
    </row>
    <row r="1229" spans="1:19" x14ac:dyDescent="0.2">
      <c r="A1229" s="88"/>
      <c r="B1229" s="88"/>
      <c r="C1229" s="88"/>
      <c r="D1229" s="88"/>
      <c r="E1229" s="88"/>
      <c r="F1229" s="88"/>
      <c r="G1229" s="88"/>
      <c r="H1229" s="88"/>
      <c r="I1229" s="89"/>
      <c r="J1229" s="89"/>
      <c r="K1229" s="89"/>
      <c r="L1229" s="89"/>
      <c r="M1229" s="89"/>
      <c r="N1229" s="89"/>
      <c r="O1229" s="89"/>
      <c r="P1229" s="89"/>
      <c r="Q1229" s="89"/>
      <c r="R1229" s="89"/>
      <c r="S1229" s="89"/>
    </row>
    <row r="1230" spans="1:19" x14ac:dyDescent="0.2">
      <c r="A1230" s="88"/>
      <c r="B1230" s="88"/>
      <c r="C1230" s="88"/>
      <c r="D1230" s="88"/>
      <c r="E1230" s="88"/>
      <c r="F1230" s="88"/>
      <c r="G1230" s="88"/>
      <c r="H1230" s="88"/>
      <c r="I1230" s="89"/>
      <c r="J1230" s="89"/>
      <c r="K1230" s="89"/>
      <c r="L1230" s="89"/>
      <c r="M1230" s="89"/>
      <c r="N1230" s="89"/>
      <c r="O1230" s="89"/>
      <c r="P1230" s="89"/>
      <c r="Q1230" s="89"/>
      <c r="R1230" s="89"/>
      <c r="S1230" s="89"/>
    </row>
    <row r="1231" spans="1:19" x14ac:dyDescent="0.2">
      <c r="A1231" s="88"/>
      <c r="B1231" s="88"/>
      <c r="C1231" s="88"/>
      <c r="D1231" s="88"/>
      <c r="E1231" s="88"/>
      <c r="F1231" s="88"/>
      <c r="G1231" s="88"/>
      <c r="H1231" s="88"/>
      <c r="I1231" s="89"/>
      <c r="J1231" s="89"/>
      <c r="K1231" s="89"/>
      <c r="L1231" s="89"/>
      <c r="M1231" s="89"/>
      <c r="N1231" s="89"/>
      <c r="O1231" s="89"/>
      <c r="P1231" s="89"/>
      <c r="Q1231" s="89"/>
      <c r="R1231" s="89"/>
      <c r="S1231" s="89"/>
    </row>
    <row r="1232" spans="1:19" x14ac:dyDescent="0.2">
      <c r="A1232" s="88"/>
      <c r="B1232" s="88"/>
      <c r="C1232" s="88"/>
      <c r="D1232" s="88"/>
      <c r="E1232" s="88"/>
      <c r="F1232" s="88"/>
      <c r="G1232" s="88"/>
      <c r="H1232" s="88"/>
      <c r="I1232" s="89"/>
      <c r="J1232" s="89"/>
      <c r="K1232" s="89"/>
      <c r="L1232" s="89"/>
      <c r="M1232" s="89"/>
      <c r="N1232" s="89"/>
      <c r="O1232" s="89"/>
      <c r="P1232" s="89"/>
      <c r="Q1232" s="89"/>
      <c r="R1232" s="89"/>
      <c r="S1232" s="89"/>
    </row>
    <row r="1233" spans="1:19" x14ac:dyDescent="0.2">
      <c r="A1233" s="88"/>
      <c r="B1233" s="88"/>
      <c r="C1233" s="88"/>
      <c r="D1233" s="88"/>
      <c r="E1233" s="88"/>
      <c r="F1233" s="88"/>
      <c r="G1233" s="88"/>
      <c r="H1233" s="88"/>
      <c r="I1233" s="89"/>
      <c r="J1233" s="89"/>
      <c r="K1233" s="89"/>
      <c r="L1233" s="89"/>
      <c r="M1233" s="89"/>
      <c r="N1233" s="89"/>
      <c r="O1233" s="89"/>
      <c r="P1233" s="89"/>
      <c r="Q1233" s="89"/>
      <c r="R1233" s="89"/>
      <c r="S1233" s="89"/>
    </row>
    <row r="1234" spans="1:19" x14ac:dyDescent="0.2">
      <c r="A1234" s="88"/>
      <c r="B1234" s="88"/>
      <c r="C1234" s="88"/>
      <c r="D1234" s="88"/>
      <c r="E1234" s="88"/>
      <c r="F1234" s="88"/>
      <c r="G1234" s="88"/>
      <c r="H1234" s="88"/>
      <c r="I1234" s="89"/>
      <c r="J1234" s="89"/>
      <c r="K1234" s="89"/>
      <c r="L1234" s="89"/>
      <c r="M1234" s="89"/>
      <c r="N1234" s="89"/>
      <c r="O1234" s="89"/>
      <c r="P1234" s="89"/>
      <c r="Q1234" s="89"/>
      <c r="R1234" s="89"/>
      <c r="S1234" s="89"/>
    </row>
    <row r="1235" spans="1:19" x14ac:dyDescent="0.2">
      <c r="A1235" s="88"/>
      <c r="B1235" s="88"/>
      <c r="C1235" s="88"/>
      <c r="D1235" s="88"/>
      <c r="E1235" s="88"/>
      <c r="F1235" s="88"/>
      <c r="G1235" s="88"/>
      <c r="H1235" s="88"/>
      <c r="I1235" s="89"/>
      <c r="J1235" s="89"/>
      <c r="K1235" s="89"/>
      <c r="L1235" s="89"/>
      <c r="M1235" s="89"/>
      <c r="N1235" s="89"/>
      <c r="O1235" s="89"/>
      <c r="P1235" s="89"/>
      <c r="Q1235" s="89"/>
      <c r="R1235" s="89"/>
      <c r="S1235" s="89"/>
    </row>
    <row r="1236" spans="1:19" x14ac:dyDescent="0.2">
      <c r="A1236" s="88"/>
      <c r="B1236" s="88"/>
      <c r="C1236" s="88"/>
      <c r="D1236" s="88"/>
      <c r="E1236" s="88"/>
      <c r="F1236" s="88"/>
      <c r="G1236" s="88"/>
      <c r="H1236" s="88"/>
      <c r="I1236" s="89"/>
      <c r="J1236" s="89"/>
      <c r="K1236" s="89"/>
      <c r="L1236" s="89"/>
      <c r="M1236" s="89"/>
      <c r="N1236" s="89"/>
      <c r="O1236" s="89"/>
      <c r="P1236" s="89"/>
      <c r="Q1236" s="89"/>
      <c r="R1236" s="89"/>
      <c r="S1236" s="89"/>
    </row>
    <row r="1237" spans="1:19" x14ac:dyDescent="0.2">
      <c r="A1237" s="88"/>
      <c r="B1237" s="88"/>
      <c r="C1237" s="88"/>
      <c r="D1237" s="88"/>
      <c r="E1237" s="88"/>
      <c r="F1237" s="88"/>
      <c r="G1237" s="88"/>
      <c r="H1237" s="88"/>
      <c r="I1237" s="89"/>
      <c r="J1237" s="89"/>
      <c r="K1237" s="89"/>
      <c r="L1237" s="89"/>
      <c r="M1237" s="89"/>
      <c r="N1237" s="89"/>
      <c r="O1237" s="89"/>
      <c r="P1237" s="89"/>
      <c r="Q1237" s="89"/>
      <c r="R1237" s="89"/>
      <c r="S1237" s="89"/>
    </row>
    <row r="1238" spans="1:19" x14ac:dyDescent="0.2">
      <c r="A1238" s="88"/>
      <c r="B1238" s="88"/>
      <c r="C1238" s="88"/>
      <c r="D1238" s="88"/>
      <c r="E1238" s="88"/>
      <c r="F1238" s="88"/>
      <c r="G1238" s="88"/>
      <c r="H1238" s="88"/>
      <c r="I1238" s="89"/>
      <c r="J1238" s="89"/>
      <c r="K1238" s="89"/>
      <c r="L1238" s="89"/>
      <c r="M1238" s="89"/>
      <c r="N1238" s="89"/>
      <c r="O1238" s="89"/>
      <c r="P1238" s="89"/>
      <c r="Q1238" s="89"/>
      <c r="R1238" s="89"/>
      <c r="S1238" s="89"/>
    </row>
    <row r="1239" spans="1:19" x14ac:dyDescent="0.2">
      <c r="A1239" s="88"/>
      <c r="B1239" s="88"/>
      <c r="C1239" s="88"/>
      <c r="D1239" s="88"/>
      <c r="E1239" s="88"/>
      <c r="F1239" s="88"/>
      <c r="G1239" s="88"/>
      <c r="H1239" s="88"/>
      <c r="I1239" s="89"/>
      <c r="J1239" s="89"/>
      <c r="K1239" s="89"/>
      <c r="L1239" s="89"/>
      <c r="M1239" s="89"/>
      <c r="N1239" s="89"/>
      <c r="O1239" s="89"/>
      <c r="P1239" s="89"/>
      <c r="Q1239" s="89"/>
      <c r="R1239" s="89"/>
      <c r="S1239" s="89"/>
    </row>
    <row r="1240" spans="1:19" x14ac:dyDescent="0.2">
      <c r="A1240" s="88"/>
      <c r="B1240" s="88"/>
      <c r="C1240" s="88"/>
      <c r="D1240" s="88"/>
      <c r="E1240" s="88"/>
      <c r="F1240" s="88"/>
      <c r="G1240" s="88"/>
      <c r="H1240" s="88"/>
      <c r="I1240" s="89"/>
      <c r="J1240" s="89"/>
      <c r="K1240" s="89"/>
      <c r="L1240" s="89"/>
      <c r="M1240" s="89"/>
      <c r="N1240" s="89"/>
      <c r="O1240" s="89"/>
      <c r="P1240" s="89"/>
      <c r="Q1240" s="89"/>
      <c r="R1240" s="89"/>
      <c r="S1240" s="89"/>
    </row>
    <row r="1241" spans="1:19" x14ac:dyDescent="0.2">
      <c r="A1241" s="88"/>
      <c r="B1241" s="88"/>
      <c r="C1241" s="88"/>
      <c r="D1241" s="88"/>
      <c r="E1241" s="88"/>
      <c r="F1241" s="88"/>
      <c r="G1241" s="88"/>
      <c r="H1241" s="88"/>
      <c r="I1241" s="89"/>
      <c r="J1241" s="89"/>
      <c r="K1241" s="89"/>
      <c r="L1241" s="89"/>
      <c r="M1241" s="89"/>
      <c r="N1241" s="89"/>
      <c r="O1241" s="89"/>
      <c r="P1241" s="89"/>
      <c r="Q1241" s="89"/>
      <c r="R1241" s="89"/>
      <c r="S1241" s="89"/>
    </row>
    <row r="1242" spans="1:19" x14ac:dyDescent="0.2">
      <c r="A1242" s="88"/>
      <c r="B1242" s="88"/>
      <c r="C1242" s="88"/>
      <c r="D1242" s="88"/>
      <c r="E1242" s="88"/>
      <c r="F1242" s="88"/>
      <c r="G1242" s="88"/>
      <c r="H1242" s="88"/>
      <c r="I1242" s="89"/>
      <c r="J1242" s="89"/>
      <c r="K1242" s="89"/>
      <c r="L1242" s="89"/>
      <c r="M1242" s="89"/>
      <c r="N1242" s="89"/>
      <c r="O1242" s="89"/>
      <c r="P1242" s="89"/>
      <c r="Q1242" s="89"/>
      <c r="R1242" s="89"/>
      <c r="S1242" s="89"/>
    </row>
    <row r="1243" spans="1:19" x14ac:dyDescent="0.2">
      <c r="A1243" s="88"/>
      <c r="B1243" s="88"/>
      <c r="C1243" s="88"/>
      <c r="D1243" s="88"/>
      <c r="E1243" s="88"/>
      <c r="F1243" s="88"/>
      <c r="G1243" s="88"/>
      <c r="H1243" s="88"/>
      <c r="I1243" s="89"/>
      <c r="J1243" s="89"/>
      <c r="K1243" s="89"/>
      <c r="L1243" s="89"/>
      <c r="M1243" s="89"/>
      <c r="N1243" s="89"/>
      <c r="O1243" s="89"/>
      <c r="P1243" s="89"/>
      <c r="Q1243" s="89"/>
      <c r="R1243" s="89"/>
      <c r="S1243" s="89"/>
    </row>
    <row r="1244" spans="1:19" x14ac:dyDescent="0.2">
      <c r="A1244" s="88"/>
      <c r="B1244" s="88"/>
      <c r="C1244" s="88"/>
      <c r="D1244" s="88"/>
      <c r="E1244" s="88"/>
      <c r="F1244" s="88"/>
      <c r="G1244" s="88"/>
      <c r="H1244" s="88"/>
      <c r="I1244" s="89"/>
      <c r="J1244" s="89"/>
      <c r="K1244" s="89"/>
      <c r="L1244" s="89"/>
      <c r="M1244" s="89"/>
      <c r="N1244" s="89"/>
      <c r="O1244" s="89"/>
      <c r="P1244" s="89"/>
      <c r="Q1244" s="89"/>
      <c r="R1244" s="89"/>
      <c r="S1244" s="89"/>
    </row>
    <row r="1245" spans="1:19" x14ac:dyDescent="0.2">
      <c r="A1245" s="88"/>
      <c r="B1245" s="88"/>
      <c r="C1245" s="88"/>
      <c r="D1245" s="88"/>
      <c r="E1245" s="88"/>
      <c r="F1245" s="88"/>
      <c r="G1245" s="88"/>
      <c r="H1245" s="88"/>
      <c r="I1245" s="89"/>
      <c r="J1245" s="89"/>
      <c r="K1245" s="89"/>
      <c r="L1245" s="89"/>
      <c r="M1245" s="89"/>
      <c r="N1245" s="89"/>
      <c r="O1245" s="89"/>
      <c r="P1245" s="89"/>
      <c r="Q1245" s="89"/>
      <c r="R1245" s="89"/>
      <c r="S1245" s="89"/>
    </row>
    <row r="1246" spans="1:19" x14ac:dyDescent="0.2">
      <c r="A1246" s="88"/>
      <c r="B1246" s="88"/>
      <c r="C1246" s="88"/>
      <c r="D1246" s="88"/>
      <c r="E1246" s="88"/>
      <c r="F1246" s="88"/>
      <c r="G1246" s="88"/>
      <c r="H1246" s="88"/>
      <c r="I1246" s="89"/>
      <c r="J1246" s="89"/>
      <c r="K1246" s="89"/>
      <c r="L1246" s="89"/>
      <c r="M1246" s="89"/>
      <c r="N1246" s="89"/>
      <c r="O1246" s="89"/>
      <c r="P1246" s="89"/>
      <c r="Q1246" s="89"/>
      <c r="R1246" s="89"/>
      <c r="S1246" s="89"/>
    </row>
    <row r="1247" spans="1:19" x14ac:dyDescent="0.2">
      <c r="A1247" s="88"/>
      <c r="B1247" s="88"/>
      <c r="C1247" s="88"/>
      <c r="D1247" s="88"/>
      <c r="E1247" s="88"/>
      <c r="F1247" s="88"/>
      <c r="G1247" s="88"/>
      <c r="H1247" s="88"/>
      <c r="I1247" s="89"/>
      <c r="J1247" s="89"/>
      <c r="K1247" s="89"/>
      <c r="L1247" s="89"/>
      <c r="M1247" s="89"/>
      <c r="N1247" s="89"/>
      <c r="O1247" s="89"/>
      <c r="P1247" s="89"/>
      <c r="Q1247" s="89"/>
      <c r="R1247" s="89"/>
      <c r="S1247" s="89"/>
    </row>
    <row r="1248" spans="1:19" x14ac:dyDescent="0.2">
      <c r="A1248" s="88"/>
      <c r="B1248" s="88"/>
      <c r="C1248" s="88"/>
      <c r="D1248" s="88"/>
      <c r="E1248" s="88"/>
      <c r="F1248" s="88"/>
      <c r="G1248" s="88"/>
      <c r="H1248" s="88"/>
      <c r="I1248" s="89"/>
      <c r="J1248" s="89"/>
      <c r="K1248" s="89"/>
      <c r="L1248" s="89"/>
      <c r="M1248" s="89"/>
      <c r="N1248" s="89"/>
      <c r="O1248" s="89"/>
      <c r="P1248" s="89"/>
      <c r="Q1248" s="89"/>
      <c r="R1248" s="89"/>
      <c r="S1248" s="89"/>
    </row>
    <row r="1249" spans="1:19" x14ac:dyDescent="0.2">
      <c r="A1249" s="88"/>
      <c r="B1249" s="88"/>
      <c r="C1249" s="88"/>
      <c r="D1249" s="88"/>
      <c r="E1249" s="88"/>
      <c r="F1249" s="88"/>
      <c r="G1249" s="88"/>
      <c r="H1249" s="88"/>
      <c r="I1249" s="89"/>
      <c r="J1249" s="89"/>
      <c r="K1249" s="89"/>
      <c r="L1249" s="89"/>
      <c r="M1249" s="89"/>
      <c r="N1249" s="89"/>
      <c r="O1249" s="89"/>
      <c r="P1249" s="89"/>
      <c r="Q1249" s="89"/>
      <c r="R1249" s="89"/>
      <c r="S1249" s="89"/>
    </row>
    <row r="1250" spans="1:19" x14ac:dyDescent="0.2">
      <c r="A1250" s="88"/>
      <c r="B1250" s="88"/>
      <c r="C1250" s="88"/>
      <c r="D1250" s="88"/>
      <c r="E1250" s="88"/>
      <c r="F1250" s="88"/>
      <c r="G1250" s="88"/>
      <c r="H1250" s="88"/>
      <c r="I1250" s="89"/>
      <c r="J1250" s="89"/>
      <c r="K1250" s="89"/>
      <c r="L1250" s="89"/>
      <c r="M1250" s="89"/>
      <c r="N1250" s="89"/>
      <c r="O1250" s="89"/>
      <c r="P1250" s="89"/>
      <c r="Q1250" s="89"/>
      <c r="R1250" s="89"/>
      <c r="S1250" s="89"/>
    </row>
    <row r="1251" spans="1:19" x14ac:dyDescent="0.2">
      <c r="A1251" s="88"/>
      <c r="B1251" s="88"/>
      <c r="C1251" s="88"/>
      <c r="D1251" s="88"/>
      <c r="E1251" s="88"/>
      <c r="F1251" s="88"/>
      <c r="G1251" s="88"/>
      <c r="H1251" s="88"/>
      <c r="I1251" s="89"/>
      <c r="J1251" s="89"/>
      <c r="K1251" s="89"/>
      <c r="L1251" s="89"/>
      <c r="M1251" s="89"/>
      <c r="N1251" s="89"/>
      <c r="O1251" s="89"/>
      <c r="P1251" s="89"/>
      <c r="Q1251" s="89"/>
      <c r="R1251" s="89"/>
      <c r="S1251" s="89"/>
    </row>
    <row r="1252" spans="1:19" x14ac:dyDescent="0.2">
      <c r="A1252" s="88"/>
      <c r="B1252" s="88"/>
      <c r="C1252" s="88"/>
      <c r="D1252" s="88"/>
      <c r="E1252" s="88"/>
      <c r="F1252" s="88"/>
      <c r="G1252" s="88"/>
      <c r="H1252" s="88"/>
      <c r="I1252" s="89"/>
      <c r="J1252" s="89"/>
      <c r="K1252" s="89"/>
      <c r="L1252" s="89"/>
      <c r="M1252" s="89"/>
      <c r="N1252" s="89"/>
      <c r="O1252" s="89"/>
      <c r="P1252" s="89"/>
      <c r="Q1252" s="89"/>
      <c r="R1252" s="89"/>
      <c r="S1252" s="89"/>
    </row>
    <row r="1253" spans="1:19" x14ac:dyDescent="0.2">
      <c r="A1253" s="88"/>
      <c r="B1253" s="88"/>
      <c r="C1253" s="88"/>
      <c r="D1253" s="88"/>
      <c r="E1253" s="88"/>
      <c r="F1253" s="88"/>
      <c r="G1253" s="88"/>
      <c r="H1253" s="88"/>
      <c r="I1253" s="89"/>
      <c r="J1253" s="89"/>
      <c r="K1253" s="89"/>
      <c r="L1253" s="89"/>
      <c r="M1253" s="89"/>
      <c r="N1253" s="89"/>
      <c r="O1253" s="89"/>
      <c r="P1253" s="89"/>
      <c r="Q1253" s="89"/>
      <c r="R1253" s="89"/>
      <c r="S1253" s="89"/>
    </row>
    <row r="1254" spans="1:19" x14ac:dyDescent="0.2">
      <c r="A1254" s="88"/>
      <c r="B1254" s="88"/>
      <c r="C1254" s="88"/>
      <c r="D1254" s="88"/>
      <c r="E1254" s="88"/>
      <c r="F1254" s="88"/>
      <c r="G1254" s="88"/>
      <c r="H1254" s="88"/>
      <c r="I1254" s="89"/>
      <c r="J1254" s="89"/>
      <c r="K1254" s="89"/>
      <c r="L1254" s="89"/>
      <c r="M1254" s="89"/>
      <c r="N1254" s="89"/>
      <c r="O1254" s="89"/>
      <c r="P1254" s="89"/>
      <c r="Q1254" s="89"/>
      <c r="R1254" s="89"/>
      <c r="S1254" s="89"/>
    </row>
    <row r="1255" spans="1:19" x14ac:dyDescent="0.2">
      <c r="A1255" s="88"/>
      <c r="B1255" s="88"/>
      <c r="C1255" s="88"/>
      <c r="D1255" s="88"/>
      <c r="E1255" s="88"/>
      <c r="F1255" s="88"/>
      <c r="G1255" s="88"/>
      <c r="H1255" s="88"/>
      <c r="I1255" s="89"/>
      <c r="J1255" s="89"/>
      <c r="K1255" s="89"/>
      <c r="L1255" s="89"/>
      <c r="M1255" s="89"/>
      <c r="N1255" s="89"/>
      <c r="O1255" s="89"/>
      <c r="P1255" s="89"/>
      <c r="Q1255" s="89"/>
      <c r="R1255" s="89"/>
      <c r="S1255" s="89"/>
    </row>
    <row r="1256" spans="1:19" x14ac:dyDescent="0.2">
      <c r="A1256" s="88"/>
      <c r="B1256" s="88"/>
      <c r="C1256" s="88"/>
      <c r="D1256" s="88"/>
      <c r="E1256" s="88"/>
      <c r="F1256" s="88"/>
      <c r="G1256" s="88"/>
      <c r="H1256" s="88"/>
      <c r="I1256" s="89"/>
      <c r="J1256" s="89"/>
      <c r="K1256" s="89"/>
      <c r="L1256" s="89"/>
      <c r="M1256" s="89"/>
      <c r="N1256" s="89"/>
      <c r="O1256" s="89"/>
      <c r="P1256" s="89"/>
      <c r="Q1256" s="89"/>
      <c r="R1256" s="89"/>
      <c r="S1256" s="89"/>
    </row>
    <row r="1257" spans="1:19" x14ac:dyDescent="0.2">
      <c r="A1257" s="88"/>
      <c r="B1257" s="88"/>
      <c r="C1257" s="88"/>
      <c r="D1257" s="88"/>
      <c r="E1257" s="88"/>
      <c r="F1257" s="88"/>
      <c r="G1257" s="88"/>
      <c r="H1257" s="88"/>
      <c r="I1257" s="89"/>
      <c r="J1257" s="89"/>
      <c r="K1257" s="89"/>
      <c r="L1257" s="89"/>
      <c r="M1257" s="89"/>
      <c r="N1257" s="89"/>
      <c r="O1257" s="89"/>
      <c r="P1257" s="89"/>
      <c r="Q1257" s="89"/>
      <c r="R1257" s="89"/>
      <c r="S1257" s="89"/>
    </row>
    <row r="1258" spans="1:19" x14ac:dyDescent="0.2">
      <c r="A1258" s="88"/>
      <c r="B1258" s="88"/>
      <c r="C1258" s="88"/>
      <c r="D1258" s="88"/>
      <c r="E1258" s="88"/>
      <c r="F1258" s="88"/>
      <c r="G1258" s="88"/>
      <c r="H1258" s="88"/>
      <c r="I1258" s="89"/>
      <c r="J1258" s="89"/>
      <c r="K1258" s="89"/>
      <c r="L1258" s="89"/>
      <c r="M1258" s="89"/>
      <c r="N1258" s="89"/>
      <c r="O1258" s="89"/>
      <c r="P1258" s="89"/>
      <c r="Q1258" s="89"/>
      <c r="R1258" s="89"/>
      <c r="S1258" s="89"/>
    </row>
    <row r="1259" spans="1:19" x14ac:dyDescent="0.2">
      <c r="A1259" s="88"/>
      <c r="B1259" s="88"/>
      <c r="C1259" s="88"/>
      <c r="D1259" s="88"/>
      <c r="E1259" s="88"/>
      <c r="F1259" s="88"/>
      <c r="G1259" s="88"/>
      <c r="H1259" s="88"/>
      <c r="I1259" s="89"/>
      <c r="J1259" s="89"/>
      <c r="K1259" s="89"/>
      <c r="L1259" s="89"/>
      <c r="M1259" s="89"/>
      <c r="N1259" s="89"/>
      <c r="O1259" s="89"/>
      <c r="P1259" s="89"/>
      <c r="Q1259" s="89"/>
      <c r="R1259" s="89"/>
      <c r="S1259" s="89"/>
    </row>
    <row r="1260" spans="1:19" x14ac:dyDescent="0.2">
      <c r="A1260" s="88"/>
      <c r="B1260" s="88"/>
      <c r="C1260" s="88"/>
      <c r="D1260" s="88"/>
      <c r="E1260" s="88"/>
      <c r="F1260" s="88"/>
      <c r="G1260" s="88"/>
      <c r="H1260" s="88"/>
      <c r="I1260" s="89"/>
      <c r="J1260" s="89"/>
      <c r="K1260" s="89"/>
      <c r="L1260" s="89"/>
      <c r="M1260" s="89"/>
      <c r="N1260" s="89"/>
      <c r="O1260" s="89"/>
      <c r="P1260" s="89"/>
      <c r="Q1260" s="89"/>
      <c r="R1260" s="89"/>
      <c r="S1260" s="89"/>
    </row>
    <row r="1261" spans="1:19" x14ac:dyDescent="0.2">
      <c r="A1261" s="88"/>
      <c r="B1261" s="88"/>
      <c r="C1261" s="88"/>
      <c r="D1261" s="88"/>
      <c r="E1261" s="88"/>
      <c r="F1261" s="88"/>
      <c r="G1261" s="88"/>
      <c r="H1261" s="88"/>
      <c r="I1261" s="89"/>
      <c r="J1261" s="89"/>
      <c r="K1261" s="89"/>
      <c r="L1261" s="89"/>
      <c r="M1261" s="89"/>
      <c r="N1261" s="89"/>
      <c r="O1261" s="89"/>
      <c r="P1261" s="89"/>
      <c r="Q1261" s="89"/>
      <c r="R1261" s="89"/>
      <c r="S1261" s="89"/>
    </row>
    <row r="1262" spans="1:19" x14ac:dyDescent="0.2">
      <c r="A1262" s="88"/>
      <c r="B1262" s="88"/>
      <c r="C1262" s="88"/>
      <c r="D1262" s="88"/>
      <c r="E1262" s="88"/>
      <c r="F1262" s="88"/>
      <c r="G1262" s="88"/>
      <c r="H1262" s="88"/>
      <c r="I1262" s="89"/>
      <c r="J1262" s="89"/>
      <c r="K1262" s="89"/>
      <c r="L1262" s="89"/>
      <c r="M1262" s="89"/>
      <c r="N1262" s="89"/>
      <c r="O1262" s="89"/>
      <c r="P1262" s="89"/>
      <c r="Q1262" s="89"/>
      <c r="R1262" s="89"/>
      <c r="S1262" s="89"/>
    </row>
    <row r="1263" spans="1:19" x14ac:dyDescent="0.2">
      <c r="A1263" s="88"/>
      <c r="B1263" s="88"/>
      <c r="C1263" s="88"/>
      <c r="D1263" s="88"/>
      <c r="E1263" s="88"/>
      <c r="F1263" s="88"/>
      <c r="G1263" s="88"/>
      <c r="H1263" s="88"/>
      <c r="I1263" s="89"/>
      <c r="J1263" s="89"/>
      <c r="K1263" s="89"/>
      <c r="L1263" s="89"/>
      <c r="M1263" s="89"/>
      <c r="N1263" s="89"/>
      <c r="O1263" s="89"/>
      <c r="P1263" s="89"/>
      <c r="Q1263" s="89"/>
      <c r="R1263" s="89"/>
      <c r="S1263" s="89"/>
    </row>
    <row r="1264" spans="1:19" x14ac:dyDescent="0.2">
      <c r="A1264" s="88"/>
      <c r="B1264" s="88"/>
      <c r="C1264" s="88"/>
      <c r="D1264" s="88"/>
      <c r="E1264" s="88"/>
      <c r="F1264" s="88"/>
      <c r="G1264" s="88"/>
      <c r="H1264" s="88"/>
      <c r="I1264" s="89"/>
      <c r="J1264" s="89"/>
      <c r="K1264" s="89"/>
      <c r="L1264" s="89"/>
      <c r="M1264" s="89"/>
      <c r="N1264" s="89"/>
      <c r="O1264" s="89"/>
      <c r="P1264" s="89"/>
      <c r="Q1264" s="89"/>
      <c r="R1264" s="89"/>
      <c r="S1264" s="89"/>
    </row>
    <row r="1265" spans="1:19" x14ac:dyDescent="0.2">
      <c r="A1265" s="88"/>
      <c r="B1265" s="88"/>
      <c r="C1265" s="88"/>
      <c r="D1265" s="88"/>
      <c r="E1265" s="88"/>
      <c r="F1265" s="88"/>
      <c r="G1265" s="88"/>
      <c r="H1265" s="88"/>
      <c r="I1265" s="89"/>
      <c r="J1265" s="89"/>
      <c r="K1265" s="89"/>
      <c r="L1265" s="89"/>
      <c r="M1265" s="89"/>
      <c r="N1265" s="89"/>
      <c r="O1265" s="89"/>
      <c r="P1265" s="89"/>
      <c r="Q1265" s="89"/>
      <c r="R1265" s="89"/>
      <c r="S1265" s="89"/>
    </row>
    <row r="1266" spans="1:19" x14ac:dyDescent="0.2">
      <c r="A1266" s="88"/>
      <c r="B1266" s="88"/>
      <c r="C1266" s="88"/>
      <c r="D1266" s="88"/>
      <c r="E1266" s="88"/>
      <c r="F1266" s="88"/>
      <c r="G1266" s="88"/>
      <c r="H1266" s="88"/>
      <c r="I1266" s="89"/>
      <c r="J1266" s="89"/>
      <c r="K1266" s="89"/>
      <c r="L1266" s="89"/>
      <c r="M1266" s="89"/>
      <c r="N1266" s="89"/>
      <c r="O1266" s="89"/>
      <c r="P1266" s="89"/>
      <c r="Q1266" s="89"/>
      <c r="R1266" s="89"/>
      <c r="S1266" s="89"/>
    </row>
    <row r="1267" spans="1:19" x14ac:dyDescent="0.2">
      <c r="A1267" s="88"/>
      <c r="B1267" s="88"/>
      <c r="C1267" s="88"/>
      <c r="D1267" s="88"/>
      <c r="E1267" s="88"/>
      <c r="F1267" s="88"/>
      <c r="G1267" s="88"/>
      <c r="H1267" s="88"/>
      <c r="I1267" s="89"/>
      <c r="J1267" s="89"/>
      <c r="K1267" s="89"/>
      <c r="L1267" s="89"/>
      <c r="M1267" s="89"/>
      <c r="N1267" s="89"/>
      <c r="O1267" s="89"/>
      <c r="P1267" s="89"/>
      <c r="Q1267" s="89"/>
      <c r="R1267" s="89"/>
      <c r="S1267" s="89"/>
    </row>
    <row r="1268" spans="1:19" x14ac:dyDescent="0.2">
      <c r="A1268" s="88"/>
      <c r="B1268" s="88"/>
      <c r="C1268" s="88"/>
      <c r="D1268" s="88"/>
      <c r="E1268" s="88"/>
      <c r="F1268" s="88"/>
      <c r="G1268" s="88"/>
      <c r="H1268" s="88"/>
      <c r="I1268" s="89"/>
      <c r="J1268" s="89"/>
      <c r="K1268" s="89"/>
      <c r="L1268" s="89"/>
      <c r="M1268" s="89"/>
      <c r="N1268" s="89"/>
      <c r="O1268" s="89"/>
      <c r="P1268" s="89"/>
      <c r="Q1268" s="89"/>
      <c r="R1268" s="89"/>
      <c r="S1268" s="89"/>
    </row>
    <row r="1269" spans="1:19" x14ac:dyDescent="0.2">
      <c r="A1269" s="88"/>
      <c r="B1269" s="88"/>
      <c r="C1269" s="88"/>
      <c r="D1269" s="88"/>
      <c r="E1269" s="88"/>
      <c r="F1269" s="88"/>
      <c r="G1269" s="88"/>
      <c r="H1269" s="88"/>
      <c r="I1269" s="89"/>
      <c r="J1269" s="89"/>
      <c r="K1269" s="89"/>
      <c r="L1269" s="89"/>
      <c r="M1269" s="89"/>
      <c r="N1269" s="89"/>
      <c r="O1269" s="89"/>
      <c r="P1269" s="89"/>
      <c r="Q1269" s="89"/>
      <c r="R1269" s="89"/>
      <c r="S1269" s="89"/>
    </row>
    <row r="1270" spans="1:19" x14ac:dyDescent="0.2">
      <c r="A1270" s="88"/>
      <c r="B1270" s="88"/>
      <c r="C1270" s="88"/>
      <c r="D1270" s="88"/>
      <c r="E1270" s="88"/>
      <c r="F1270" s="88"/>
      <c r="G1270" s="88"/>
      <c r="H1270" s="88"/>
      <c r="I1270" s="89"/>
      <c r="J1270" s="89"/>
      <c r="K1270" s="89"/>
      <c r="L1270" s="89"/>
      <c r="M1270" s="89"/>
      <c r="N1270" s="89"/>
      <c r="O1270" s="89"/>
      <c r="P1270" s="89"/>
      <c r="Q1270" s="89"/>
      <c r="R1270" s="89"/>
      <c r="S1270" s="89"/>
    </row>
    <row r="1271" spans="1:19" x14ac:dyDescent="0.2">
      <c r="A1271" s="88"/>
      <c r="B1271" s="88"/>
      <c r="C1271" s="88"/>
      <c r="D1271" s="88"/>
      <c r="E1271" s="88"/>
      <c r="F1271" s="88"/>
      <c r="G1271" s="88"/>
      <c r="H1271" s="88"/>
      <c r="I1271" s="89"/>
      <c r="J1271" s="89"/>
      <c r="K1271" s="89"/>
      <c r="L1271" s="89"/>
      <c r="M1271" s="89"/>
      <c r="N1271" s="89"/>
      <c r="O1271" s="89"/>
      <c r="P1271" s="89"/>
      <c r="Q1271" s="89"/>
      <c r="R1271" s="89"/>
      <c r="S1271" s="89"/>
    </row>
    <row r="1272" spans="1:19" x14ac:dyDescent="0.2">
      <c r="A1272" s="88"/>
      <c r="B1272" s="88"/>
      <c r="C1272" s="88"/>
      <c r="D1272" s="88"/>
      <c r="E1272" s="88"/>
      <c r="F1272" s="88"/>
      <c r="G1272" s="88"/>
      <c r="H1272" s="88"/>
      <c r="I1272" s="89"/>
      <c r="J1272" s="89"/>
      <c r="K1272" s="89"/>
      <c r="L1272" s="89"/>
      <c r="M1272" s="89"/>
      <c r="N1272" s="89"/>
      <c r="O1272" s="89"/>
      <c r="P1272" s="89"/>
      <c r="Q1272" s="89"/>
      <c r="R1272" s="89"/>
      <c r="S1272" s="89"/>
    </row>
    <row r="1273" spans="1:19" x14ac:dyDescent="0.2">
      <c r="A1273" s="88"/>
      <c r="B1273" s="88"/>
      <c r="C1273" s="88"/>
      <c r="D1273" s="88"/>
      <c r="E1273" s="88"/>
      <c r="F1273" s="88"/>
      <c r="G1273" s="88"/>
      <c r="H1273" s="88"/>
      <c r="I1273" s="89"/>
      <c r="J1273" s="89"/>
      <c r="K1273" s="89"/>
      <c r="L1273" s="89"/>
      <c r="M1273" s="89"/>
      <c r="N1273" s="89"/>
      <c r="O1273" s="89"/>
      <c r="P1273" s="89"/>
      <c r="Q1273" s="89"/>
      <c r="R1273" s="89"/>
      <c r="S1273" s="89"/>
    </row>
    <row r="1274" spans="1:19" x14ac:dyDescent="0.2">
      <c r="A1274" s="88"/>
      <c r="B1274" s="88"/>
      <c r="C1274" s="88"/>
      <c r="D1274" s="88"/>
      <c r="E1274" s="88"/>
      <c r="F1274" s="88"/>
      <c r="G1274" s="88"/>
      <c r="H1274" s="88"/>
      <c r="I1274" s="89"/>
      <c r="J1274" s="89"/>
      <c r="K1274" s="89"/>
      <c r="L1274" s="89"/>
      <c r="M1274" s="89"/>
      <c r="N1274" s="89"/>
      <c r="O1274" s="89"/>
      <c r="P1274" s="89"/>
      <c r="Q1274" s="89"/>
      <c r="R1274" s="89"/>
      <c r="S1274" s="89"/>
    </row>
    <row r="1275" spans="1:19" x14ac:dyDescent="0.2">
      <c r="A1275" s="88"/>
      <c r="B1275" s="88"/>
      <c r="C1275" s="88"/>
      <c r="D1275" s="88"/>
      <c r="E1275" s="88"/>
      <c r="F1275" s="88"/>
      <c r="G1275" s="88"/>
      <c r="H1275" s="88"/>
      <c r="I1275" s="89"/>
      <c r="J1275" s="89"/>
      <c r="K1275" s="89"/>
      <c r="L1275" s="89"/>
      <c r="M1275" s="89"/>
      <c r="N1275" s="89"/>
      <c r="O1275" s="89"/>
      <c r="P1275" s="89"/>
      <c r="Q1275" s="89"/>
      <c r="R1275" s="89"/>
      <c r="S1275" s="89"/>
    </row>
    <row r="1276" spans="1:19" x14ac:dyDescent="0.2">
      <c r="A1276" s="88"/>
      <c r="B1276" s="88"/>
      <c r="C1276" s="88"/>
      <c r="D1276" s="88"/>
      <c r="E1276" s="88"/>
      <c r="F1276" s="88"/>
      <c r="G1276" s="88"/>
      <c r="H1276" s="88"/>
      <c r="I1276" s="89"/>
      <c r="J1276" s="89"/>
      <c r="K1276" s="89"/>
      <c r="L1276" s="89"/>
      <c r="M1276" s="89"/>
      <c r="N1276" s="89"/>
      <c r="O1276" s="89"/>
      <c r="P1276" s="89"/>
      <c r="Q1276" s="89"/>
      <c r="R1276" s="89"/>
      <c r="S1276" s="89"/>
    </row>
    <row r="1277" spans="1:19" x14ac:dyDescent="0.2">
      <c r="A1277" s="88"/>
      <c r="B1277" s="88"/>
      <c r="C1277" s="88"/>
      <c r="D1277" s="88"/>
      <c r="E1277" s="88"/>
      <c r="F1277" s="88"/>
      <c r="G1277" s="88"/>
      <c r="H1277" s="88"/>
      <c r="I1277" s="89"/>
      <c r="J1277" s="89"/>
      <c r="K1277" s="89"/>
      <c r="L1277" s="89"/>
      <c r="M1277" s="89"/>
      <c r="N1277" s="89"/>
      <c r="O1277" s="89"/>
      <c r="P1277" s="89"/>
      <c r="Q1277" s="89"/>
      <c r="R1277" s="89"/>
      <c r="S1277" s="89"/>
    </row>
    <row r="1278" spans="1:19" x14ac:dyDescent="0.2">
      <c r="A1278" s="88"/>
      <c r="B1278" s="88"/>
      <c r="C1278" s="88"/>
      <c r="D1278" s="88"/>
      <c r="E1278" s="88"/>
      <c r="F1278" s="88"/>
      <c r="G1278" s="88"/>
      <c r="H1278" s="88"/>
      <c r="I1278" s="89"/>
      <c r="J1278" s="89"/>
      <c r="K1278" s="89"/>
      <c r="L1278" s="89"/>
      <c r="M1278" s="89"/>
      <c r="N1278" s="89"/>
      <c r="O1278" s="89"/>
      <c r="P1278" s="89"/>
      <c r="Q1278" s="89"/>
      <c r="R1278" s="89"/>
      <c r="S1278" s="89"/>
    </row>
    <row r="1279" spans="1:19" x14ac:dyDescent="0.2">
      <c r="A1279" s="88"/>
      <c r="B1279" s="88"/>
      <c r="C1279" s="88"/>
      <c r="D1279" s="88"/>
      <c r="E1279" s="88"/>
      <c r="F1279" s="88"/>
      <c r="G1279" s="88"/>
      <c r="H1279" s="88"/>
      <c r="I1279" s="89"/>
      <c r="J1279" s="89"/>
      <c r="K1279" s="89"/>
      <c r="L1279" s="89"/>
      <c r="M1279" s="89"/>
      <c r="N1279" s="89"/>
      <c r="O1279" s="89"/>
      <c r="P1279" s="89"/>
      <c r="Q1279" s="89"/>
      <c r="R1279" s="89"/>
      <c r="S1279" s="89"/>
    </row>
    <row r="1280" spans="1:19" x14ac:dyDescent="0.2">
      <c r="A1280" s="88"/>
      <c r="B1280" s="88"/>
      <c r="C1280" s="88"/>
      <c r="D1280" s="88"/>
      <c r="E1280" s="88"/>
      <c r="F1280" s="88"/>
      <c r="G1280" s="88"/>
      <c r="H1280" s="88"/>
      <c r="I1280" s="89"/>
      <c r="J1280" s="89"/>
      <c r="K1280" s="89"/>
      <c r="L1280" s="89"/>
      <c r="M1280" s="89"/>
      <c r="N1280" s="89"/>
      <c r="O1280" s="89"/>
      <c r="P1280" s="89"/>
      <c r="Q1280" s="89"/>
      <c r="R1280" s="89"/>
      <c r="S1280" s="89"/>
    </row>
    <row r="1281" spans="1:19" x14ac:dyDescent="0.2">
      <c r="A1281" s="88"/>
      <c r="B1281" s="88"/>
      <c r="C1281" s="88"/>
      <c r="D1281" s="88"/>
      <c r="E1281" s="88"/>
      <c r="F1281" s="88"/>
      <c r="G1281" s="88"/>
      <c r="H1281" s="88"/>
      <c r="I1281" s="89"/>
      <c r="J1281" s="89"/>
      <c r="K1281" s="89"/>
      <c r="L1281" s="89"/>
      <c r="M1281" s="89"/>
      <c r="N1281" s="89"/>
      <c r="O1281" s="89"/>
      <c r="P1281" s="89"/>
      <c r="Q1281" s="89"/>
      <c r="R1281" s="89"/>
      <c r="S1281" s="89"/>
    </row>
    <row r="1282" spans="1:19" x14ac:dyDescent="0.2">
      <c r="A1282" s="88"/>
      <c r="B1282" s="88"/>
      <c r="C1282" s="88"/>
      <c r="D1282" s="88"/>
      <c r="E1282" s="88"/>
      <c r="F1282" s="88"/>
      <c r="G1282" s="88"/>
      <c r="H1282" s="88"/>
      <c r="I1282" s="89"/>
      <c r="J1282" s="89"/>
      <c r="K1282" s="89"/>
      <c r="L1282" s="89"/>
      <c r="M1282" s="89"/>
      <c r="N1282" s="89"/>
      <c r="O1282" s="89"/>
      <c r="P1282" s="89"/>
      <c r="Q1282" s="89"/>
      <c r="R1282" s="89"/>
      <c r="S1282" s="89"/>
    </row>
    <row r="1283" spans="1:19" x14ac:dyDescent="0.2">
      <c r="A1283" s="88"/>
      <c r="B1283" s="88"/>
      <c r="C1283" s="88"/>
      <c r="D1283" s="88"/>
      <c r="E1283" s="88"/>
      <c r="F1283" s="88"/>
      <c r="G1283" s="88"/>
      <c r="H1283" s="88"/>
      <c r="I1283" s="89"/>
      <c r="J1283" s="89"/>
      <c r="K1283" s="89"/>
      <c r="L1283" s="89"/>
      <c r="M1283" s="89"/>
      <c r="N1283" s="89"/>
      <c r="O1283" s="89"/>
      <c r="P1283" s="89"/>
      <c r="Q1283" s="89"/>
      <c r="R1283" s="89"/>
      <c r="S1283" s="89"/>
    </row>
    <row r="1284" spans="1:19" x14ac:dyDescent="0.2">
      <c r="A1284" s="88"/>
      <c r="B1284" s="88"/>
      <c r="C1284" s="88"/>
      <c r="D1284" s="88"/>
      <c r="E1284" s="88"/>
      <c r="F1284" s="88"/>
      <c r="G1284" s="88"/>
      <c r="H1284" s="88"/>
      <c r="I1284" s="89"/>
      <c r="J1284" s="89"/>
      <c r="K1284" s="89"/>
      <c r="L1284" s="89"/>
      <c r="M1284" s="89"/>
      <c r="N1284" s="89"/>
      <c r="O1284" s="89"/>
      <c r="P1284" s="89"/>
      <c r="Q1284" s="89"/>
      <c r="R1284" s="89"/>
      <c r="S1284" s="89"/>
    </row>
    <row r="1285" spans="1:19" x14ac:dyDescent="0.2">
      <c r="A1285" s="88"/>
      <c r="B1285" s="88"/>
      <c r="C1285" s="88"/>
      <c r="D1285" s="88"/>
      <c r="E1285" s="88"/>
      <c r="F1285" s="88"/>
      <c r="G1285" s="88"/>
      <c r="H1285" s="88"/>
      <c r="I1285" s="89"/>
      <c r="J1285" s="89"/>
      <c r="K1285" s="89"/>
      <c r="L1285" s="89"/>
      <c r="M1285" s="89"/>
      <c r="N1285" s="89"/>
      <c r="O1285" s="89"/>
      <c r="P1285" s="89"/>
      <c r="Q1285" s="89"/>
      <c r="R1285" s="89"/>
      <c r="S1285" s="89"/>
    </row>
    <row r="1286" spans="1:19" x14ac:dyDescent="0.2">
      <c r="A1286" s="88"/>
      <c r="B1286" s="88"/>
      <c r="C1286" s="88"/>
      <c r="D1286" s="88"/>
      <c r="E1286" s="88"/>
      <c r="F1286" s="88"/>
      <c r="G1286" s="88"/>
      <c r="H1286" s="88"/>
      <c r="I1286" s="89"/>
      <c r="J1286" s="89"/>
      <c r="K1286" s="89"/>
      <c r="L1286" s="89"/>
      <c r="M1286" s="89"/>
      <c r="N1286" s="89"/>
      <c r="O1286" s="89"/>
      <c r="P1286" s="89"/>
      <c r="Q1286" s="89"/>
      <c r="R1286" s="89"/>
      <c r="S1286" s="89"/>
    </row>
    <row r="1287" spans="1:19" x14ac:dyDescent="0.2">
      <c r="A1287" s="88"/>
      <c r="B1287" s="88"/>
      <c r="C1287" s="88"/>
      <c r="D1287" s="88"/>
      <c r="E1287" s="88"/>
      <c r="F1287" s="88"/>
      <c r="G1287" s="88"/>
      <c r="H1287" s="88"/>
      <c r="I1287" s="89"/>
      <c r="J1287" s="89"/>
      <c r="K1287" s="89"/>
      <c r="L1287" s="89"/>
      <c r="M1287" s="89"/>
      <c r="N1287" s="89"/>
      <c r="O1287" s="89"/>
      <c r="P1287" s="89"/>
      <c r="Q1287" s="89"/>
      <c r="R1287" s="89"/>
      <c r="S1287" s="89"/>
    </row>
    <row r="1288" spans="1:19" x14ac:dyDescent="0.2">
      <c r="A1288" s="88"/>
      <c r="B1288" s="88"/>
      <c r="C1288" s="88"/>
      <c r="D1288" s="88"/>
      <c r="E1288" s="88"/>
      <c r="F1288" s="88"/>
      <c r="G1288" s="88"/>
      <c r="H1288" s="88"/>
      <c r="I1288" s="89"/>
      <c r="J1288" s="89"/>
      <c r="K1288" s="89"/>
      <c r="L1288" s="89"/>
      <c r="M1288" s="89"/>
      <c r="N1288" s="89"/>
      <c r="O1288" s="89"/>
      <c r="P1288" s="89"/>
      <c r="Q1288" s="89"/>
      <c r="R1288" s="89"/>
      <c r="S1288" s="89"/>
    </row>
    <row r="1289" spans="1:19" x14ac:dyDescent="0.2">
      <c r="A1289" s="88"/>
      <c r="B1289" s="88"/>
      <c r="C1289" s="88"/>
      <c r="D1289" s="88"/>
      <c r="E1289" s="88"/>
      <c r="F1289" s="88"/>
      <c r="G1289" s="88"/>
      <c r="H1289" s="88"/>
      <c r="I1289" s="89"/>
      <c r="J1289" s="89"/>
      <c r="K1289" s="89"/>
      <c r="L1289" s="89"/>
      <c r="M1289" s="89"/>
      <c r="N1289" s="89"/>
      <c r="O1289" s="89"/>
      <c r="P1289" s="89"/>
      <c r="Q1289" s="89"/>
      <c r="R1289" s="89"/>
      <c r="S1289" s="89"/>
    </row>
    <row r="1290" spans="1:19" x14ac:dyDescent="0.2">
      <c r="A1290" s="88"/>
      <c r="B1290" s="88"/>
      <c r="C1290" s="88"/>
      <c r="D1290" s="88"/>
      <c r="E1290" s="88"/>
      <c r="F1290" s="88"/>
      <c r="G1290" s="88"/>
      <c r="H1290" s="88"/>
      <c r="I1290" s="89"/>
      <c r="J1290" s="89"/>
      <c r="K1290" s="89"/>
      <c r="L1290" s="89"/>
      <c r="M1290" s="89"/>
      <c r="N1290" s="89"/>
      <c r="O1290" s="89"/>
      <c r="P1290" s="89"/>
      <c r="Q1290" s="89"/>
      <c r="R1290" s="89"/>
      <c r="S1290" s="89"/>
    </row>
    <row r="1291" spans="1:19" x14ac:dyDescent="0.2">
      <c r="A1291" s="88"/>
      <c r="B1291" s="88"/>
      <c r="C1291" s="88"/>
      <c r="D1291" s="88"/>
      <c r="E1291" s="88"/>
      <c r="F1291" s="88"/>
      <c r="G1291" s="88"/>
      <c r="H1291" s="88"/>
      <c r="I1291" s="89"/>
      <c r="J1291" s="89"/>
      <c r="K1291" s="89"/>
      <c r="L1291" s="89"/>
      <c r="M1291" s="89"/>
      <c r="N1291" s="89"/>
      <c r="O1291" s="89"/>
      <c r="P1291" s="89"/>
      <c r="Q1291" s="89"/>
      <c r="R1291" s="89"/>
      <c r="S1291" s="89"/>
    </row>
    <row r="1292" spans="1:19" x14ac:dyDescent="0.2">
      <c r="A1292" s="88"/>
      <c r="B1292" s="88"/>
      <c r="C1292" s="88"/>
      <c r="D1292" s="88"/>
      <c r="E1292" s="88"/>
      <c r="F1292" s="88"/>
      <c r="G1292" s="88"/>
      <c r="H1292" s="88"/>
      <c r="I1292" s="89"/>
      <c r="J1292" s="89"/>
      <c r="K1292" s="89"/>
      <c r="L1292" s="89"/>
      <c r="M1292" s="89"/>
      <c r="N1292" s="89"/>
      <c r="O1292" s="89"/>
      <c r="P1292" s="89"/>
      <c r="Q1292" s="89"/>
      <c r="R1292" s="89"/>
      <c r="S1292" s="89"/>
    </row>
    <row r="1293" spans="1:19" x14ac:dyDescent="0.2">
      <c r="A1293" s="88"/>
      <c r="B1293" s="88"/>
      <c r="C1293" s="88"/>
      <c r="D1293" s="88"/>
      <c r="E1293" s="88"/>
      <c r="F1293" s="88"/>
      <c r="G1293" s="88"/>
      <c r="H1293" s="88"/>
      <c r="I1293" s="89"/>
      <c r="J1293" s="89"/>
      <c r="K1293" s="89"/>
      <c r="L1293" s="89"/>
      <c r="M1293" s="89"/>
      <c r="N1293" s="89"/>
      <c r="O1293" s="89"/>
      <c r="P1293" s="89"/>
      <c r="Q1293" s="89"/>
      <c r="R1293" s="89"/>
      <c r="S1293" s="89"/>
    </row>
    <row r="1294" spans="1:19" x14ac:dyDescent="0.2">
      <c r="A1294" s="88"/>
      <c r="B1294" s="88"/>
      <c r="C1294" s="88"/>
      <c r="D1294" s="88"/>
      <c r="E1294" s="88"/>
      <c r="F1294" s="88"/>
      <c r="G1294" s="88"/>
      <c r="H1294" s="88"/>
      <c r="I1294" s="89"/>
      <c r="J1294" s="89"/>
      <c r="K1294" s="89"/>
      <c r="L1294" s="89"/>
      <c r="M1294" s="89"/>
      <c r="N1294" s="89"/>
      <c r="O1294" s="89"/>
      <c r="P1294" s="89"/>
      <c r="Q1294" s="89"/>
      <c r="R1294" s="89"/>
      <c r="S1294" s="89"/>
    </row>
    <row r="1295" spans="1:19" x14ac:dyDescent="0.2">
      <c r="A1295" s="88"/>
      <c r="B1295" s="88"/>
      <c r="C1295" s="88"/>
      <c r="D1295" s="88"/>
      <c r="E1295" s="88"/>
      <c r="F1295" s="88"/>
      <c r="G1295" s="88"/>
      <c r="H1295" s="88"/>
      <c r="I1295" s="89"/>
      <c r="J1295" s="89"/>
      <c r="K1295" s="89"/>
      <c r="L1295" s="89"/>
      <c r="M1295" s="89"/>
      <c r="N1295" s="89"/>
      <c r="O1295" s="89"/>
      <c r="P1295" s="89"/>
      <c r="Q1295" s="89"/>
      <c r="R1295" s="89"/>
      <c r="S1295" s="89"/>
    </row>
    <row r="1296" spans="1:19" x14ac:dyDescent="0.2">
      <c r="A1296" s="88"/>
      <c r="B1296" s="88"/>
      <c r="C1296" s="88"/>
      <c r="D1296" s="88"/>
      <c r="E1296" s="88"/>
      <c r="F1296" s="88"/>
      <c r="G1296" s="88"/>
      <c r="H1296" s="88"/>
      <c r="I1296" s="89"/>
      <c r="J1296" s="89"/>
      <c r="K1296" s="89"/>
      <c r="L1296" s="89"/>
      <c r="M1296" s="89"/>
      <c r="N1296" s="89"/>
      <c r="O1296" s="89"/>
      <c r="P1296" s="89"/>
      <c r="Q1296" s="89"/>
      <c r="R1296" s="89"/>
      <c r="S1296" s="89"/>
    </row>
    <row r="1297" spans="1:19" x14ac:dyDescent="0.2">
      <c r="A1297" s="88"/>
      <c r="B1297" s="88"/>
      <c r="C1297" s="88"/>
      <c r="D1297" s="88"/>
      <c r="E1297" s="88"/>
      <c r="F1297" s="88"/>
      <c r="G1297" s="88"/>
      <c r="H1297" s="88"/>
      <c r="I1297" s="89"/>
      <c r="J1297" s="89"/>
      <c r="K1297" s="89"/>
      <c r="L1297" s="89"/>
      <c r="M1297" s="89"/>
      <c r="N1297" s="89"/>
      <c r="O1297" s="89"/>
      <c r="P1297" s="89"/>
      <c r="Q1297" s="89"/>
      <c r="R1297" s="89"/>
      <c r="S1297" s="89"/>
    </row>
    <row r="1298" spans="1:19" x14ac:dyDescent="0.2">
      <c r="A1298" s="88"/>
      <c r="B1298" s="88"/>
      <c r="C1298" s="88"/>
      <c r="D1298" s="88"/>
      <c r="E1298" s="88"/>
      <c r="F1298" s="88"/>
      <c r="G1298" s="88"/>
      <c r="H1298" s="88"/>
      <c r="I1298" s="89"/>
      <c r="J1298" s="89"/>
      <c r="K1298" s="89"/>
      <c r="L1298" s="89"/>
      <c r="M1298" s="89"/>
      <c r="N1298" s="89"/>
      <c r="O1298" s="89"/>
      <c r="P1298" s="89"/>
      <c r="Q1298" s="89"/>
      <c r="R1298" s="89"/>
      <c r="S1298" s="89"/>
    </row>
    <row r="1299" spans="1:19" x14ac:dyDescent="0.2">
      <c r="A1299" s="88"/>
      <c r="B1299" s="88"/>
      <c r="C1299" s="88"/>
      <c r="D1299" s="88"/>
      <c r="E1299" s="88"/>
      <c r="F1299" s="88"/>
      <c r="G1299" s="88"/>
      <c r="H1299" s="88"/>
      <c r="I1299" s="89"/>
      <c r="J1299" s="89"/>
      <c r="K1299" s="89"/>
      <c r="L1299" s="89"/>
      <c r="M1299" s="89"/>
      <c r="N1299" s="89"/>
      <c r="O1299" s="89"/>
      <c r="P1299" s="89"/>
      <c r="Q1299" s="89"/>
      <c r="R1299" s="89"/>
      <c r="S1299" s="89"/>
    </row>
    <row r="1300" spans="1:19" x14ac:dyDescent="0.2">
      <c r="A1300" s="88"/>
      <c r="B1300" s="88"/>
      <c r="C1300" s="88"/>
      <c r="D1300" s="88"/>
      <c r="E1300" s="88"/>
      <c r="F1300" s="88"/>
      <c r="G1300" s="88"/>
      <c r="H1300" s="88"/>
      <c r="I1300" s="89"/>
      <c r="J1300" s="89"/>
      <c r="K1300" s="89"/>
      <c r="L1300" s="89"/>
      <c r="M1300" s="89"/>
      <c r="N1300" s="89"/>
      <c r="O1300" s="89"/>
      <c r="P1300" s="89"/>
      <c r="Q1300" s="89"/>
      <c r="R1300" s="89"/>
      <c r="S1300" s="89"/>
    </row>
    <row r="1301" spans="1:19" x14ac:dyDescent="0.2">
      <c r="A1301" s="88"/>
      <c r="B1301" s="88"/>
      <c r="C1301" s="88"/>
      <c r="D1301" s="88"/>
      <c r="E1301" s="88"/>
      <c r="F1301" s="88"/>
      <c r="G1301" s="88"/>
      <c r="H1301" s="88"/>
      <c r="I1301" s="89"/>
      <c r="J1301" s="89"/>
      <c r="K1301" s="89"/>
      <c r="L1301" s="89"/>
      <c r="M1301" s="89"/>
      <c r="N1301" s="89"/>
      <c r="O1301" s="89"/>
      <c r="P1301" s="89"/>
      <c r="Q1301" s="89"/>
      <c r="R1301" s="89"/>
      <c r="S1301" s="89"/>
    </row>
    <row r="1302" spans="1:19" x14ac:dyDescent="0.2">
      <c r="A1302" s="88"/>
      <c r="B1302" s="88"/>
      <c r="C1302" s="88"/>
      <c r="D1302" s="88"/>
      <c r="E1302" s="88"/>
      <c r="F1302" s="88"/>
      <c r="G1302" s="88"/>
      <c r="H1302" s="88"/>
      <c r="I1302" s="89"/>
      <c r="J1302" s="89"/>
      <c r="K1302" s="89"/>
      <c r="L1302" s="89"/>
      <c r="M1302" s="89"/>
      <c r="N1302" s="89"/>
      <c r="O1302" s="89"/>
      <c r="P1302" s="89"/>
      <c r="Q1302" s="89"/>
      <c r="R1302" s="89"/>
      <c r="S1302" s="89"/>
    </row>
    <row r="1303" spans="1:19" x14ac:dyDescent="0.2">
      <c r="A1303" s="88"/>
      <c r="B1303" s="88"/>
      <c r="C1303" s="88"/>
      <c r="D1303" s="88"/>
      <c r="E1303" s="88"/>
      <c r="F1303" s="88"/>
      <c r="G1303" s="88"/>
      <c r="H1303" s="88"/>
      <c r="I1303" s="89"/>
      <c r="J1303" s="89"/>
      <c r="K1303" s="89"/>
      <c r="L1303" s="89"/>
      <c r="M1303" s="89"/>
      <c r="N1303" s="89"/>
      <c r="O1303" s="89"/>
      <c r="P1303" s="89"/>
      <c r="Q1303" s="89"/>
      <c r="R1303" s="89"/>
      <c r="S1303" s="89"/>
    </row>
    <row r="1304" spans="1:19" x14ac:dyDescent="0.2">
      <c r="A1304" s="88"/>
      <c r="B1304" s="88"/>
      <c r="C1304" s="88"/>
      <c r="D1304" s="88"/>
      <c r="E1304" s="88"/>
      <c r="F1304" s="88"/>
      <c r="G1304" s="88"/>
      <c r="H1304" s="88"/>
      <c r="I1304" s="89"/>
      <c r="J1304" s="89"/>
      <c r="K1304" s="89"/>
      <c r="L1304" s="89"/>
      <c r="M1304" s="89"/>
      <c r="N1304" s="89"/>
      <c r="O1304" s="89"/>
      <c r="P1304" s="89"/>
      <c r="Q1304" s="89"/>
      <c r="R1304" s="89"/>
      <c r="S1304" s="89"/>
    </row>
    <row r="1305" spans="1:19" x14ac:dyDescent="0.2">
      <c r="A1305" s="88"/>
      <c r="B1305" s="88"/>
      <c r="C1305" s="88"/>
      <c r="D1305" s="88"/>
      <c r="E1305" s="88"/>
      <c r="F1305" s="88"/>
      <c r="G1305" s="88"/>
      <c r="H1305" s="88"/>
      <c r="I1305" s="89"/>
      <c r="J1305" s="89"/>
      <c r="K1305" s="89"/>
      <c r="L1305" s="89"/>
      <c r="M1305" s="89"/>
      <c r="N1305" s="89"/>
      <c r="O1305" s="89"/>
      <c r="P1305" s="89"/>
      <c r="Q1305" s="89"/>
      <c r="R1305" s="89"/>
      <c r="S1305" s="89"/>
    </row>
    <row r="1306" spans="1:19" x14ac:dyDescent="0.2">
      <c r="A1306" s="88"/>
      <c r="B1306" s="88"/>
      <c r="C1306" s="88"/>
      <c r="D1306" s="88"/>
      <c r="E1306" s="88"/>
      <c r="F1306" s="88"/>
      <c r="G1306" s="88"/>
      <c r="H1306" s="88"/>
      <c r="I1306" s="89"/>
      <c r="J1306" s="89"/>
      <c r="K1306" s="89"/>
      <c r="L1306" s="89"/>
      <c r="M1306" s="89"/>
      <c r="N1306" s="89"/>
      <c r="O1306" s="89"/>
      <c r="P1306" s="89"/>
      <c r="Q1306" s="89"/>
      <c r="R1306" s="89"/>
      <c r="S1306" s="89"/>
    </row>
    <row r="1307" spans="1:19" x14ac:dyDescent="0.2">
      <c r="A1307" s="88"/>
      <c r="B1307" s="88"/>
      <c r="C1307" s="88"/>
      <c r="D1307" s="88"/>
      <c r="E1307" s="88"/>
      <c r="F1307" s="88"/>
      <c r="G1307" s="88"/>
      <c r="H1307" s="88"/>
      <c r="I1307" s="89"/>
      <c r="J1307" s="89"/>
      <c r="K1307" s="89"/>
      <c r="L1307" s="89"/>
      <c r="M1307" s="89"/>
      <c r="N1307" s="89"/>
      <c r="O1307" s="89"/>
      <c r="P1307" s="89"/>
      <c r="Q1307" s="89"/>
      <c r="R1307" s="89"/>
      <c r="S1307" s="89"/>
    </row>
    <row r="1308" spans="1:19" x14ac:dyDescent="0.2">
      <c r="A1308" s="88"/>
      <c r="B1308" s="88"/>
      <c r="C1308" s="88"/>
      <c r="D1308" s="88"/>
      <c r="E1308" s="88"/>
      <c r="F1308" s="88"/>
      <c r="G1308" s="88"/>
      <c r="H1308" s="88"/>
      <c r="I1308" s="89"/>
      <c r="J1308" s="89"/>
      <c r="K1308" s="89"/>
      <c r="L1308" s="89"/>
      <c r="M1308" s="89"/>
      <c r="N1308" s="89"/>
      <c r="O1308" s="89"/>
      <c r="P1308" s="89"/>
      <c r="Q1308" s="89"/>
      <c r="R1308" s="89"/>
      <c r="S1308" s="89"/>
    </row>
    <row r="1309" spans="1:19" x14ac:dyDescent="0.2">
      <c r="A1309" s="88"/>
      <c r="B1309" s="88"/>
      <c r="C1309" s="88"/>
      <c r="D1309" s="88"/>
      <c r="E1309" s="88"/>
      <c r="F1309" s="88"/>
      <c r="G1309" s="88"/>
      <c r="H1309" s="88"/>
      <c r="I1309" s="89"/>
      <c r="J1309" s="89"/>
      <c r="K1309" s="89"/>
      <c r="L1309" s="89"/>
      <c r="M1309" s="89"/>
      <c r="N1309" s="89"/>
      <c r="O1309" s="89"/>
      <c r="P1309" s="89"/>
      <c r="Q1309" s="89"/>
      <c r="R1309" s="89"/>
      <c r="S1309" s="89"/>
    </row>
    <row r="1310" spans="1:19" x14ac:dyDescent="0.2">
      <c r="A1310" s="88"/>
      <c r="B1310" s="88"/>
      <c r="C1310" s="88"/>
      <c r="D1310" s="88"/>
      <c r="E1310" s="88"/>
      <c r="F1310" s="88"/>
      <c r="G1310" s="88"/>
      <c r="H1310" s="88"/>
      <c r="I1310" s="89"/>
      <c r="J1310" s="89"/>
      <c r="K1310" s="89"/>
      <c r="L1310" s="89"/>
      <c r="M1310" s="89"/>
      <c r="N1310" s="89"/>
      <c r="O1310" s="89"/>
      <c r="P1310" s="89"/>
      <c r="Q1310" s="89"/>
      <c r="R1310" s="89"/>
      <c r="S1310" s="89"/>
    </row>
    <row r="1311" spans="1:19" x14ac:dyDescent="0.2">
      <c r="A1311" s="88"/>
      <c r="B1311" s="88"/>
      <c r="C1311" s="88"/>
      <c r="D1311" s="88"/>
      <c r="E1311" s="88"/>
      <c r="F1311" s="88"/>
      <c r="G1311" s="88"/>
      <c r="H1311" s="88"/>
      <c r="I1311" s="89"/>
      <c r="J1311" s="89"/>
      <c r="K1311" s="89"/>
      <c r="L1311" s="89"/>
      <c r="M1311" s="89"/>
      <c r="N1311" s="89"/>
      <c r="O1311" s="89"/>
      <c r="P1311" s="89"/>
      <c r="Q1311" s="89"/>
      <c r="R1311" s="89"/>
      <c r="S1311" s="89"/>
    </row>
    <row r="1312" spans="1:19" x14ac:dyDescent="0.2">
      <c r="A1312" s="88"/>
      <c r="B1312" s="88"/>
      <c r="C1312" s="88"/>
      <c r="D1312" s="88"/>
      <c r="E1312" s="88"/>
      <c r="F1312" s="88"/>
      <c r="G1312" s="88"/>
      <c r="H1312" s="88"/>
      <c r="I1312" s="89"/>
      <c r="J1312" s="89"/>
      <c r="K1312" s="89"/>
      <c r="L1312" s="89"/>
      <c r="M1312" s="89"/>
      <c r="N1312" s="89"/>
      <c r="O1312" s="89"/>
      <c r="P1312" s="89"/>
      <c r="Q1312" s="89"/>
      <c r="R1312" s="89"/>
      <c r="S1312" s="89"/>
    </row>
    <row r="1313" spans="1:19" x14ac:dyDescent="0.2">
      <c r="A1313" s="88"/>
      <c r="B1313" s="88"/>
      <c r="C1313" s="88"/>
      <c r="D1313" s="88"/>
      <c r="E1313" s="88"/>
      <c r="F1313" s="88"/>
      <c r="G1313" s="88"/>
      <c r="H1313" s="88"/>
      <c r="I1313" s="89"/>
      <c r="J1313" s="89"/>
      <c r="K1313" s="89"/>
      <c r="L1313" s="89"/>
      <c r="M1313" s="89"/>
      <c r="N1313" s="89"/>
      <c r="O1313" s="89"/>
      <c r="P1313" s="89"/>
      <c r="Q1313" s="89"/>
      <c r="R1313" s="89"/>
      <c r="S1313" s="89"/>
    </row>
    <row r="1314" spans="1:19" x14ac:dyDescent="0.2">
      <c r="A1314" s="88"/>
      <c r="B1314" s="88"/>
      <c r="C1314" s="88"/>
      <c r="D1314" s="88"/>
      <c r="E1314" s="88"/>
      <c r="F1314" s="88"/>
      <c r="G1314" s="88"/>
      <c r="H1314" s="88"/>
      <c r="I1314" s="89"/>
      <c r="J1314" s="89"/>
      <c r="K1314" s="89"/>
      <c r="L1314" s="89"/>
      <c r="M1314" s="89"/>
      <c r="N1314" s="89"/>
      <c r="O1314" s="89"/>
      <c r="P1314" s="89"/>
      <c r="Q1314" s="89"/>
      <c r="R1314" s="89"/>
      <c r="S1314" s="89"/>
    </row>
    <row r="1315" spans="1:19" x14ac:dyDescent="0.2">
      <c r="A1315" s="88"/>
      <c r="B1315" s="88"/>
      <c r="C1315" s="88"/>
      <c r="D1315" s="88"/>
      <c r="E1315" s="88"/>
      <c r="F1315" s="88"/>
      <c r="G1315" s="88"/>
      <c r="H1315" s="88"/>
      <c r="I1315" s="89"/>
      <c r="J1315" s="89"/>
      <c r="K1315" s="89"/>
      <c r="L1315" s="89"/>
      <c r="M1315" s="89"/>
      <c r="N1315" s="89"/>
      <c r="O1315" s="89"/>
      <c r="P1315" s="89"/>
      <c r="Q1315" s="89"/>
      <c r="R1315" s="89"/>
      <c r="S1315" s="89"/>
    </row>
    <row r="1316" spans="1:19" x14ac:dyDescent="0.2">
      <c r="A1316" s="88"/>
      <c r="B1316" s="88"/>
      <c r="C1316" s="88"/>
      <c r="D1316" s="88"/>
      <c r="E1316" s="88"/>
      <c r="F1316" s="88"/>
      <c r="G1316" s="88"/>
      <c r="H1316" s="88"/>
      <c r="I1316" s="89"/>
      <c r="J1316" s="89"/>
      <c r="K1316" s="89"/>
      <c r="L1316" s="89"/>
      <c r="M1316" s="89"/>
      <c r="N1316" s="89"/>
      <c r="O1316" s="89"/>
      <c r="P1316" s="89"/>
      <c r="Q1316" s="89"/>
      <c r="R1316" s="89"/>
      <c r="S1316" s="89"/>
    </row>
    <row r="1317" spans="1:19" x14ac:dyDescent="0.2">
      <c r="A1317" s="88"/>
      <c r="B1317" s="88"/>
      <c r="C1317" s="88"/>
      <c r="D1317" s="88"/>
      <c r="E1317" s="88"/>
      <c r="F1317" s="88"/>
      <c r="G1317" s="88"/>
      <c r="H1317" s="88"/>
      <c r="I1317" s="89"/>
      <c r="J1317" s="89"/>
      <c r="K1317" s="89"/>
      <c r="L1317" s="89"/>
      <c r="M1317" s="89"/>
      <c r="N1317" s="89"/>
      <c r="O1317" s="89"/>
      <c r="P1317" s="89"/>
      <c r="Q1317" s="89"/>
      <c r="R1317" s="89"/>
      <c r="S1317" s="89"/>
    </row>
    <row r="1318" spans="1:19" x14ac:dyDescent="0.2">
      <c r="A1318" s="88"/>
      <c r="B1318" s="88"/>
      <c r="C1318" s="88"/>
      <c r="D1318" s="88"/>
      <c r="E1318" s="88"/>
      <c r="F1318" s="88"/>
      <c r="G1318" s="88"/>
      <c r="H1318" s="88"/>
      <c r="I1318" s="89"/>
      <c r="J1318" s="89"/>
      <c r="K1318" s="89"/>
      <c r="L1318" s="89"/>
      <c r="M1318" s="89"/>
      <c r="N1318" s="89"/>
      <c r="O1318" s="89"/>
      <c r="P1318" s="89"/>
      <c r="Q1318" s="89"/>
      <c r="R1318" s="89"/>
      <c r="S1318" s="89"/>
    </row>
    <row r="1319" spans="1:19" x14ac:dyDescent="0.2">
      <c r="A1319" s="88"/>
      <c r="B1319" s="88"/>
      <c r="C1319" s="88"/>
      <c r="D1319" s="88"/>
      <c r="E1319" s="88"/>
      <c r="F1319" s="88"/>
      <c r="G1319" s="88"/>
      <c r="H1319" s="88"/>
      <c r="I1319" s="89"/>
      <c r="J1319" s="89"/>
      <c r="K1319" s="89"/>
      <c r="L1319" s="89"/>
      <c r="M1319" s="89"/>
      <c r="N1319" s="89"/>
      <c r="O1319" s="89"/>
      <c r="P1319" s="89"/>
      <c r="Q1319" s="89"/>
      <c r="R1319" s="89"/>
      <c r="S1319" s="89"/>
    </row>
    <row r="1320" spans="1:19" x14ac:dyDescent="0.2">
      <c r="A1320" s="88"/>
      <c r="B1320" s="88"/>
      <c r="C1320" s="88"/>
      <c r="D1320" s="88"/>
      <c r="E1320" s="88"/>
      <c r="F1320" s="88"/>
      <c r="G1320" s="88"/>
      <c r="H1320" s="88"/>
      <c r="I1320" s="89"/>
      <c r="J1320" s="89"/>
      <c r="K1320" s="89"/>
      <c r="L1320" s="89"/>
      <c r="M1320" s="89"/>
      <c r="N1320" s="89"/>
      <c r="O1320" s="89"/>
      <c r="P1320" s="89"/>
      <c r="Q1320" s="89"/>
      <c r="R1320" s="89"/>
      <c r="S1320" s="89"/>
    </row>
    <row r="1321" spans="1:19" x14ac:dyDescent="0.2">
      <c r="A1321" s="88"/>
      <c r="B1321" s="88"/>
      <c r="C1321" s="88"/>
      <c r="D1321" s="88"/>
      <c r="E1321" s="88"/>
      <c r="F1321" s="88"/>
      <c r="G1321" s="88"/>
      <c r="H1321" s="88"/>
      <c r="I1321" s="89"/>
      <c r="J1321" s="89"/>
      <c r="K1321" s="89"/>
      <c r="L1321" s="89"/>
      <c r="M1321" s="89"/>
      <c r="N1321" s="89"/>
      <c r="O1321" s="89"/>
      <c r="P1321" s="89"/>
      <c r="Q1321" s="89"/>
      <c r="R1321" s="89"/>
      <c r="S1321" s="89"/>
    </row>
    <row r="1322" spans="1:19" x14ac:dyDescent="0.2">
      <c r="A1322" s="88"/>
      <c r="B1322" s="88"/>
      <c r="C1322" s="88"/>
      <c r="D1322" s="88"/>
      <c r="E1322" s="88"/>
      <c r="F1322" s="88"/>
      <c r="G1322" s="88"/>
      <c r="H1322" s="88"/>
      <c r="I1322" s="89"/>
      <c r="J1322" s="89"/>
      <c r="K1322" s="89"/>
      <c r="L1322" s="89"/>
      <c r="M1322" s="89"/>
      <c r="N1322" s="89"/>
      <c r="O1322" s="89"/>
      <c r="P1322" s="89"/>
      <c r="Q1322" s="89"/>
      <c r="R1322" s="89"/>
      <c r="S1322" s="89"/>
    </row>
    <row r="1323" spans="1:19" x14ac:dyDescent="0.2">
      <c r="A1323" s="88"/>
      <c r="B1323" s="88"/>
      <c r="C1323" s="88"/>
      <c r="D1323" s="88"/>
      <c r="E1323" s="88"/>
      <c r="F1323" s="88"/>
      <c r="G1323" s="88"/>
      <c r="H1323" s="88"/>
      <c r="I1323" s="89"/>
      <c r="J1323" s="89"/>
      <c r="K1323" s="89"/>
      <c r="L1323" s="89"/>
      <c r="M1323" s="89"/>
      <c r="N1323" s="89"/>
      <c r="O1323" s="89"/>
      <c r="P1323" s="89"/>
      <c r="Q1323" s="89"/>
      <c r="R1323" s="89"/>
      <c r="S1323" s="89"/>
    </row>
    <row r="1324" spans="1:19" x14ac:dyDescent="0.2">
      <c r="A1324" s="88"/>
      <c r="B1324" s="88"/>
      <c r="C1324" s="88"/>
      <c r="D1324" s="88"/>
      <c r="E1324" s="88"/>
      <c r="F1324" s="88"/>
      <c r="G1324" s="88"/>
      <c r="H1324" s="88"/>
      <c r="I1324" s="89"/>
      <c r="J1324" s="89"/>
      <c r="K1324" s="89"/>
      <c r="L1324" s="89"/>
      <c r="M1324" s="89"/>
      <c r="N1324" s="89"/>
      <c r="O1324" s="89"/>
      <c r="P1324" s="89"/>
      <c r="Q1324" s="89"/>
      <c r="R1324" s="89"/>
      <c r="S1324" s="89"/>
    </row>
    <row r="1325" spans="1:19" x14ac:dyDescent="0.2">
      <c r="A1325" s="88"/>
      <c r="B1325" s="88"/>
      <c r="C1325" s="88"/>
      <c r="D1325" s="88"/>
      <c r="E1325" s="88"/>
      <c r="F1325" s="88"/>
      <c r="G1325" s="88"/>
      <c r="H1325" s="88"/>
      <c r="I1325" s="89"/>
      <c r="J1325" s="89"/>
      <c r="K1325" s="89"/>
      <c r="L1325" s="89"/>
      <c r="M1325" s="89"/>
      <c r="N1325" s="89"/>
      <c r="O1325" s="89"/>
      <c r="P1325" s="89"/>
      <c r="Q1325" s="89"/>
      <c r="R1325" s="89"/>
      <c r="S1325" s="89"/>
    </row>
    <row r="1326" spans="1:19" x14ac:dyDescent="0.2">
      <c r="A1326" s="88"/>
      <c r="B1326" s="88"/>
      <c r="C1326" s="88"/>
      <c r="D1326" s="88"/>
      <c r="E1326" s="88"/>
      <c r="F1326" s="88"/>
      <c r="G1326" s="88"/>
      <c r="H1326" s="88"/>
      <c r="I1326" s="89"/>
      <c r="J1326" s="89"/>
      <c r="K1326" s="89"/>
      <c r="L1326" s="89"/>
      <c r="M1326" s="89"/>
      <c r="N1326" s="89"/>
      <c r="O1326" s="89"/>
      <c r="P1326" s="89"/>
      <c r="Q1326" s="89"/>
      <c r="R1326" s="89"/>
      <c r="S1326" s="89"/>
    </row>
    <row r="1327" spans="1:19" x14ac:dyDescent="0.2">
      <c r="A1327" s="88"/>
      <c r="B1327" s="88"/>
      <c r="C1327" s="88"/>
      <c r="D1327" s="88"/>
      <c r="E1327" s="88"/>
      <c r="F1327" s="88"/>
      <c r="G1327" s="88"/>
      <c r="H1327" s="88"/>
      <c r="I1327" s="89"/>
      <c r="J1327" s="89"/>
      <c r="K1327" s="89"/>
      <c r="L1327" s="89"/>
      <c r="M1327" s="89"/>
      <c r="N1327" s="89"/>
      <c r="O1327" s="89"/>
      <c r="P1327" s="89"/>
      <c r="Q1327" s="89"/>
      <c r="R1327" s="89"/>
      <c r="S1327" s="89"/>
    </row>
    <row r="1328" spans="1:19" x14ac:dyDescent="0.2">
      <c r="A1328" s="88"/>
      <c r="B1328" s="88"/>
      <c r="C1328" s="88"/>
      <c r="D1328" s="88"/>
      <c r="E1328" s="88"/>
      <c r="F1328" s="88"/>
      <c r="G1328" s="88"/>
      <c r="H1328" s="88"/>
      <c r="I1328" s="89"/>
      <c r="J1328" s="89"/>
      <c r="K1328" s="89"/>
      <c r="L1328" s="89"/>
      <c r="M1328" s="89"/>
      <c r="N1328" s="89"/>
      <c r="O1328" s="89"/>
      <c r="P1328" s="89"/>
      <c r="Q1328" s="89"/>
      <c r="R1328" s="89"/>
      <c r="S1328" s="89"/>
    </row>
    <row r="1329" spans="1:19" x14ac:dyDescent="0.2">
      <c r="A1329" s="88"/>
      <c r="B1329" s="88"/>
      <c r="C1329" s="88"/>
      <c r="D1329" s="88"/>
      <c r="E1329" s="88"/>
      <c r="F1329" s="88"/>
      <c r="G1329" s="88"/>
      <c r="H1329" s="88"/>
      <c r="I1329" s="89"/>
      <c r="J1329" s="89"/>
      <c r="K1329" s="89"/>
      <c r="L1329" s="89"/>
      <c r="M1329" s="89"/>
      <c r="N1329" s="89"/>
      <c r="O1329" s="89"/>
      <c r="P1329" s="89"/>
      <c r="Q1329" s="89"/>
      <c r="R1329" s="89"/>
      <c r="S1329" s="89"/>
    </row>
    <row r="1330" spans="1:19" x14ac:dyDescent="0.2">
      <c r="A1330" s="88"/>
      <c r="B1330" s="88"/>
      <c r="C1330" s="88"/>
      <c r="D1330" s="88"/>
      <c r="E1330" s="88"/>
      <c r="F1330" s="88"/>
      <c r="G1330" s="88"/>
      <c r="H1330" s="88"/>
      <c r="I1330" s="89"/>
      <c r="J1330" s="89"/>
      <c r="K1330" s="89"/>
      <c r="L1330" s="89"/>
      <c r="M1330" s="89"/>
      <c r="N1330" s="89"/>
      <c r="O1330" s="89"/>
      <c r="P1330" s="89"/>
      <c r="Q1330" s="89"/>
      <c r="R1330" s="89"/>
      <c r="S1330" s="89"/>
    </row>
    <row r="1331" spans="1:19" x14ac:dyDescent="0.2">
      <c r="A1331" s="88"/>
      <c r="B1331" s="88"/>
      <c r="C1331" s="88"/>
      <c r="D1331" s="88"/>
      <c r="E1331" s="88"/>
      <c r="F1331" s="88"/>
      <c r="G1331" s="88"/>
      <c r="H1331" s="88"/>
      <c r="I1331" s="89"/>
      <c r="J1331" s="89"/>
      <c r="K1331" s="89"/>
      <c r="L1331" s="89"/>
      <c r="M1331" s="89"/>
      <c r="N1331" s="89"/>
      <c r="O1331" s="89"/>
      <c r="P1331" s="89"/>
      <c r="Q1331" s="89"/>
      <c r="R1331" s="89"/>
      <c r="S1331" s="89"/>
    </row>
    <row r="1332" spans="1:19" x14ac:dyDescent="0.2">
      <c r="A1332" s="88"/>
      <c r="B1332" s="88"/>
      <c r="C1332" s="88"/>
      <c r="D1332" s="88"/>
      <c r="E1332" s="88"/>
      <c r="F1332" s="88"/>
      <c r="G1332" s="88"/>
      <c r="H1332" s="88"/>
      <c r="I1332" s="89"/>
      <c r="J1332" s="89"/>
      <c r="K1332" s="89"/>
      <c r="L1332" s="89"/>
      <c r="M1332" s="89"/>
      <c r="N1332" s="89"/>
      <c r="O1332" s="89"/>
      <c r="P1332" s="89"/>
      <c r="Q1332" s="89"/>
      <c r="R1332" s="89"/>
      <c r="S1332" s="89"/>
    </row>
    <row r="1333" spans="1:19" x14ac:dyDescent="0.2">
      <c r="A1333" s="88"/>
      <c r="B1333" s="88"/>
      <c r="C1333" s="88"/>
      <c r="D1333" s="88"/>
      <c r="E1333" s="88"/>
      <c r="F1333" s="88"/>
      <c r="G1333" s="88"/>
      <c r="H1333" s="88"/>
      <c r="I1333" s="89"/>
      <c r="J1333" s="89"/>
      <c r="K1333" s="89"/>
      <c r="L1333" s="89"/>
      <c r="M1333" s="89"/>
      <c r="N1333" s="89"/>
      <c r="O1333" s="89"/>
      <c r="P1333" s="89"/>
      <c r="Q1333" s="89"/>
      <c r="R1333" s="89"/>
      <c r="S1333" s="89"/>
    </row>
    <row r="1334" spans="1:19" x14ac:dyDescent="0.2">
      <c r="A1334" s="88"/>
      <c r="B1334" s="88"/>
      <c r="C1334" s="88"/>
      <c r="D1334" s="88"/>
      <c r="E1334" s="88"/>
      <c r="F1334" s="88"/>
      <c r="G1334" s="88"/>
      <c r="H1334" s="88"/>
      <c r="I1334" s="89"/>
      <c r="J1334" s="89"/>
      <c r="K1334" s="89"/>
      <c r="L1334" s="89"/>
      <c r="M1334" s="89"/>
      <c r="N1334" s="89"/>
      <c r="O1334" s="89"/>
      <c r="P1334" s="89"/>
      <c r="Q1334" s="89"/>
      <c r="R1334" s="89"/>
      <c r="S1334" s="89"/>
    </row>
    <row r="1335" spans="1:19" x14ac:dyDescent="0.2">
      <c r="A1335" s="88"/>
      <c r="B1335" s="88"/>
      <c r="C1335" s="88"/>
      <c r="D1335" s="88"/>
      <c r="E1335" s="88"/>
      <c r="F1335" s="88"/>
      <c r="G1335" s="88"/>
      <c r="H1335" s="88"/>
      <c r="I1335" s="89"/>
      <c r="J1335" s="89"/>
      <c r="K1335" s="89"/>
      <c r="L1335" s="89"/>
      <c r="M1335" s="89"/>
      <c r="N1335" s="89"/>
      <c r="O1335" s="89"/>
      <c r="P1335" s="89"/>
      <c r="Q1335" s="89"/>
      <c r="R1335" s="89"/>
      <c r="S1335" s="89"/>
    </row>
    <row r="1336" spans="1:19" x14ac:dyDescent="0.2">
      <c r="A1336" s="88"/>
      <c r="B1336" s="88"/>
      <c r="C1336" s="88"/>
      <c r="D1336" s="88"/>
      <c r="E1336" s="88"/>
      <c r="F1336" s="88"/>
      <c r="G1336" s="88"/>
      <c r="H1336" s="88"/>
      <c r="I1336" s="89"/>
      <c r="J1336" s="89"/>
      <c r="K1336" s="89"/>
      <c r="L1336" s="89"/>
      <c r="M1336" s="89"/>
      <c r="N1336" s="89"/>
      <c r="O1336" s="89"/>
      <c r="P1336" s="89"/>
      <c r="Q1336" s="89"/>
      <c r="R1336" s="89"/>
      <c r="S1336" s="89"/>
    </row>
    <row r="1337" spans="1:19" x14ac:dyDescent="0.2">
      <c r="A1337" s="88"/>
      <c r="B1337" s="88"/>
      <c r="C1337" s="88"/>
      <c r="D1337" s="88"/>
      <c r="E1337" s="88"/>
      <c r="F1337" s="88"/>
      <c r="G1337" s="88"/>
      <c r="H1337" s="88"/>
      <c r="I1337" s="89"/>
      <c r="J1337" s="89"/>
      <c r="K1337" s="89"/>
      <c r="L1337" s="89"/>
      <c r="M1337" s="89"/>
      <c r="N1337" s="89"/>
      <c r="O1337" s="89"/>
      <c r="P1337" s="89"/>
      <c r="Q1337" s="89"/>
      <c r="R1337" s="89"/>
      <c r="S1337" s="89"/>
    </row>
    <row r="1338" spans="1:19" x14ac:dyDescent="0.2">
      <c r="A1338" s="88"/>
      <c r="B1338" s="88"/>
      <c r="C1338" s="88"/>
      <c r="D1338" s="88"/>
      <c r="E1338" s="88"/>
      <c r="F1338" s="88"/>
      <c r="G1338" s="88"/>
      <c r="H1338" s="88"/>
      <c r="I1338" s="89"/>
      <c r="J1338" s="89"/>
      <c r="K1338" s="89"/>
      <c r="L1338" s="89"/>
      <c r="M1338" s="89"/>
      <c r="N1338" s="89"/>
      <c r="O1338" s="89"/>
      <c r="P1338" s="89"/>
      <c r="Q1338" s="89"/>
      <c r="R1338" s="89"/>
      <c r="S1338" s="89"/>
    </row>
    <row r="1339" spans="1:19" x14ac:dyDescent="0.2">
      <c r="A1339" s="88"/>
      <c r="B1339" s="88"/>
      <c r="C1339" s="88"/>
      <c r="D1339" s="88"/>
      <c r="E1339" s="88"/>
      <c r="F1339" s="88"/>
      <c r="G1339" s="88"/>
      <c r="H1339" s="88"/>
      <c r="I1339" s="89"/>
      <c r="J1339" s="89"/>
      <c r="K1339" s="89"/>
      <c r="L1339" s="89"/>
      <c r="M1339" s="89"/>
      <c r="N1339" s="89"/>
      <c r="O1339" s="89"/>
      <c r="P1339" s="89"/>
      <c r="Q1339" s="89"/>
      <c r="R1339" s="89"/>
      <c r="S1339" s="89"/>
    </row>
    <row r="1340" spans="1:19" x14ac:dyDescent="0.2">
      <c r="A1340" s="88"/>
      <c r="B1340" s="88"/>
      <c r="C1340" s="88"/>
      <c r="D1340" s="88"/>
      <c r="E1340" s="88"/>
      <c r="F1340" s="88"/>
      <c r="G1340" s="88"/>
      <c r="H1340" s="88"/>
      <c r="I1340" s="89"/>
      <c r="J1340" s="89"/>
      <c r="K1340" s="89"/>
      <c r="L1340" s="89"/>
      <c r="M1340" s="89"/>
      <c r="N1340" s="89"/>
      <c r="O1340" s="89"/>
      <c r="P1340" s="89"/>
      <c r="Q1340" s="89"/>
      <c r="R1340" s="89"/>
      <c r="S1340" s="89"/>
    </row>
    <row r="1341" spans="1:19" x14ac:dyDescent="0.2">
      <c r="A1341" s="88"/>
      <c r="B1341" s="88"/>
      <c r="C1341" s="88"/>
      <c r="D1341" s="88"/>
      <c r="E1341" s="88"/>
      <c r="F1341" s="88"/>
      <c r="G1341" s="88"/>
      <c r="H1341" s="88"/>
      <c r="I1341" s="89"/>
      <c r="J1341" s="89"/>
      <c r="K1341" s="89"/>
      <c r="L1341" s="89"/>
      <c r="M1341" s="89"/>
      <c r="N1341" s="89"/>
      <c r="O1341" s="89"/>
      <c r="P1341" s="89"/>
      <c r="Q1341" s="89"/>
      <c r="R1341" s="89"/>
      <c r="S1341" s="89"/>
    </row>
    <row r="1342" spans="1:19" x14ac:dyDescent="0.2">
      <c r="A1342" s="88"/>
      <c r="B1342" s="88"/>
      <c r="C1342" s="88"/>
      <c r="D1342" s="88"/>
      <c r="E1342" s="88"/>
      <c r="F1342" s="88"/>
      <c r="G1342" s="88"/>
      <c r="H1342" s="88"/>
      <c r="I1342" s="89"/>
      <c r="J1342" s="89"/>
      <c r="K1342" s="89"/>
      <c r="L1342" s="89"/>
      <c r="M1342" s="89"/>
      <c r="N1342" s="89"/>
      <c r="O1342" s="89"/>
      <c r="P1342" s="89"/>
      <c r="Q1342" s="89"/>
      <c r="R1342" s="89"/>
      <c r="S1342" s="89"/>
    </row>
    <row r="1343" spans="1:19" x14ac:dyDescent="0.2">
      <c r="A1343" s="88"/>
      <c r="B1343" s="88"/>
      <c r="C1343" s="88"/>
      <c r="D1343" s="88"/>
      <c r="E1343" s="88"/>
      <c r="F1343" s="88"/>
      <c r="G1343" s="88"/>
      <c r="H1343" s="88"/>
      <c r="I1343" s="89"/>
      <c r="J1343" s="89"/>
      <c r="K1343" s="89"/>
      <c r="L1343" s="89"/>
      <c r="M1343" s="89"/>
      <c r="N1343" s="89"/>
      <c r="O1343" s="89"/>
      <c r="P1343" s="89"/>
      <c r="Q1343" s="89"/>
      <c r="R1343" s="89"/>
      <c r="S1343" s="89"/>
    </row>
    <row r="1344" spans="1:19" x14ac:dyDescent="0.2">
      <c r="A1344" s="88"/>
      <c r="B1344" s="88"/>
      <c r="C1344" s="88"/>
      <c r="D1344" s="88"/>
      <c r="E1344" s="88"/>
      <c r="F1344" s="88"/>
      <c r="G1344" s="88"/>
      <c r="H1344" s="88"/>
      <c r="I1344" s="89"/>
      <c r="J1344" s="89"/>
      <c r="K1344" s="89"/>
      <c r="L1344" s="89"/>
      <c r="M1344" s="89"/>
      <c r="N1344" s="89"/>
      <c r="O1344" s="89"/>
      <c r="P1344" s="89"/>
      <c r="Q1344" s="89"/>
      <c r="R1344" s="89"/>
      <c r="S1344" s="89"/>
    </row>
    <row r="1345" spans="1:19" x14ac:dyDescent="0.2">
      <c r="A1345" s="88"/>
      <c r="B1345" s="88"/>
      <c r="C1345" s="88"/>
      <c r="D1345" s="88"/>
      <c r="E1345" s="88"/>
      <c r="F1345" s="88"/>
      <c r="G1345" s="88"/>
      <c r="H1345" s="88"/>
      <c r="I1345" s="89"/>
      <c r="J1345" s="89"/>
      <c r="K1345" s="89"/>
      <c r="L1345" s="89"/>
      <c r="M1345" s="89"/>
      <c r="N1345" s="89"/>
      <c r="O1345" s="89"/>
      <c r="P1345" s="89"/>
      <c r="Q1345" s="89"/>
      <c r="R1345" s="89"/>
      <c r="S1345" s="89"/>
    </row>
    <row r="1346" spans="1:19" x14ac:dyDescent="0.2">
      <c r="A1346" s="88"/>
      <c r="B1346" s="88"/>
      <c r="C1346" s="88"/>
      <c r="D1346" s="88"/>
      <c r="E1346" s="88"/>
      <c r="F1346" s="88"/>
      <c r="G1346" s="88"/>
      <c r="H1346" s="88"/>
      <c r="I1346" s="89"/>
      <c r="J1346" s="89"/>
      <c r="K1346" s="89"/>
      <c r="L1346" s="89"/>
      <c r="M1346" s="89"/>
      <c r="N1346" s="89"/>
      <c r="O1346" s="89"/>
      <c r="P1346" s="89"/>
      <c r="Q1346" s="89"/>
      <c r="R1346" s="89"/>
      <c r="S1346" s="89"/>
    </row>
    <row r="1347" spans="1:19" x14ac:dyDescent="0.2">
      <c r="A1347" s="88"/>
      <c r="B1347" s="88"/>
      <c r="C1347" s="88"/>
      <c r="D1347" s="88"/>
      <c r="E1347" s="88"/>
      <c r="F1347" s="88"/>
      <c r="G1347" s="88"/>
      <c r="H1347" s="88"/>
      <c r="I1347" s="89"/>
      <c r="J1347" s="89"/>
      <c r="K1347" s="89"/>
      <c r="L1347" s="89"/>
      <c r="M1347" s="89"/>
      <c r="N1347" s="89"/>
      <c r="O1347" s="89"/>
      <c r="P1347" s="89"/>
      <c r="Q1347" s="89"/>
      <c r="R1347" s="89"/>
      <c r="S1347" s="89"/>
    </row>
    <row r="1348" spans="1:19" x14ac:dyDescent="0.2">
      <c r="A1348" s="88"/>
      <c r="B1348" s="88"/>
      <c r="C1348" s="88"/>
      <c r="D1348" s="88"/>
      <c r="E1348" s="88"/>
      <c r="F1348" s="88"/>
      <c r="G1348" s="88"/>
      <c r="H1348" s="88"/>
      <c r="I1348" s="89"/>
      <c r="J1348" s="89"/>
      <c r="K1348" s="89"/>
      <c r="L1348" s="89"/>
      <c r="M1348" s="89"/>
      <c r="N1348" s="89"/>
      <c r="O1348" s="89"/>
      <c r="P1348" s="89"/>
      <c r="Q1348" s="89"/>
      <c r="R1348" s="89"/>
      <c r="S1348" s="89"/>
    </row>
    <row r="1349" spans="1:19" x14ac:dyDescent="0.2">
      <c r="A1349" s="88"/>
      <c r="B1349" s="88"/>
      <c r="C1349" s="88"/>
      <c r="D1349" s="88"/>
      <c r="E1349" s="88"/>
      <c r="F1349" s="88"/>
      <c r="G1349" s="88"/>
      <c r="H1349" s="88"/>
      <c r="I1349" s="89"/>
      <c r="J1349" s="89"/>
      <c r="K1349" s="89"/>
      <c r="L1349" s="89"/>
      <c r="M1349" s="89"/>
      <c r="N1349" s="89"/>
      <c r="O1349" s="89"/>
      <c r="P1349" s="89"/>
      <c r="Q1349" s="89"/>
      <c r="R1349" s="89"/>
      <c r="S1349" s="89"/>
    </row>
    <row r="1350" spans="1:19" x14ac:dyDescent="0.2">
      <c r="A1350" s="88"/>
      <c r="B1350" s="88"/>
      <c r="C1350" s="88"/>
      <c r="D1350" s="88"/>
      <c r="E1350" s="88"/>
      <c r="F1350" s="88"/>
      <c r="G1350" s="88"/>
      <c r="H1350" s="88"/>
      <c r="I1350" s="89"/>
      <c r="J1350" s="89"/>
      <c r="K1350" s="89"/>
      <c r="L1350" s="89"/>
      <c r="M1350" s="89"/>
      <c r="N1350" s="89"/>
      <c r="O1350" s="89"/>
      <c r="P1350" s="89"/>
      <c r="Q1350" s="89"/>
      <c r="R1350" s="89"/>
      <c r="S1350" s="89"/>
    </row>
    <row r="1351" spans="1:19" x14ac:dyDescent="0.2">
      <c r="A1351" s="88"/>
      <c r="B1351" s="88"/>
      <c r="C1351" s="88"/>
      <c r="D1351" s="88"/>
      <c r="E1351" s="88"/>
      <c r="F1351" s="88"/>
      <c r="G1351" s="88"/>
      <c r="H1351" s="88"/>
      <c r="I1351" s="89"/>
      <c r="J1351" s="89"/>
      <c r="K1351" s="89"/>
      <c r="L1351" s="89"/>
      <c r="M1351" s="89"/>
      <c r="N1351" s="89"/>
      <c r="O1351" s="89"/>
      <c r="P1351" s="89"/>
      <c r="Q1351" s="89"/>
      <c r="R1351" s="89"/>
      <c r="S1351" s="89"/>
    </row>
    <row r="1352" spans="1:19" x14ac:dyDescent="0.2">
      <c r="A1352" s="88"/>
      <c r="B1352" s="88"/>
      <c r="C1352" s="88"/>
      <c r="D1352" s="88"/>
      <c r="E1352" s="88"/>
      <c r="F1352" s="88"/>
      <c r="G1352" s="88"/>
      <c r="H1352" s="88"/>
      <c r="I1352" s="89"/>
      <c r="J1352" s="89"/>
      <c r="K1352" s="89"/>
      <c r="L1352" s="89"/>
      <c r="M1352" s="89"/>
      <c r="N1352" s="89"/>
      <c r="O1352" s="89"/>
      <c r="P1352" s="89"/>
      <c r="Q1352" s="89"/>
      <c r="R1352" s="89"/>
      <c r="S1352" s="89"/>
    </row>
    <row r="1353" spans="1:19" x14ac:dyDescent="0.2">
      <c r="A1353" s="88"/>
      <c r="B1353" s="88"/>
      <c r="C1353" s="88"/>
      <c r="D1353" s="88"/>
      <c r="E1353" s="88"/>
      <c r="F1353" s="88"/>
      <c r="G1353" s="88"/>
      <c r="H1353" s="88"/>
      <c r="I1353" s="89"/>
      <c r="J1353" s="89"/>
      <c r="K1353" s="89"/>
      <c r="L1353" s="89"/>
      <c r="M1353" s="89"/>
      <c r="N1353" s="89"/>
      <c r="O1353" s="89"/>
      <c r="P1353" s="89"/>
      <c r="Q1353" s="89"/>
      <c r="R1353" s="89"/>
      <c r="S1353" s="89"/>
    </row>
    <row r="1354" spans="1:19" x14ac:dyDescent="0.2">
      <c r="A1354" s="88"/>
      <c r="B1354" s="88"/>
      <c r="C1354" s="88"/>
      <c r="D1354" s="88"/>
      <c r="E1354" s="88"/>
      <c r="F1354" s="88"/>
      <c r="G1354" s="88"/>
      <c r="H1354" s="88"/>
      <c r="I1354" s="89"/>
      <c r="J1354" s="89"/>
      <c r="K1354" s="89"/>
      <c r="L1354" s="89"/>
      <c r="M1354" s="89"/>
      <c r="N1354" s="89"/>
      <c r="O1354" s="89"/>
      <c r="P1354" s="89"/>
      <c r="Q1354" s="89"/>
      <c r="R1354" s="89"/>
      <c r="S1354" s="89"/>
    </row>
    <row r="1355" spans="1:19" x14ac:dyDescent="0.2">
      <c r="A1355" s="88"/>
      <c r="B1355" s="88"/>
      <c r="C1355" s="88"/>
      <c r="D1355" s="88"/>
      <c r="E1355" s="88"/>
      <c r="F1355" s="88"/>
      <c r="G1355" s="88"/>
      <c r="H1355" s="88"/>
      <c r="I1355" s="89"/>
      <c r="J1355" s="89"/>
      <c r="K1355" s="89"/>
      <c r="L1355" s="89"/>
      <c r="M1355" s="89"/>
      <c r="N1355" s="89"/>
      <c r="O1355" s="89"/>
      <c r="P1355" s="89"/>
      <c r="Q1355" s="89"/>
      <c r="R1355" s="89"/>
      <c r="S1355" s="89"/>
    </row>
    <row r="1356" spans="1:19" x14ac:dyDescent="0.2">
      <c r="A1356" s="88"/>
      <c r="B1356" s="88"/>
      <c r="C1356" s="88"/>
      <c r="D1356" s="88"/>
      <c r="E1356" s="88"/>
      <c r="F1356" s="88"/>
      <c r="G1356" s="88"/>
      <c r="H1356" s="88"/>
      <c r="I1356" s="89"/>
      <c r="J1356" s="89"/>
      <c r="K1356" s="89"/>
      <c r="L1356" s="89"/>
      <c r="M1356" s="89"/>
      <c r="N1356" s="89"/>
      <c r="O1356" s="89"/>
      <c r="P1356" s="89"/>
      <c r="Q1356" s="89"/>
      <c r="R1356" s="89"/>
      <c r="S1356" s="89"/>
    </row>
    <row r="1357" spans="1:19" x14ac:dyDescent="0.2">
      <c r="A1357" s="88"/>
      <c r="B1357" s="88"/>
      <c r="C1357" s="88"/>
      <c r="D1357" s="88"/>
      <c r="E1357" s="88"/>
      <c r="F1357" s="88"/>
      <c r="G1357" s="88"/>
      <c r="H1357" s="88"/>
      <c r="I1357" s="89"/>
      <c r="J1357" s="89"/>
      <c r="K1357" s="89"/>
      <c r="L1357" s="89"/>
      <c r="M1357" s="89"/>
      <c r="N1357" s="89"/>
      <c r="O1357" s="89"/>
      <c r="P1357" s="89"/>
      <c r="Q1357" s="89"/>
      <c r="R1357" s="89"/>
      <c r="S1357" s="89"/>
    </row>
    <row r="1358" spans="1:19" x14ac:dyDescent="0.2">
      <c r="A1358" s="88"/>
      <c r="B1358" s="88"/>
      <c r="C1358" s="88"/>
      <c r="D1358" s="88"/>
      <c r="E1358" s="88"/>
      <c r="F1358" s="88"/>
      <c r="G1358" s="88"/>
      <c r="H1358" s="88"/>
      <c r="I1358" s="89"/>
      <c r="J1358" s="89"/>
      <c r="K1358" s="89"/>
      <c r="L1358" s="89"/>
      <c r="M1358" s="89"/>
      <c r="N1358" s="89"/>
      <c r="O1358" s="89"/>
      <c r="P1358" s="89"/>
      <c r="Q1358" s="89"/>
      <c r="R1358" s="89"/>
      <c r="S1358" s="89"/>
    </row>
    <row r="1359" spans="1:19" x14ac:dyDescent="0.2">
      <c r="A1359" s="88"/>
      <c r="B1359" s="88"/>
      <c r="C1359" s="88"/>
      <c r="D1359" s="88"/>
      <c r="E1359" s="88"/>
      <c r="F1359" s="88"/>
      <c r="G1359" s="88"/>
      <c r="H1359" s="88"/>
      <c r="I1359" s="89"/>
      <c r="J1359" s="89"/>
      <c r="K1359" s="89"/>
      <c r="L1359" s="89"/>
      <c r="M1359" s="89"/>
      <c r="N1359" s="89"/>
      <c r="O1359" s="89"/>
      <c r="P1359" s="89"/>
      <c r="Q1359" s="89"/>
      <c r="R1359" s="89"/>
      <c r="S1359" s="89"/>
    </row>
    <row r="1360" spans="1:19" x14ac:dyDescent="0.2">
      <c r="A1360" s="88"/>
      <c r="B1360" s="88"/>
      <c r="C1360" s="88"/>
      <c r="D1360" s="88"/>
      <c r="E1360" s="88"/>
      <c r="F1360" s="88"/>
      <c r="G1360" s="88"/>
      <c r="H1360" s="88"/>
      <c r="I1360" s="89"/>
      <c r="J1360" s="89"/>
      <c r="K1360" s="89"/>
      <c r="L1360" s="89"/>
      <c r="M1360" s="89"/>
      <c r="N1360" s="89"/>
      <c r="O1360" s="89"/>
      <c r="P1360" s="89"/>
      <c r="Q1360" s="89"/>
      <c r="R1360" s="89"/>
      <c r="S1360" s="89"/>
    </row>
    <row r="1361" spans="1:19" x14ac:dyDescent="0.2">
      <c r="A1361" s="88"/>
      <c r="B1361" s="88"/>
      <c r="C1361" s="88"/>
      <c r="D1361" s="88"/>
      <c r="E1361" s="88"/>
      <c r="F1361" s="88"/>
      <c r="G1361" s="88"/>
      <c r="H1361" s="88"/>
      <c r="I1361" s="89"/>
      <c r="J1361" s="89"/>
      <c r="K1361" s="89"/>
      <c r="L1361" s="89"/>
      <c r="M1361" s="89"/>
      <c r="N1361" s="89"/>
      <c r="O1361" s="89"/>
      <c r="P1361" s="89"/>
      <c r="Q1361" s="89"/>
      <c r="R1361" s="89"/>
      <c r="S1361" s="89"/>
    </row>
    <row r="1362" spans="1:19" x14ac:dyDescent="0.2">
      <c r="A1362" s="88"/>
      <c r="B1362" s="88"/>
      <c r="C1362" s="88"/>
      <c r="D1362" s="88"/>
      <c r="E1362" s="88"/>
      <c r="F1362" s="88"/>
      <c r="G1362" s="88"/>
      <c r="H1362" s="88"/>
      <c r="I1362" s="89"/>
      <c r="J1362" s="89"/>
      <c r="K1362" s="89"/>
      <c r="L1362" s="89"/>
      <c r="M1362" s="89"/>
      <c r="N1362" s="89"/>
      <c r="O1362" s="89"/>
      <c r="P1362" s="89"/>
      <c r="Q1362" s="89"/>
      <c r="R1362" s="89"/>
      <c r="S1362" s="89"/>
    </row>
    <row r="1363" spans="1:19" x14ac:dyDescent="0.2">
      <c r="A1363" s="88"/>
      <c r="B1363" s="88"/>
      <c r="C1363" s="88"/>
      <c r="D1363" s="88"/>
      <c r="E1363" s="88"/>
      <c r="F1363" s="88"/>
      <c r="G1363" s="88"/>
      <c r="H1363" s="88"/>
      <c r="I1363" s="89"/>
      <c r="J1363" s="89"/>
      <c r="K1363" s="89"/>
      <c r="L1363" s="89"/>
      <c r="M1363" s="89"/>
      <c r="N1363" s="89"/>
      <c r="O1363" s="89"/>
      <c r="P1363" s="89"/>
      <c r="Q1363" s="89"/>
      <c r="R1363" s="89"/>
      <c r="S1363" s="89"/>
    </row>
    <row r="1364" spans="1:19" x14ac:dyDescent="0.2">
      <c r="A1364" s="88"/>
      <c r="B1364" s="88"/>
      <c r="C1364" s="88"/>
      <c r="D1364" s="88"/>
      <c r="E1364" s="88"/>
      <c r="F1364" s="88"/>
      <c r="G1364" s="88"/>
      <c r="H1364" s="88"/>
      <c r="I1364" s="89"/>
      <c r="J1364" s="89"/>
      <c r="K1364" s="89"/>
      <c r="L1364" s="89"/>
      <c r="M1364" s="89"/>
      <c r="N1364" s="89"/>
      <c r="O1364" s="89"/>
      <c r="P1364" s="89"/>
      <c r="Q1364" s="89"/>
      <c r="R1364" s="89"/>
      <c r="S1364" s="89"/>
    </row>
    <row r="1365" spans="1:19" x14ac:dyDescent="0.2">
      <c r="A1365" s="88"/>
      <c r="B1365" s="88"/>
      <c r="C1365" s="88"/>
      <c r="D1365" s="88"/>
      <c r="E1365" s="88"/>
      <c r="F1365" s="88"/>
      <c r="G1365" s="88"/>
      <c r="H1365" s="88"/>
      <c r="I1365" s="89"/>
      <c r="J1365" s="89"/>
      <c r="K1365" s="89"/>
      <c r="L1365" s="89"/>
      <c r="M1365" s="89"/>
      <c r="N1365" s="89"/>
      <c r="O1365" s="89"/>
      <c r="P1365" s="89"/>
      <c r="Q1365" s="89"/>
      <c r="R1365" s="89"/>
      <c r="S1365" s="89"/>
    </row>
    <row r="1366" spans="1:19" x14ac:dyDescent="0.2">
      <c r="A1366" s="88"/>
      <c r="B1366" s="88"/>
      <c r="C1366" s="88"/>
      <c r="D1366" s="88"/>
      <c r="E1366" s="88"/>
      <c r="F1366" s="88"/>
      <c r="G1366" s="88"/>
      <c r="H1366" s="88"/>
      <c r="I1366" s="89"/>
      <c r="J1366" s="89"/>
      <c r="K1366" s="89"/>
      <c r="L1366" s="89"/>
      <c r="M1366" s="89"/>
      <c r="N1366" s="89"/>
      <c r="O1366" s="89"/>
      <c r="P1366" s="89"/>
      <c r="Q1366" s="89"/>
      <c r="R1366" s="89"/>
      <c r="S1366" s="89"/>
    </row>
    <row r="1367" spans="1:19" x14ac:dyDescent="0.2">
      <c r="A1367" s="88"/>
      <c r="B1367" s="88"/>
      <c r="C1367" s="88"/>
      <c r="D1367" s="88"/>
      <c r="E1367" s="88"/>
      <c r="F1367" s="88"/>
      <c r="G1367" s="88"/>
      <c r="H1367" s="88"/>
      <c r="I1367" s="89"/>
      <c r="J1367" s="89"/>
      <c r="K1367" s="89"/>
      <c r="L1367" s="89"/>
      <c r="M1367" s="89"/>
      <c r="N1367" s="89"/>
      <c r="O1367" s="89"/>
      <c r="P1367" s="89"/>
      <c r="Q1367" s="89"/>
      <c r="R1367" s="89"/>
      <c r="S1367" s="89"/>
    </row>
    <row r="1368" spans="1:19" x14ac:dyDescent="0.2">
      <c r="A1368" s="88"/>
      <c r="B1368" s="88"/>
      <c r="C1368" s="88"/>
      <c r="D1368" s="88"/>
      <c r="E1368" s="88"/>
      <c r="F1368" s="88"/>
      <c r="G1368" s="88"/>
      <c r="H1368" s="88"/>
      <c r="I1368" s="89"/>
      <c r="J1368" s="89"/>
      <c r="K1368" s="89"/>
      <c r="L1368" s="89"/>
      <c r="M1368" s="89"/>
      <c r="N1368" s="89"/>
      <c r="O1368" s="89"/>
      <c r="P1368" s="89"/>
      <c r="Q1368" s="89"/>
      <c r="R1368" s="89"/>
      <c r="S1368" s="89"/>
    </row>
    <row r="1369" spans="1:19" x14ac:dyDescent="0.2">
      <c r="A1369" s="88"/>
      <c r="B1369" s="88"/>
      <c r="C1369" s="88"/>
      <c r="D1369" s="88"/>
      <c r="E1369" s="88"/>
      <c r="F1369" s="88"/>
      <c r="G1369" s="88"/>
      <c r="H1369" s="88"/>
      <c r="I1369" s="89"/>
      <c r="J1369" s="89"/>
      <c r="K1369" s="89"/>
      <c r="L1369" s="89"/>
      <c r="M1369" s="89"/>
      <c r="N1369" s="89"/>
      <c r="O1369" s="89"/>
      <c r="P1369" s="89"/>
      <c r="Q1369" s="89"/>
      <c r="R1369" s="89"/>
      <c r="S1369" s="89"/>
    </row>
    <row r="1370" spans="1:19" x14ac:dyDescent="0.2">
      <c r="A1370" s="88"/>
      <c r="B1370" s="88"/>
      <c r="C1370" s="88"/>
      <c r="D1370" s="88"/>
      <c r="E1370" s="88"/>
      <c r="F1370" s="88"/>
      <c r="G1370" s="88"/>
      <c r="H1370" s="88"/>
      <c r="I1370" s="89"/>
      <c r="J1370" s="89"/>
      <c r="K1370" s="89"/>
      <c r="L1370" s="89"/>
      <c r="M1370" s="89"/>
      <c r="N1370" s="89"/>
      <c r="O1370" s="89"/>
      <c r="P1370" s="89"/>
      <c r="Q1370" s="89"/>
      <c r="R1370" s="89"/>
      <c r="S1370" s="89"/>
    </row>
    <row r="1371" spans="1:19" x14ac:dyDescent="0.2">
      <c r="A1371" s="88"/>
      <c r="B1371" s="88"/>
      <c r="C1371" s="88"/>
      <c r="D1371" s="88"/>
      <c r="E1371" s="88"/>
      <c r="F1371" s="88"/>
      <c r="G1371" s="88"/>
      <c r="H1371" s="88"/>
      <c r="I1371" s="89"/>
      <c r="J1371" s="89"/>
      <c r="K1371" s="89"/>
      <c r="L1371" s="89"/>
      <c r="M1371" s="89"/>
      <c r="N1371" s="89"/>
      <c r="O1371" s="89"/>
      <c r="P1371" s="89"/>
      <c r="Q1371" s="89"/>
      <c r="R1371" s="89"/>
      <c r="S1371" s="89"/>
    </row>
    <row r="1372" spans="1:19" x14ac:dyDescent="0.2">
      <c r="A1372" s="88"/>
      <c r="B1372" s="88"/>
      <c r="C1372" s="88"/>
      <c r="D1372" s="88"/>
      <c r="E1372" s="88"/>
      <c r="F1372" s="88"/>
      <c r="G1372" s="88"/>
      <c r="H1372" s="88"/>
      <c r="I1372" s="89"/>
      <c r="J1372" s="89"/>
      <c r="K1372" s="89"/>
      <c r="L1372" s="89"/>
      <c r="M1372" s="89"/>
      <c r="N1372" s="89"/>
      <c r="O1372" s="89"/>
      <c r="P1372" s="89"/>
      <c r="Q1372" s="89"/>
      <c r="R1372" s="89"/>
      <c r="S1372" s="89"/>
    </row>
    <row r="1373" spans="1:19" x14ac:dyDescent="0.2">
      <c r="A1373" s="88"/>
      <c r="B1373" s="88"/>
      <c r="C1373" s="88"/>
      <c r="D1373" s="88"/>
      <c r="E1373" s="88"/>
      <c r="F1373" s="88"/>
      <c r="G1373" s="88"/>
      <c r="H1373" s="88"/>
      <c r="I1373" s="89"/>
      <c r="J1373" s="89"/>
      <c r="K1373" s="89"/>
      <c r="L1373" s="89"/>
      <c r="M1373" s="89"/>
      <c r="N1373" s="89"/>
      <c r="O1373" s="89"/>
      <c r="P1373" s="89"/>
      <c r="Q1373" s="89"/>
      <c r="R1373" s="89"/>
      <c r="S1373" s="89"/>
    </row>
    <row r="1374" spans="1:19" x14ac:dyDescent="0.2">
      <c r="A1374" s="88"/>
      <c r="B1374" s="88"/>
      <c r="C1374" s="88"/>
      <c r="D1374" s="88"/>
      <c r="E1374" s="88"/>
      <c r="F1374" s="88"/>
      <c r="G1374" s="88"/>
      <c r="H1374" s="88"/>
      <c r="I1374" s="89"/>
      <c r="J1374" s="89"/>
      <c r="K1374" s="89"/>
      <c r="L1374" s="89"/>
      <c r="M1374" s="89"/>
      <c r="N1374" s="89"/>
      <c r="O1374" s="89"/>
      <c r="P1374" s="89"/>
      <c r="Q1374" s="89"/>
      <c r="R1374" s="89"/>
      <c r="S1374" s="89"/>
    </row>
    <row r="1375" spans="1:19" x14ac:dyDescent="0.2">
      <c r="A1375" s="88"/>
      <c r="B1375" s="88"/>
      <c r="C1375" s="88"/>
      <c r="D1375" s="88"/>
      <c r="E1375" s="88"/>
      <c r="F1375" s="88"/>
      <c r="G1375" s="88"/>
      <c r="H1375" s="88"/>
      <c r="I1375" s="89"/>
      <c r="J1375" s="89"/>
      <c r="K1375" s="89"/>
      <c r="L1375" s="89"/>
      <c r="M1375" s="89"/>
      <c r="N1375" s="89"/>
      <c r="O1375" s="89"/>
      <c r="P1375" s="89"/>
      <c r="Q1375" s="89"/>
      <c r="R1375" s="89"/>
      <c r="S1375" s="89"/>
    </row>
    <row r="1376" spans="1:19" x14ac:dyDescent="0.2">
      <c r="A1376" s="88"/>
      <c r="B1376" s="88"/>
      <c r="C1376" s="88"/>
      <c r="D1376" s="88"/>
      <c r="E1376" s="88"/>
      <c r="F1376" s="88"/>
      <c r="G1376" s="88"/>
      <c r="H1376" s="88"/>
      <c r="I1376" s="89"/>
      <c r="J1376" s="89"/>
      <c r="K1376" s="89"/>
      <c r="L1376" s="89"/>
      <c r="M1376" s="89"/>
      <c r="N1376" s="89"/>
      <c r="O1376" s="89"/>
      <c r="P1376" s="89"/>
      <c r="Q1376" s="89"/>
      <c r="R1376" s="89"/>
      <c r="S1376" s="89"/>
    </row>
    <row r="1377" spans="1:19" x14ac:dyDescent="0.2">
      <c r="A1377" s="88"/>
      <c r="B1377" s="88"/>
      <c r="C1377" s="88"/>
      <c r="D1377" s="88"/>
      <c r="E1377" s="88"/>
      <c r="F1377" s="88"/>
      <c r="G1377" s="88"/>
      <c r="H1377" s="88"/>
      <c r="I1377" s="89"/>
      <c r="J1377" s="89"/>
      <c r="K1377" s="89"/>
      <c r="L1377" s="89"/>
      <c r="M1377" s="89"/>
      <c r="N1377" s="89"/>
      <c r="O1377" s="89"/>
      <c r="P1377" s="89"/>
      <c r="Q1377" s="89"/>
      <c r="R1377" s="89"/>
      <c r="S1377" s="89"/>
    </row>
    <row r="1378" spans="1:19" x14ac:dyDescent="0.2">
      <c r="A1378" s="88"/>
      <c r="B1378" s="88"/>
      <c r="C1378" s="88"/>
      <c r="D1378" s="88"/>
      <c r="E1378" s="88"/>
      <c r="F1378" s="88"/>
      <c r="G1378" s="88"/>
      <c r="H1378" s="88"/>
      <c r="I1378" s="89"/>
      <c r="J1378" s="89"/>
      <c r="K1378" s="89"/>
      <c r="L1378" s="89"/>
      <c r="M1378" s="89"/>
      <c r="N1378" s="89"/>
      <c r="O1378" s="89"/>
      <c r="P1378" s="89"/>
      <c r="Q1378" s="89"/>
      <c r="R1378" s="89"/>
      <c r="S1378" s="89"/>
    </row>
    <row r="1379" spans="1:19" x14ac:dyDescent="0.2">
      <c r="A1379" s="88"/>
      <c r="B1379" s="88"/>
      <c r="C1379" s="88"/>
      <c r="D1379" s="88"/>
      <c r="E1379" s="88"/>
      <c r="F1379" s="88"/>
      <c r="G1379" s="88"/>
      <c r="H1379" s="88"/>
      <c r="I1379" s="89"/>
      <c r="J1379" s="89"/>
      <c r="K1379" s="89"/>
      <c r="L1379" s="89"/>
      <c r="M1379" s="89"/>
      <c r="N1379" s="89"/>
      <c r="O1379" s="89"/>
      <c r="P1379" s="89"/>
      <c r="Q1379" s="89"/>
      <c r="R1379" s="89"/>
      <c r="S1379" s="89"/>
    </row>
    <row r="1380" spans="1:19" x14ac:dyDescent="0.2">
      <c r="A1380" s="88"/>
      <c r="B1380" s="88"/>
      <c r="C1380" s="88"/>
      <c r="D1380" s="88"/>
      <c r="E1380" s="88"/>
      <c r="F1380" s="88"/>
      <c r="G1380" s="88"/>
      <c r="H1380" s="88"/>
      <c r="I1380" s="89"/>
      <c r="J1380" s="89"/>
      <c r="K1380" s="89"/>
      <c r="L1380" s="89"/>
      <c r="M1380" s="89"/>
      <c r="N1380" s="89"/>
      <c r="O1380" s="89"/>
      <c r="P1380" s="89"/>
      <c r="Q1380" s="89"/>
      <c r="R1380" s="89"/>
      <c r="S1380" s="89"/>
    </row>
    <row r="1381" spans="1:19" x14ac:dyDescent="0.2">
      <c r="A1381" s="88"/>
      <c r="B1381" s="88"/>
      <c r="C1381" s="88"/>
      <c r="D1381" s="88"/>
      <c r="E1381" s="88"/>
      <c r="F1381" s="88"/>
      <c r="G1381" s="88"/>
      <c r="H1381" s="88"/>
      <c r="I1381" s="89"/>
      <c r="J1381" s="89"/>
      <c r="K1381" s="89"/>
      <c r="L1381" s="89"/>
      <c r="M1381" s="89"/>
      <c r="N1381" s="89"/>
      <c r="O1381" s="89"/>
      <c r="P1381" s="89"/>
      <c r="Q1381" s="89"/>
      <c r="R1381" s="89"/>
      <c r="S1381" s="89"/>
    </row>
    <row r="1382" spans="1:19" x14ac:dyDescent="0.2">
      <c r="A1382" s="88"/>
      <c r="B1382" s="88"/>
      <c r="C1382" s="88"/>
      <c r="D1382" s="88"/>
      <c r="E1382" s="88"/>
      <c r="F1382" s="88"/>
      <c r="G1382" s="88"/>
      <c r="H1382" s="88"/>
      <c r="I1382" s="89"/>
      <c r="J1382" s="89"/>
      <c r="K1382" s="89"/>
      <c r="L1382" s="89"/>
      <c r="M1382" s="89"/>
      <c r="N1382" s="89"/>
      <c r="O1382" s="89"/>
      <c r="P1382" s="89"/>
      <c r="Q1382" s="89"/>
      <c r="R1382" s="89"/>
      <c r="S1382" s="89"/>
    </row>
    <row r="1383" spans="1:19" x14ac:dyDescent="0.2">
      <c r="A1383" s="88"/>
      <c r="B1383" s="88"/>
      <c r="C1383" s="88"/>
      <c r="D1383" s="88"/>
      <c r="E1383" s="88"/>
      <c r="F1383" s="88"/>
      <c r="G1383" s="88"/>
      <c r="H1383" s="88"/>
      <c r="I1383" s="89"/>
      <c r="J1383" s="89"/>
      <c r="K1383" s="89"/>
      <c r="L1383" s="89"/>
      <c r="M1383" s="89"/>
      <c r="N1383" s="89"/>
      <c r="O1383" s="89"/>
      <c r="P1383" s="89"/>
      <c r="Q1383" s="89"/>
      <c r="R1383" s="89"/>
      <c r="S1383" s="89"/>
    </row>
    <row r="1384" spans="1:19" x14ac:dyDescent="0.2">
      <c r="A1384" s="88"/>
      <c r="B1384" s="88"/>
      <c r="C1384" s="88"/>
      <c r="D1384" s="88"/>
      <c r="E1384" s="88"/>
      <c r="F1384" s="88"/>
      <c r="G1384" s="88"/>
      <c r="H1384" s="88"/>
      <c r="I1384" s="89"/>
      <c r="J1384" s="89"/>
      <c r="K1384" s="89"/>
      <c r="L1384" s="89"/>
      <c r="M1384" s="89"/>
      <c r="N1384" s="89"/>
      <c r="O1384" s="89"/>
      <c r="P1384" s="89"/>
      <c r="Q1384" s="89"/>
      <c r="R1384" s="89"/>
      <c r="S1384" s="89"/>
    </row>
    <row r="1385" spans="1:19" x14ac:dyDescent="0.2">
      <c r="A1385" s="88"/>
      <c r="B1385" s="88"/>
      <c r="C1385" s="88"/>
      <c r="D1385" s="88"/>
      <c r="E1385" s="88"/>
      <c r="F1385" s="88"/>
      <c r="G1385" s="88"/>
      <c r="H1385" s="88"/>
      <c r="I1385" s="89"/>
      <c r="J1385" s="89"/>
      <c r="K1385" s="89"/>
      <c r="L1385" s="89"/>
      <c r="M1385" s="89"/>
      <c r="N1385" s="89"/>
      <c r="O1385" s="89"/>
      <c r="P1385" s="89"/>
      <c r="Q1385" s="89"/>
      <c r="R1385" s="89"/>
      <c r="S1385" s="89"/>
    </row>
    <row r="1386" spans="1:19" x14ac:dyDescent="0.2">
      <c r="A1386" s="88"/>
      <c r="B1386" s="88"/>
      <c r="C1386" s="88"/>
      <c r="D1386" s="88"/>
      <c r="E1386" s="88"/>
      <c r="F1386" s="88"/>
      <c r="G1386" s="88"/>
      <c r="H1386" s="88"/>
      <c r="I1386" s="89"/>
      <c r="J1386" s="89"/>
      <c r="K1386" s="89"/>
      <c r="L1386" s="89"/>
      <c r="M1386" s="89"/>
      <c r="N1386" s="89"/>
      <c r="O1386" s="89"/>
      <c r="P1386" s="89"/>
      <c r="Q1386" s="89"/>
      <c r="R1386" s="89"/>
      <c r="S1386" s="89"/>
    </row>
    <row r="1387" spans="1:19" x14ac:dyDescent="0.2">
      <c r="A1387" s="88"/>
      <c r="B1387" s="88"/>
      <c r="C1387" s="88"/>
      <c r="D1387" s="88"/>
      <c r="E1387" s="88"/>
      <c r="F1387" s="88"/>
      <c r="G1387" s="88"/>
      <c r="H1387" s="88"/>
      <c r="I1387" s="89"/>
      <c r="J1387" s="89"/>
      <c r="K1387" s="89"/>
      <c r="L1387" s="89"/>
      <c r="M1387" s="89"/>
      <c r="N1387" s="89"/>
      <c r="O1387" s="89"/>
      <c r="P1387" s="89"/>
      <c r="Q1387" s="89"/>
      <c r="R1387" s="89"/>
      <c r="S1387" s="89"/>
    </row>
    <row r="1388" spans="1:19" x14ac:dyDescent="0.2">
      <c r="A1388" s="88"/>
      <c r="B1388" s="88"/>
      <c r="C1388" s="88"/>
      <c r="D1388" s="88"/>
      <c r="E1388" s="88"/>
      <c r="F1388" s="88"/>
      <c r="G1388" s="88"/>
      <c r="H1388" s="88"/>
      <c r="I1388" s="89"/>
      <c r="J1388" s="89"/>
      <c r="K1388" s="89"/>
      <c r="L1388" s="89"/>
      <c r="M1388" s="89"/>
      <c r="N1388" s="89"/>
      <c r="O1388" s="89"/>
      <c r="P1388" s="89"/>
      <c r="Q1388" s="89"/>
      <c r="R1388" s="89"/>
      <c r="S1388" s="89"/>
    </row>
    <row r="1389" spans="1:19" x14ac:dyDescent="0.2">
      <c r="A1389" s="88"/>
      <c r="B1389" s="88"/>
      <c r="C1389" s="88"/>
      <c r="D1389" s="88"/>
      <c r="E1389" s="88"/>
      <c r="F1389" s="88"/>
      <c r="G1389" s="88"/>
      <c r="H1389" s="88"/>
      <c r="I1389" s="89"/>
      <c r="J1389" s="89"/>
      <c r="K1389" s="89"/>
      <c r="L1389" s="89"/>
      <c r="M1389" s="89"/>
      <c r="N1389" s="89"/>
      <c r="O1389" s="89"/>
      <c r="P1389" s="89"/>
      <c r="Q1389" s="89"/>
      <c r="R1389" s="89"/>
      <c r="S1389" s="89"/>
    </row>
    <row r="1390" spans="1:19" x14ac:dyDescent="0.2">
      <c r="A1390" s="88"/>
      <c r="B1390" s="88"/>
      <c r="C1390" s="88"/>
      <c r="D1390" s="88"/>
      <c r="E1390" s="88"/>
      <c r="F1390" s="88"/>
      <c r="G1390" s="88"/>
      <c r="H1390" s="88"/>
      <c r="I1390" s="89"/>
      <c r="J1390" s="89"/>
      <c r="K1390" s="89"/>
      <c r="L1390" s="89"/>
      <c r="M1390" s="89"/>
      <c r="N1390" s="89"/>
      <c r="O1390" s="89"/>
      <c r="P1390" s="89"/>
      <c r="Q1390" s="89"/>
      <c r="R1390" s="89"/>
      <c r="S1390" s="89"/>
    </row>
    <row r="1391" spans="1:19" x14ac:dyDescent="0.2">
      <c r="A1391" s="88"/>
      <c r="B1391" s="88"/>
      <c r="C1391" s="88"/>
      <c r="D1391" s="88"/>
      <c r="E1391" s="88"/>
      <c r="F1391" s="88"/>
      <c r="G1391" s="88"/>
      <c r="H1391" s="88"/>
      <c r="I1391" s="89"/>
      <c r="J1391" s="89"/>
      <c r="K1391" s="89"/>
      <c r="L1391" s="89"/>
      <c r="M1391" s="89"/>
      <c r="N1391" s="89"/>
      <c r="O1391" s="89"/>
      <c r="P1391" s="89"/>
      <c r="Q1391" s="89"/>
      <c r="R1391" s="89"/>
      <c r="S1391" s="89"/>
    </row>
    <row r="1392" spans="1:19" x14ac:dyDescent="0.2">
      <c r="A1392" s="88"/>
      <c r="B1392" s="88"/>
      <c r="C1392" s="88"/>
      <c r="D1392" s="88"/>
      <c r="E1392" s="88"/>
      <c r="F1392" s="88"/>
      <c r="G1392" s="88"/>
      <c r="H1392" s="88"/>
      <c r="I1392" s="89"/>
      <c r="J1392" s="89"/>
      <c r="K1392" s="89"/>
      <c r="L1392" s="89"/>
      <c r="M1392" s="89"/>
      <c r="N1392" s="89"/>
      <c r="O1392" s="89"/>
      <c r="P1392" s="89"/>
      <c r="Q1392" s="89"/>
      <c r="R1392" s="89"/>
      <c r="S1392" s="89"/>
    </row>
    <row r="1393" spans="1:19" x14ac:dyDescent="0.2">
      <c r="A1393" s="88"/>
      <c r="B1393" s="88"/>
      <c r="C1393" s="88"/>
      <c r="D1393" s="88"/>
      <c r="E1393" s="88"/>
      <c r="F1393" s="88"/>
      <c r="G1393" s="88"/>
      <c r="H1393" s="88"/>
      <c r="I1393" s="89"/>
      <c r="J1393" s="89"/>
      <c r="K1393" s="89"/>
      <c r="L1393" s="89"/>
      <c r="M1393" s="89"/>
      <c r="N1393" s="89"/>
      <c r="O1393" s="89"/>
      <c r="P1393" s="89"/>
      <c r="Q1393" s="89"/>
      <c r="R1393" s="89"/>
      <c r="S1393" s="89"/>
    </row>
    <row r="1394" spans="1:19" x14ac:dyDescent="0.2">
      <c r="A1394" s="88"/>
      <c r="B1394" s="88"/>
      <c r="C1394" s="88"/>
      <c r="D1394" s="88"/>
      <c r="E1394" s="88"/>
      <c r="F1394" s="88"/>
      <c r="G1394" s="88"/>
      <c r="H1394" s="88"/>
      <c r="I1394" s="89"/>
      <c r="J1394" s="89"/>
      <c r="K1394" s="89"/>
      <c r="L1394" s="89"/>
      <c r="M1394" s="89"/>
      <c r="N1394" s="89"/>
      <c r="O1394" s="89"/>
      <c r="P1394" s="89"/>
      <c r="Q1394" s="89"/>
      <c r="R1394" s="89"/>
      <c r="S1394" s="89"/>
    </row>
    <row r="1395" spans="1:19" x14ac:dyDescent="0.2">
      <c r="A1395" s="88"/>
      <c r="B1395" s="88"/>
      <c r="C1395" s="88"/>
      <c r="D1395" s="88"/>
      <c r="E1395" s="88"/>
      <c r="F1395" s="88"/>
      <c r="G1395" s="88"/>
      <c r="H1395" s="88"/>
      <c r="I1395" s="89"/>
      <c r="J1395" s="89"/>
      <c r="K1395" s="89"/>
      <c r="L1395" s="89"/>
      <c r="M1395" s="89"/>
      <c r="N1395" s="89"/>
      <c r="O1395" s="89"/>
      <c r="P1395" s="89"/>
      <c r="Q1395" s="89"/>
      <c r="R1395" s="89"/>
      <c r="S1395" s="89"/>
    </row>
    <row r="1396" spans="1:19" x14ac:dyDescent="0.2">
      <c r="A1396" s="88"/>
      <c r="B1396" s="88"/>
      <c r="C1396" s="88"/>
      <c r="D1396" s="88"/>
      <c r="E1396" s="88"/>
      <c r="F1396" s="88"/>
      <c r="G1396" s="88"/>
      <c r="H1396" s="88"/>
      <c r="I1396" s="89"/>
      <c r="J1396" s="89"/>
      <c r="K1396" s="89"/>
      <c r="L1396" s="89"/>
      <c r="M1396" s="89"/>
      <c r="N1396" s="89"/>
      <c r="O1396" s="89"/>
      <c r="P1396" s="89"/>
      <c r="Q1396" s="89"/>
      <c r="R1396" s="89"/>
      <c r="S1396" s="89"/>
    </row>
    <row r="1397" spans="1:19" x14ac:dyDescent="0.2">
      <c r="A1397" s="88"/>
      <c r="B1397" s="88"/>
      <c r="C1397" s="88"/>
      <c r="D1397" s="88"/>
      <c r="E1397" s="88"/>
      <c r="F1397" s="88"/>
      <c r="G1397" s="88"/>
      <c r="H1397" s="88"/>
      <c r="I1397" s="89"/>
      <c r="J1397" s="89"/>
      <c r="K1397" s="89"/>
      <c r="L1397" s="89"/>
      <c r="M1397" s="89"/>
      <c r="N1397" s="89"/>
      <c r="O1397" s="89"/>
      <c r="P1397" s="89"/>
      <c r="Q1397" s="89"/>
      <c r="R1397" s="89"/>
      <c r="S1397" s="89"/>
    </row>
    <row r="1398" spans="1:19" x14ac:dyDescent="0.2">
      <c r="A1398" s="88"/>
      <c r="B1398" s="88"/>
      <c r="C1398" s="88"/>
      <c r="D1398" s="88"/>
      <c r="E1398" s="88"/>
      <c r="F1398" s="88"/>
      <c r="G1398" s="88"/>
      <c r="H1398" s="88"/>
      <c r="I1398" s="89"/>
      <c r="J1398" s="89"/>
      <c r="K1398" s="89"/>
      <c r="L1398" s="89"/>
      <c r="M1398" s="89"/>
      <c r="N1398" s="89"/>
      <c r="O1398" s="89"/>
      <c r="P1398" s="89"/>
      <c r="Q1398" s="89"/>
      <c r="R1398" s="89"/>
      <c r="S1398" s="89"/>
    </row>
    <row r="1399" spans="1:19" x14ac:dyDescent="0.2">
      <c r="A1399" s="88"/>
      <c r="B1399" s="88"/>
      <c r="C1399" s="88"/>
      <c r="D1399" s="88"/>
      <c r="E1399" s="88"/>
      <c r="F1399" s="88"/>
      <c r="G1399" s="88"/>
      <c r="H1399" s="88"/>
      <c r="I1399" s="89"/>
      <c r="J1399" s="89"/>
      <c r="K1399" s="89"/>
      <c r="L1399" s="89"/>
      <c r="M1399" s="89"/>
      <c r="N1399" s="89"/>
      <c r="O1399" s="89"/>
      <c r="P1399" s="89"/>
      <c r="Q1399" s="89"/>
      <c r="R1399" s="89"/>
      <c r="S1399" s="89"/>
    </row>
    <row r="1400" spans="1:19" x14ac:dyDescent="0.2">
      <c r="A1400" s="88"/>
      <c r="B1400" s="88"/>
      <c r="C1400" s="88"/>
      <c r="D1400" s="88"/>
      <c r="E1400" s="88"/>
      <c r="F1400" s="88"/>
      <c r="G1400" s="88"/>
      <c r="H1400" s="88"/>
      <c r="I1400" s="89"/>
      <c r="J1400" s="89"/>
      <c r="K1400" s="89"/>
      <c r="L1400" s="89"/>
      <c r="M1400" s="89"/>
      <c r="N1400" s="89"/>
      <c r="O1400" s="89"/>
      <c r="P1400" s="89"/>
      <c r="Q1400" s="89"/>
      <c r="R1400" s="89"/>
      <c r="S1400" s="89"/>
    </row>
    <row r="1401" spans="1:19" x14ac:dyDescent="0.2">
      <c r="A1401" s="88"/>
      <c r="B1401" s="88"/>
      <c r="C1401" s="88"/>
      <c r="D1401" s="88"/>
      <c r="E1401" s="88"/>
      <c r="F1401" s="88"/>
      <c r="G1401" s="88"/>
      <c r="H1401" s="88"/>
      <c r="I1401" s="89"/>
      <c r="J1401" s="89"/>
      <c r="K1401" s="89"/>
      <c r="L1401" s="89"/>
      <c r="M1401" s="89"/>
      <c r="N1401" s="89"/>
      <c r="O1401" s="89"/>
      <c r="P1401" s="89"/>
      <c r="Q1401" s="89"/>
      <c r="R1401" s="89"/>
      <c r="S1401" s="89"/>
    </row>
    <row r="1402" spans="1:19" x14ac:dyDescent="0.2">
      <c r="A1402" s="88"/>
      <c r="B1402" s="88"/>
      <c r="C1402" s="88"/>
      <c r="D1402" s="88"/>
      <c r="E1402" s="88"/>
      <c r="F1402" s="88"/>
      <c r="G1402" s="88"/>
      <c r="H1402" s="88"/>
      <c r="I1402" s="89"/>
      <c r="J1402" s="89"/>
      <c r="K1402" s="89"/>
      <c r="L1402" s="89"/>
      <c r="M1402" s="89"/>
      <c r="N1402" s="89"/>
      <c r="O1402" s="89"/>
      <c r="P1402" s="89"/>
      <c r="Q1402" s="89"/>
      <c r="R1402" s="89"/>
      <c r="S1402" s="89"/>
    </row>
    <row r="1403" spans="1:19" x14ac:dyDescent="0.2">
      <c r="A1403" s="88"/>
      <c r="B1403" s="88"/>
      <c r="C1403" s="88"/>
      <c r="D1403" s="88"/>
      <c r="E1403" s="88"/>
      <c r="F1403" s="88"/>
      <c r="G1403" s="88"/>
      <c r="H1403" s="88"/>
      <c r="I1403" s="89"/>
      <c r="J1403" s="89"/>
      <c r="K1403" s="89"/>
      <c r="L1403" s="89"/>
      <c r="M1403" s="89"/>
      <c r="N1403" s="89"/>
      <c r="O1403" s="89"/>
      <c r="P1403" s="89"/>
      <c r="Q1403" s="89"/>
      <c r="R1403" s="89"/>
      <c r="S1403" s="89"/>
    </row>
    <row r="1404" spans="1:19" x14ac:dyDescent="0.2">
      <c r="A1404" s="88"/>
      <c r="B1404" s="88"/>
      <c r="C1404" s="88"/>
      <c r="D1404" s="88"/>
      <c r="E1404" s="88"/>
      <c r="F1404" s="88"/>
      <c r="G1404" s="88"/>
      <c r="H1404" s="88"/>
      <c r="I1404" s="89"/>
      <c r="J1404" s="89"/>
      <c r="K1404" s="89"/>
      <c r="L1404" s="89"/>
      <c r="M1404" s="89"/>
      <c r="N1404" s="89"/>
      <c r="O1404" s="89"/>
      <c r="P1404" s="89"/>
      <c r="Q1404" s="89"/>
      <c r="R1404" s="89"/>
      <c r="S1404" s="89"/>
    </row>
    <row r="1405" spans="1:19" x14ac:dyDescent="0.2">
      <c r="A1405" s="88"/>
      <c r="B1405" s="88"/>
      <c r="C1405" s="88"/>
      <c r="D1405" s="88"/>
      <c r="E1405" s="88"/>
      <c r="F1405" s="88"/>
      <c r="G1405" s="88"/>
      <c r="H1405" s="88"/>
      <c r="I1405" s="89"/>
      <c r="J1405" s="89"/>
      <c r="K1405" s="89"/>
      <c r="L1405" s="89"/>
      <c r="M1405" s="89"/>
      <c r="N1405" s="89"/>
      <c r="O1405" s="89"/>
      <c r="P1405" s="89"/>
      <c r="Q1405" s="89"/>
      <c r="R1405" s="89"/>
      <c r="S1405" s="89"/>
    </row>
    <row r="1406" spans="1:19" x14ac:dyDescent="0.2">
      <c r="A1406" s="88"/>
      <c r="B1406" s="88"/>
      <c r="C1406" s="88"/>
      <c r="D1406" s="88"/>
      <c r="E1406" s="88"/>
      <c r="F1406" s="88"/>
      <c r="G1406" s="88"/>
      <c r="H1406" s="88"/>
      <c r="I1406" s="89"/>
      <c r="J1406" s="89"/>
      <c r="K1406" s="89"/>
      <c r="L1406" s="89"/>
      <c r="M1406" s="89"/>
      <c r="N1406" s="89"/>
      <c r="O1406" s="89"/>
      <c r="P1406" s="89"/>
      <c r="Q1406" s="89"/>
      <c r="R1406" s="89"/>
      <c r="S1406" s="89"/>
    </row>
    <row r="1407" spans="1:19" x14ac:dyDescent="0.2">
      <c r="A1407" s="88"/>
      <c r="B1407" s="88"/>
      <c r="C1407" s="88"/>
      <c r="D1407" s="88"/>
      <c r="E1407" s="88"/>
      <c r="F1407" s="88"/>
      <c r="G1407" s="88"/>
      <c r="H1407" s="88"/>
      <c r="I1407" s="89"/>
      <c r="J1407" s="89"/>
      <c r="K1407" s="89"/>
      <c r="L1407" s="89"/>
      <c r="M1407" s="89"/>
      <c r="N1407" s="89"/>
      <c r="O1407" s="89"/>
      <c r="P1407" s="89"/>
      <c r="Q1407" s="89"/>
      <c r="R1407" s="89"/>
      <c r="S1407" s="89"/>
    </row>
    <row r="1408" spans="1:19" x14ac:dyDescent="0.2">
      <c r="A1408" s="88"/>
      <c r="B1408" s="88"/>
      <c r="C1408" s="88"/>
      <c r="D1408" s="88"/>
      <c r="E1408" s="88"/>
      <c r="F1408" s="88"/>
      <c r="G1408" s="88"/>
      <c r="H1408" s="88"/>
      <c r="I1408" s="89"/>
      <c r="J1408" s="89"/>
      <c r="K1408" s="89"/>
      <c r="L1408" s="89"/>
      <c r="M1408" s="89"/>
      <c r="N1408" s="89"/>
      <c r="O1408" s="89"/>
      <c r="P1408" s="89"/>
      <c r="Q1408" s="89"/>
      <c r="R1408" s="89"/>
      <c r="S1408" s="89"/>
    </row>
    <row r="1409" spans="1:19" x14ac:dyDescent="0.2">
      <c r="A1409" s="88"/>
      <c r="B1409" s="88"/>
      <c r="C1409" s="88"/>
      <c r="D1409" s="88"/>
      <c r="E1409" s="88"/>
      <c r="F1409" s="88"/>
      <c r="G1409" s="88"/>
      <c r="H1409" s="88"/>
      <c r="I1409" s="89"/>
      <c r="J1409" s="89"/>
      <c r="K1409" s="89"/>
      <c r="L1409" s="89"/>
      <c r="M1409" s="89"/>
      <c r="N1409" s="89"/>
      <c r="O1409" s="89"/>
      <c r="P1409" s="89"/>
      <c r="Q1409" s="89"/>
      <c r="R1409" s="89"/>
      <c r="S1409" s="89"/>
    </row>
    <row r="1410" spans="1:19" x14ac:dyDescent="0.2">
      <c r="A1410" s="88"/>
      <c r="B1410" s="88"/>
      <c r="C1410" s="88"/>
      <c r="D1410" s="88"/>
      <c r="E1410" s="88"/>
      <c r="F1410" s="88"/>
      <c r="G1410" s="88"/>
      <c r="H1410" s="88"/>
      <c r="I1410" s="89"/>
      <c r="J1410" s="89"/>
      <c r="K1410" s="89"/>
      <c r="L1410" s="89"/>
      <c r="M1410" s="89"/>
      <c r="N1410" s="89"/>
      <c r="O1410" s="89"/>
      <c r="P1410" s="89"/>
      <c r="Q1410" s="89"/>
      <c r="R1410" s="89"/>
      <c r="S1410" s="89"/>
    </row>
    <row r="1411" spans="1:19" x14ac:dyDescent="0.2">
      <c r="A1411" s="88"/>
      <c r="B1411" s="88"/>
      <c r="C1411" s="88"/>
      <c r="D1411" s="88"/>
      <c r="E1411" s="88"/>
      <c r="F1411" s="88"/>
      <c r="G1411" s="88"/>
      <c r="H1411" s="88"/>
      <c r="I1411" s="89"/>
      <c r="J1411" s="89"/>
      <c r="K1411" s="89"/>
      <c r="L1411" s="89"/>
      <c r="M1411" s="89"/>
      <c r="N1411" s="89"/>
      <c r="O1411" s="89"/>
      <c r="P1411" s="89"/>
      <c r="Q1411" s="89"/>
      <c r="R1411" s="89"/>
      <c r="S1411" s="89"/>
    </row>
    <row r="1412" spans="1:19" x14ac:dyDescent="0.2">
      <c r="A1412" s="88"/>
      <c r="B1412" s="88"/>
      <c r="C1412" s="88"/>
      <c r="D1412" s="88"/>
      <c r="E1412" s="88"/>
      <c r="F1412" s="88"/>
      <c r="G1412" s="88"/>
      <c r="H1412" s="88"/>
      <c r="I1412" s="89"/>
      <c r="J1412" s="89"/>
      <c r="K1412" s="89"/>
      <c r="L1412" s="89"/>
      <c r="M1412" s="89"/>
      <c r="N1412" s="89"/>
      <c r="O1412" s="89"/>
      <c r="P1412" s="89"/>
      <c r="Q1412" s="89"/>
      <c r="R1412" s="89"/>
      <c r="S1412" s="89"/>
    </row>
    <row r="1413" spans="1:19" x14ac:dyDescent="0.2">
      <c r="A1413" s="88"/>
      <c r="B1413" s="88"/>
      <c r="C1413" s="88"/>
      <c r="D1413" s="88"/>
      <c r="E1413" s="88"/>
      <c r="F1413" s="88"/>
      <c r="G1413" s="88"/>
      <c r="H1413" s="88"/>
      <c r="I1413" s="89"/>
      <c r="J1413" s="89"/>
      <c r="K1413" s="89"/>
      <c r="L1413" s="89"/>
      <c r="M1413" s="89"/>
      <c r="N1413" s="89"/>
      <c r="O1413" s="89"/>
      <c r="P1413" s="89"/>
      <c r="Q1413" s="89"/>
      <c r="R1413" s="89"/>
      <c r="S1413" s="89"/>
    </row>
    <row r="1414" spans="1:19" x14ac:dyDescent="0.2">
      <c r="A1414" s="88"/>
      <c r="B1414" s="88"/>
      <c r="C1414" s="88"/>
      <c r="D1414" s="88"/>
      <c r="E1414" s="88"/>
      <c r="F1414" s="88"/>
      <c r="G1414" s="88"/>
      <c r="H1414" s="88"/>
      <c r="I1414" s="89"/>
      <c r="J1414" s="89"/>
      <c r="K1414" s="89"/>
      <c r="L1414" s="89"/>
      <c r="M1414" s="89"/>
      <c r="N1414" s="89"/>
      <c r="O1414" s="89"/>
      <c r="P1414" s="89"/>
      <c r="Q1414" s="89"/>
      <c r="R1414" s="89"/>
      <c r="S1414" s="89"/>
    </row>
    <row r="1415" spans="1:19" x14ac:dyDescent="0.2">
      <c r="A1415" s="88"/>
      <c r="B1415" s="88"/>
      <c r="C1415" s="88"/>
      <c r="D1415" s="88"/>
      <c r="E1415" s="88"/>
      <c r="F1415" s="88"/>
      <c r="G1415" s="88"/>
      <c r="H1415" s="88"/>
      <c r="I1415" s="89"/>
      <c r="J1415" s="89"/>
      <c r="K1415" s="89"/>
      <c r="L1415" s="89"/>
      <c r="M1415" s="89"/>
      <c r="N1415" s="89"/>
      <c r="O1415" s="89"/>
      <c r="P1415" s="89"/>
      <c r="Q1415" s="89"/>
      <c r="R1415" s="89"/>
      <c r="S1415" s="89"/>
    </row>
    <row r="1416" spans="1:19" x14ac:dyDescent="0.2">
      <c r="A1416" s="88"/>
      <c r="B1416" s="88"/>
      <c r="C1416" s="88"/>
      <c r="D1416" s="88"/>
      <c r="E1416" s="88"/>
      <c r="F1416" s="88"/>
      <c r="G1416" s="88"/>
      <c r="H1416" s="88"/>
      <c r="I1416" s="89"/>
      <c r="J1416" s="89"/>
      <c r="K1416" s="89"/>
      <c r="L1416" s="89"/>
      <c r="M1416" s="89"/>
      <c r="N1416" s="89"/>
      <c r="O1416" s="89"/>
      <c r="P1416" s="89"/>
      <c r="Q1416" s="89"/>
      <c r="R1416" s="89"/>
      <c r="S1416" s="89"/>
    </row>
    <row r="1417" spans="1:19" x14ac:dyDescent="0.2">
      <c r="A1417" s="88"/>
      <c r="B1417" s="88"/>
      <c r="C1417" s="88"/>
      <c r="D1417" s="88"/>
      <c r="E1417" s="88"/>
      <c r="F1417" s="88"/>
      <c r="G1417" s="88"/>
      <c r="H1417" s="88"/>
      <c r="I1417" s="89"/>
      <c r="J1417" s="89"/>
      <c r="K1417" s="89"/>
      <c r="L1417" s="89"/>
      <c r="M1417" s="89"/>
      <c r="N1417" s="89"/>
      <c r="O1417" s="89"/>
      <c r="P1417" s="89"/>
      <c r="Q1417" s="89"/>
      <c r="R1417" s="89"/>
      <c r="S1417" s="89"/>
    </row>
    <row r="1418" spans="1:19" x14ac:dyDescent="0.2">
      <c r="A1418" s="88"/>
      <c r="B1418" s="88"/>
      <c r="C1418" s="88"/>
      <c r="D1418" s="88"/>
      <c r="E1418" s="88"/>
      <c r="F1418" s="88"/>
      <c r="G1418" s="88"/>
      <c r="H1418" s="88"/>
      <c r="I1418" s="89"/>
      <c r="J1418" s="89"/>
      <c r="K1418" s="89"/>
      <c r="L1418" s="89"/>
      <c r="M1418" s="89"/>
      <c r="N1418" s="89"/>
      <c r="O1418" s="89"/>
      <c r="P1418" s="89"/>
      <c r="Q1418" s="89"/>
      <c r="R1418" s="89"/>
      <c r="S1418" s="89"/>
    </row>
    <row r="1419" spans="1:19" x14ac:dyDescent="0.2">
      <c r="A1419" s="88"/>
      <c r="B1419" s="88"/>
      <c r="C1419" s="88"/>
      <c r="D1419" s="88"/>
      <c r="E1419" s="88"/>
      <c r="F1419" s="88"/>
      <c r="G1419" s="88"/>
      <c r="H1419" s="88"/>
      <c r="I1419" s="89"/>
      <c r="J1419" s="89"/>
      <c r="K1419" s="89"/>
      <c r="L1419" s="89"/>
      <c r="M1419" s="89"/>
      <c r="N1419" s="89"/>
      <c r="O1419" s="89"/>
      <c r="P1419" s="89"/>
      <c r="Q1419" s="89"/>
      <c r="R1419" s="89"/>
      <c r="S1419" s="89"/>
    </row>
    <row r="1420" spans="1:19" x14ac:dyDescent="0.2">
      <c r="A1420" s="88"/>
      <c r="B1420" s="88"/>
      <c r="C1420" s="88"/>
      <c r="D1420" s="88"/>
      <c r="E1420" s="88"/>
      <c r="F1420" s="88"/>
      <c r="G1420" s="88"/>
      <c r="H1420" s="88"/>
      <c r="I1420" s="89"/>
      <c r="J1420" s="89"/>
      <c r="K1420" s="89"/>
      <c r="L1420" s="89"/>
      <c r="M1420" s="89"/>
      <c r="N1420" s="89"/>
      <c r="O1420" s="89"/>
      <c r="P1420" s="89"/>
      <c r="Q1420" s="89"/>
      <c r="R1420" s="89"/>
      <c r="S1420" s="89"/>
    </row>
    <row r="1421" spans="1:19" x14ac:dyDescent="0.2">
      <c r="A1421" s="88"/>
      <c r="B1421" s="88"/>
      <c r="C1421" s="88"/>
      <c r="D1421" s="88"/>
      <c r="E1421" s="88"/>
      <c r="F1421" s="88"/>
      <c r="G1421" s="88"/>
      <c r="H1421" s="88"/>
      <c r="I1421" s="89"/>
      <c r="J1421" s="89"/>
      <c r="K1421" s="89"/>
      <c r="L1421" s="89"/>
      <c r="M1421" s="89"/>
      <c r="N1421" s="89"/>
      <c r="O1421" s="89"/>
      <c r="P1421" s="89"/>
      <c r="Q1421" s="89"/>
      <c r="R1421" s="89"/>
      <c r="S1421" s="89"/>
    </row>
    <row r="1422" spans="1:19" x14ac:dyDescent="0.2">
      <c r="A1422" s="88"/>
      <c r="B1422" s="88"/>
      <c r="C1422" s="88"/>
      <c r="D1422" s="88"/>
      <c r="E1422" s="88"/>
      <c r="F1422" s="88"/>
      <c r="G1422" s="88"/>
      <c r="H1422" s="88"/>
      <c r="I1422" s="89"/>
      <c r="J1422" s="89"/>
      <c r="K1422" s="89"/>
      <c r="L1422" s="89"/>
      <c r="M1422" s="89"/>
      <c r="N1422" s="89"/>
      <c r="O1422" s="89"/>
      <c r="P1422" s="89"/>
      <c r="Q1422" s="89"/>
      <c r="R1422" s="89"/>
      <c r="S1422" s="89"/>
    </row>
    <row r="1423" spans="1:19" x14ac:dyDescent="0.2">
      <c r="A1423" s="88"/>
      <c r="B1423" s="88"/>
      <c r="C1423" s="88"/>
      <c r="D1423" s="88"/>
      <c r="E1423" s="88"/>
      <c r="F1423" s="88"/>
      <c r="G1423" s="88"/>
      <c r="H1423" s="88"/>
      <c r="I1423" s="89"/>
      <c r="J1423" s="89"/>
      <c r="K1423" s="89"/>
      <c r="L1423" s="89"/>
      <c r="M1423" s="89"/>
      <c r="N1423" s="89"/>
      <c r="O1423" s="89"/>
      <c r="P1423" s="89"/>
      <c r="Q1423" s="89"/>
      <c r="R1423" s="89"/>
      <c r="S1423" s="89"/>
    </row>
    <row r="1424" spans="1:19" x14ac:dyDescent="0.2">
      <c r="A1424" s="88"/>
      <c r="B1424" s="88"/>
      <c r="C1424" s="88"/>
      <c r="D1424" s="88"/>
      <c r="E1424" s="88"/>
      <c r="F1424" s="88"/>
      <c r="G1424" s="88"/>
      <c r="H1424" s="88"/>
      <c r="I1424" s="89"/>
      <c r="J1424" s="89"/>
      <c r="K1424" s="89"/>
      <c r="L1424" s="89"/>
      <c r="M1424" s="89"/>
      <c r="N1424" s="89"/>
      <c r="O1424" s="89"/>
      <c r="P1424" s="89"/>
      <c r="Q1424" s="89"/>
      <c r="R1424" s="89"/>
      <c r="S1424" s="89"/>
    </row>
    <row r="1425" spans="1:19" x14ac:dyDescent="0.2">
      <c r="A1425" s="88"/>
      <c r="B1425" s="88"/>
      <c r="C1425" s="88"/>
      <c r="D1425" s="88"/>
      <c r="E1425" s="88"/>
      <c r="F1425" s="88"/>
      <c r="G1425" s="88"/>
      <c r="H1425" s="88"/>
      <c r="I1425" s="89"/>
      <c r="J1425" s="89"/>
      <c r="K1425" s="89"/>
      <c r="L1425" s="89"/>
      <c r="M1425" s="89"/>
      <c r="N1425" s="89"/>
      <c r="O1425" s="89"/>
      <c r="P1425" s="89"/>
      <c r="Q1425" s="89"/>
      <c r="R1425" s="89"/>
      <c r="S1425" s="89"/>
    </row>
    <row r="1426" spans="1:19" x14ac:dyDescent="0.2">
      <c r="A1426" s="88"/>
      <c r="B1426" s="88"/>
      <c r="C1426" s="88"/>
      <c r="D1426" s="88"/>
      <c r="E1426" s="88"/>
      <c r="F1426" s="88"/>
      <c r="G1426" s="88"/>
      <c r="H1426" s="88"/>
      <c r="I1426" s="89"/>
      <c r="J1426" s="89"/>
      <c r="K1426" s="89"/>
      <c r="L1426" s="89"/>
      <c r="M1426" s="89"/>
      <c r="N1426" s="89"/>
      <c r="O1426" s="89"/>
      <c r="P1426" s="89"/>
      <c r="Q1426" s="89"/>
      <c r="R1426" s="89"/>
      <c r="S1426" s="89"/>
    </row>
    <row r="1427" spans="1:19" x14ac:dyDescent="0.2">
      <c r="A1427" s="88"/>
      <c r="B1427" s="88"/>
      <c r="C1427" s="88"/>
      <c r="D1427" s="88"/>
      <c r="E1427" s="88"/>
      <c r="F1427" s="88"/>
      <c r="G1427" s="88"/>
      <c r="H1427" s="88"/>
      <c r="I1427" s="89"/>
      <c r="J1427" s="89"/>
      <c r="K1427" s="89"/>
      <c r="L1427" s="89"/>
      <c r="M1427" s="89"/>
      <c r="N1427" s="89"/>
      <c r="O1427" s="89"/>
      <c r="P1427" s="89"/>
      <c r="Q1427" s="89"/>
      <c r="R1427" s="89"/>
      <c r="S1427" s="89"/>
    </row>
    <row r="1428" spans="1:19" x14ac:dyDescent="0.2">
      <c r="A1428" s="88"/>
      <c r="B1428" s="88"/>
      <c r="C1428" s="88"/>
      <c r="D1428" s="88"/>
      <c r="E1428" s="88"/>
      <c r="F1428" s="88"/>
      <c r="G1428" s="88"/>
      <c r="H1428" s="88"/>
      <c r="I1428" s="89"/>
      <c r="J1428" s="89"/>
      <c r="K1428" s="89"/>
      <c r="L1428" s="89"/>
      <c r="M1428" s="89"/>
      <c r="N1428" s="89"/>
      <c r="O1428" s="89"/>
      <c r="P1428" s="89"/>
      <c r="Q1428" s="89"/>
      <c r="R1428" s="89"/>
      <c r="S1428" s="89"/>
    </row>
    <row r="1429" spans="1:19" x14ac:dyDescent="0.2">
      <c r="A1429" s="88"/>
      <c r="B1429" s="88"/>
      <c r="C1429" s="88"/>
      <c r="D1429" s="88"/>
      <c r="E1429" s="88"/>
      <c r="F1429" s="88"/>
      <c r="G1429" s="88"/>
      <c r="H1429" s="88"/>
      <c r="I1429" s="89"/>
      <c r="J1429" s="89"/>
      <c r="K1429" s="89"/>
      <c r="L1429" s="89"/>
      <c r="M1429" s="89"/>
      <c r="N1429" s="89"/>
      <c r="O1429" s="89"/>
      <c r="P1429" s="89"/>
      <c r="Q1429" s="89"/>
      <c r="R1429" s="89"/>
      <c r="S1429" s="89"/>
    </row>
    <row r="1430" spans="1:19" x14ac:dyDescent="0.2">
      <c r="A1430" s="88"/>
      <c r="B1430" s="88"/>
      <c r="C1430" s="88"/>
      <c r="D1430" s="88"/>
      <c r="E1430" s="88"/>
      <c r="F1430" s="88"/>
      <c r="G1430" s="88"/>
      <c r="H1430" s="88"/>
      <c r="I1430" s="89"/>
      <c r="J1430" s="89"/>
      <c r="K1430" s="89"/>
      <c r="L1430" s="89"/>
      <c r="M1430" s="89"/>
      <c r="N1430" s="89"/>
      <c r="O1430" s="89"/>
      <c r="P1430" s="89"/>
      <c r="Q1430" s="89"/>
      <c r="R1430" s="89"/>
      <c r="S1430" s="89"/>
    </row>
    <row r="1431" spans="1:19" x14ac:dyDescent="0.2">
      <c r="A1431" s="88"/>
      <c r="B1431" s="88"/>
      <c r="C1431" s="88"/>
      <c r="D1431" s="88"/>
      <c r="E1431" s="88"/>
      <c r="F1431" s="88"/>
      <c r="G1431" s="88"/>
      <c r="H1431" s="88"/>
      <c r="I1431" s="89"/>
      <c r="J1431" s="89"/>
      <c r="K1431" s="89"/>
      <c r="L1431" s="89"/>
      <c r="M1431" s="89"/>
      <c r="N1431" s="89"/>
      <c r="O1431" s="89"/>
      <c r="P1431" s="89"/>
      <c r="Q1431" s="89"/>
      <c r="R1431" s="89"/>
      <c r="S1431" s="89"/>
    </row>
    <row r="1432" spans="1:19" x14ac:dyDescent="0.2">
      <c r="A1432" s="88"/>
      <c r="B1432" s="88"/>
      <c r="C1432" s="88"/>
      <c r="D1432" s="88"/>
      <c r="E1432" s="88"/>
      <c r="F1432" s="88"/>
      <c r="G1432" s="88"/>
      <c r="H1432" s="88"/>
      <c r="I1432" s="89"/>
      <c r="J1432" s="89"/>
      <c r="K1432" s="89"/>
      <c r="L1432" s="89"/>
      <c r="M1432" s="89"/>
      <c r="N1432" s="89"/>
      <c r="O1432" s="89"/>
      <c r="P1432" s="89"/>
      <c r="Q1432" s="89"/>
      <c r="R1432" s="89"/>
      <c r="S1432" s="89"/>
    </row>
    <row r="1433" spans="1:19" x14ac:dyDescent="0.2">
      <c r="A1433" s="88"/>
      <c r="B1433" s="88"/>
      <c r="C1433" s="88"/>
      <c r="D1433" s="88"/>
      <c r="E1433" s="88"/>
      <c r="F1433" s="88"/>
      <c r="G1433" s="88"/>
      <c r="H1433" s="88"/>
      <c r="I1433" s="89"/>
      <c r="J1433" s="89"/>
      <c r="K1433" s="89"/>
      <c r="L1433" s="89"/>
      <c r="M1433" s="89"/>
      <c r="N1433" s="89"/>
      <c r="O1433" s="89"/>
      <c r="P1433" s="89"/>
      <c r="Q1433" s="89"/>
      <c r="R1433" s="89"/>
      <c r="S1433" s="89"/>
    </row>
    <row r="1434" spans="1:19" x14ac:dyDescent="0.2">
      <c r="A1434" s="88"/>
      <c r="B1434" s="88"/>
      <c r="C1434" s="88"/>
      <c r="D1434" s="88"/>
      <c r="E1434" s="88"/>
      <c r="F1434" s="88"/>
      <c r="G1434" s="88"/>
      <c r="H1434" s="88"/>
      <c r="I1434" s="89"/>
      <c r="J1434" s="89"/>
      <c r="K1434" s="89"/>
      <c r="L1434" s="89"/>
      <c r="M1434" s="89"/>
      <c r="N1434" s="89"/>
      <c r="O1434" s="89"/>
      <c r="P1434" s="89"/>
      <c r="Q1434" s="89"/>
      <c r="R1434" s="89"/>
      <c r="S1434" s="89"/>
    </row>
    <row r="1435" spans="1:19" x14ac:dyDescent="0.2">
      <c r="A1435" s="88"/>
      <c r="B1435" s="88"/>
      <c r="C1435" s="88"/>
      <c r="D1435" s="88"/>
      <c r="E1435" s="88"/>
      <c r="F1435" s="88"/>
      <c r="G1435" s="88"/>
      <c r="H1435" s="88"/>
      <c r="I1435" s="89"/>
      <c r="J1435" s="89"/>
      <c r="K1435" s="89"/>
      <c r="L1435" s="89"/>
      <c r="M1435" s="89"/>
      <c r="N1435" s="89"/>
      <c r="O1435" s="89"/>
      <c r="P1435" s="89"/>
      <c r="Q1435" s="89"/>
      <c r="R1435" s="89"/>
      <c r="S1435" s="89"/>
    </row>
    <row r="1436" spans="1:19" x14ac:dyDescent="0.2">
      <c r="A1436" s="88"/>
      <c r="B1436" s="88"/>
      <c r="C1436" s="88"/>
      <c r="D1436" s="88"/>
      <c r="E1436" s="88"/>
      <c r="F1436" s="88"/>
      <c r="G1436" s="88"/>
      <c r="H1436" s="88"/>
      <c r="I1436" s="89"/>
      <c r="J1436" s="89"/>
      <c r="K1436" s="89"/>
      <c r="L1436" s="89"/>
      <c r="M1436" s="89"/>
      <c r="N1436" s="89"/>
      <c r="O1436" s="89"/>
      <c r="P1436" s="89"/>
      <c r="Q1436" s="89"/>
      <c r="R1436" s="89"/>
      <c r="S1436" s="89"/>
    </row>
    <row r="1437" spans="1:19" x14ac:dyDescent="0.2">
      <c r="A1437" s="88"/>
      <c r="B1437" s="88"/>
      <c r="C1437" s="88"/>
      <c r="D1437" s="88"/>
      <c r="E1437" s="88"/>
      <c r="F1437" s="88"/>
      <c r="G1437" s="88"/>
      <c r="H1437" s="88"/>
      <c r="I1437" s="89"/>
      <c r="J1437" s="89"/>
      <c r="K1437" s="89"/>
      <c r="L1437" s="89"/>
      <c r="M1437" s="89"/>
      <c r="N1437" s="89"/>
      <c r="O1437" s="89"/>
      <c r="P1437" s="89"/>
      <c r="Q1437" s="89"/>
      <c r="R1437" s="89"/>
      <c r="S1437" s="89"/>
    </row>
    <row r="1438" spans="1:19" x14ac:dyDescent="0.2">
      <c r="A1438" s="88"/>
      <c r="B1438" s="88"/>
      <c r="C1438" s="88"/>
      <c r="D1438" s="88"/>
      <c r="E1438" s="88"/>
      <c r="F1438" s="88"/>
      <c r="G1438" s="88"/>
      <c r="H1438" s="88"/>
      <c r="I1438" s="89"/>
      <c r="J1438" s="89"/>
      <c r="K1438" s="89"/>
      <c r="L1438" s="89"/>
      <c r="M1438" s="89"/>
      <c r="N1438" s="89"/>
      <c r="O1438" s="89"/>
      <c r="P1438" s="89"/>
      <c r="Q1438" s="89"/>
      <c r="R1438" s="89"/>
      <c r="S1438" s="89"/>
    </row>
    <row r="1439" spans="1:19" x14ac:dyDescent="0.2">
      <c r="A1439" s="88"/>
      <c r="B1439" s="88"/>
      <c r="C1439" s="88"/>
      <c r="D1439" s="88"/>
      <c r="E1439" s="88"/>
      <c r="F1439" s="88"/>
      <c r="G1439" s="88"/>
      <c r="H1439" s="88"/>
      <c r="I1439" s="89"/>
      <c r="J1439" s="89"/>
      <c r="K1439" s="89"/>
      <c r="L1439" s="89"/>
      <c r="M1439" s="89"/>
      <c r="N1439" s="89"/>
      <c r="O1439" s="89"/>
      <c r="P1439" s="89"/>
      <c r="Q1439" s="89"/>
      <c r="R1439" s="89"/>
      <c r="S1439" s="89"/>
    </row>
    <row r="1440" spans="1:19" x14ac:dyDescent="0.2">
      <c r="A1440" s="88"/>
      <c r="B1440" s="88"/>
      <c r="C1440" s="88"/>
      <c r="D1440" s="88"/>
      <c r="E1440" s="88"/>
      <c r="F1440" s="88"/>
      <c r="G1440" s="88"/>
      <c r="H1440" s="88"/>
      <c r="I1440" s="89"/>
      <c r="J1440" s="89"/>
      <c r="K1440" s="89"/>
      <c r="L1440" s="89"/>
      <c r="M1440" s="89"/>
      <c r="N1440" s="89"/>
      <c r="O1440" s="89"/>
      <c r="P1440" s="89"/>
      <c r="Q1440" s="89"/>
      <c r="R1440" s="89"/>
      <c r="S1440" s="89"/>
    </row>
    <row r="1441" spans="1:19" x14ac:dyDescent="0.2">
      <c r="A1441" s="88"/>
      <c r="B1441" s="88"/>
      <c r="C1441" s="88"/>
      <c r="D1441" s="88"/>
      <c r="E1441" s="88"/>
      <c r="F1441" s="88"/>
      <c r="G1441" s="88"/>
      <c r="H1441" s="88"/>
      <c r="I1441" s="89"/>
      <c r="J1441" s="89"/>
      <c r="K1441" s="89"/>
      <c r="L1441" s="89"/>
      <c r="M1441" s="89"/>
      <c r="N1441" s="89"/>
      <c r="O1441" s="89"/>
      <c r="P1441" s="89"/>
      <c r="Q1441" s="89"/>
      <c r="R1441" s="89"/>
      <c r="S1441" s="89"/>
    </row>
    <row r="1442" spans="1:19" x14ac:dyDescent="0.2">
      <c r="A1442" s="88"/>
      <c r="B1442" s="88"/>
      <c r="C1442" s="88"/>
      <c r="D1442" s="88"/>
      <c r="E1442" s="88"/>
      <c r="F1442" s="88"/>
      <c r="G1442" s="88"/>
      <c r="H1442" s="88"/>
      <c r="I1442" s="89"/>
      <c r="J1442" s="89"/>
      <c r="K1442" s="89"/>
      <c r="L1442" s="89"/>
      <c r="M1442" s="89"/>
      <c r="N1442" s="89"/>
      <c r="O1442" s="89"/>
      <c r="P1442" s="89"/>
      <c r="Q1442" s="89"/>
      <c r="R1442" s="89"/>
      <c r="S1442" s="89"/>
    </row>
    <row r="1443" spans="1:19" x14ac:dyDescent="0.2">
      <c r="A1443" s="88"/>
      <c r="B1443" s="88"/>
      <c r="C1443" s="88"/>
      <c r="D1443" s="88"/>
      <c r="E1443" s="88"/>
      <c r="F1443" s="88"/>
      <c r="G1443" s="88"/>
      <c r="H1443" s="88"/>
      <c r="I1443" s="89"/>
      <c r="J1443" s="89"/>
      <c r="K1443" s="89"/>
      <c r="L1443" s="89"/>
      <c r="M1443" s="89"/>
      <c r="N1443" s="89"/>
      <c r="O1443" s="89"/>
      <c r="P1443" s="89"/>
      <c r="Q1443" s="89"/>
      <c r="R1443" s="89"/>
      <c r="S1443" s="89"/>
    </row>
    <row r="1444" spans="1:19" x14ac:dyDescent="0.2">
      <c r="A1444" s="88"/>
      <c r="B1444" s="88"/>
      <c r="C1444" s="88"/>
      <c r="D1444" s="88"/>
      <c r="E1444" s="88"/>
      <c r="F1444" s="88"/>
      <c r="G1444" s="88"/>
      <c r="H1444" s="88"/>
      <c r="I1444" s="89"/>
      <c r="J1444" s="89"/>
      <c r="K1444" s="89"/>
      <c r="L1444" s="89"/>
      <c r="M1444" s="89"/>
      <c r="N1444" s="89"/>
      <c r="O1444" s="89"/>
      <c r="P1444" s="89"/>
      <c r="Q1444" s="89"/>
      <c r="R1444" s="89"/>
      <c r="S1444" s="89"/>
    </row>
    <row r="1445" spans="1:19" x14ac:dyDescent="0.2">
      <c r="A1445" s="88"/>
      <c r="B1445" s="88"/>
      <c r="C1445" s="88"/>
      <c r="D1445" s="88"/>
      <c r="E1445" s="88"/>
      <c r="F1445" s="88"/>
      <c r="G1445" s="88"/>
      <c r="H1445" s="88"/>
      <c r="I1445" s="89"/>
      <c r="J1445" s="89"/>
      <c r="K1445" s="89"/>
      <c r="L1445" s="89"/>
      <c r="M1445" s="89"/>
      <c r="N1445" s="89"/>
      <c r="O1445" s="89"/>
      <c r="P1445" s="89"/>
      <c r="Q1445" s="89"/>
      <c r="R1445" s="89"/>
      <c r="S1445" s="89"/>
    </row>
    <row r="1446" spans="1:19" x14ac:dyDescent="0.2">
      <c r="A1446" s="88"/>
      <c r="B1446" s="88"/>
      <c r="C1446" s="88"/>
      <c r="D1446" s="88"/>
      <c r="E1446" s="88"/>
      <c r="F1446" s="88"/>
      <c r="G1446" s="88"/>
      <c r="H1446" s="88"/>
      <c r="I1446" s="89"/>
      <c r="J1446" s="89"/>
      <c r="K1446" s="89"/>
      <c r="L1446" s="89"/>
      <c r="M1446" s="89"/>
      <c r="N1446" s="89"/>
      <c r="O1446" s="89"/>
      <c r="P1446" s="89"/>
      <c r="Q1446" s="89"/>
      <c r="R1446" s="89"/>
      <c r="S1446" s="89"/>
    </row>
    <row r="1447" spans="1:19" x14ac:dyDescent="0.2">
      <c r="A1447" s="88"/>
      <c r="B1447" s="88"/>
      <c r="C1447" s="88"/>
      <c r="D1447" s="88"/>
      <c r="E1447" s="88"/>
      <c r="F1447" s="88"/>
      <c r="G1447" s="88"/>
      <c r="H1447" s="88"/>
      <c r="I1447" s="89"/>
      <c r="J1447" s="89"/>
      <c r="K1447" s="89"/>
      <c r="L1447" s="89"/>
      <c r="M1447" s="89"/>
      <c r="N1447" s="89"/>
      <c r="O1447" s="89"/>
      <c r="P1447" s="89"/>
      <c r="Q1447" s="89"/>
      <c r="R1447" s="89"/>
      <c r="S1447" s="89"/>
    </row>
    <row r="1448" spans="1:19" x14ac:dyDescent="0.2">
      <c r="A1448" s="88"/>
      <c r="B1448" s="88"/>
      <c r="C1448" s="88"/>
      <c r="D1448" s="88"/>
      <c r="E1448" s="88"/>
      <c r="F1448" s="88"/>
      <c r="G1448" s="88"/>
      <c r="H1448" s="88"/>
      <c r="I1448" s="89"/>
      <c r="J1448" s="89"/>
      <c r="K1448" s="89"/>
      <c r="L1448" s="89"/>
      <c r="M1448" s="89"/>
      <c r="N1448" s="89"/>
      <c r="O1448" s="89"/>
      <c r="P1448" s="89"/>
      <c r="Q1448" s="89"/>
      <c r="R1448" s="89"/>
      <c r="S1448" s="89"/>
    </row>
    <row r="1449" spans="1:19" x14ac:dyDescent="0.2">
      <c r="A1449" s="88"/>
      <c r="B1449" s="88"/>
      <c r="C1449" s="88"/>
      <c r="D1449" s="88"/>
      <c r="E1449" s="88"/>
      <c r="F1449" s="88"/>
      <c r="G1449" s="88"/>
      <c r="H1449" s="88"/>
      <c r="I1449" s="89"/>
      <c r="J1449" s="89"/>
      <c r="K1449" s="89"/>
      <c r="L1449" s="89"/>
      <c r="M1449" s="89"/>
      <c r="N1449" s="89"/>
      <c r="O1449" s="89"/>
      <c r="P1449" s="89"/>
      <c r="Q1449" s="89"/>
      <c r="R1449" s="89"/>
      <c r="S1449" s="89"/>
    </row>
    <row r="1450" spans="1:19" x14ac:dyDescent="0.2">
      <c r="A1450" s="88"/>
      <c r="B1450" s="88"/>
      <c r="C1450" s="88"/>
      <c r="D1450" s="88"/>
      <c r="E1450" s="88"/>
      <c r="F1450" s="88"/>
      <c r="G1450" s="88"/>
      <c r="H1450" s="88"/>
      <c r="I1450" s="89"/>
      <c r="J1450" s="89"/>
      <c r="K1450" s="89"/>
      <c r="L1450" s="89"/>
      <c r="M1450" s="89"/>
      <c r="N1450" s="89"/>
      <c r="O1450" s="89"/>
      <c r="P1450" s="89"/>
      <c r="Q1450" s="89"/>
      <c r="R1450" s="89"/>
      <c r="S1450" s="89"/>
    </row>
    <row r="1451" spans="1:19" x14ac:dyDescent="0.2">
      <c r="A1451" s="88"/>
      <c r="B1451" s="88"/>
      <c r="C1451" s="88"/>
      <c r="D1451" s="88"/>
      <c r="E1451" s="88"/>
      <c r="F1451" s="88"/>
      <c r="G1451" s="88"/>
      <c r="H1451" s="88"/>
      <c r="I1451" s="89"/>
      <c r="J1451" s="89"/>
      <c r="K1451" s="89"/>
      <c r="L1451" s="89"/>
      <c r="M1451" s="89"/>
      <c r="N1451" s="89"/>
      <c r="O1451" s="89"/>
      <c r="P1451" s="89"/>
      <c r="Q1451" s="89"/>
      <c r="R1451" s="89"/>
      <c r="S1451" s="89"/>
    </row>
    <row r="1452" spans="1:19" x14ac:dyDescent="0.2">
      <c r="A1452" s="88"/>
      <c r="B1452" s="88"/>
      <c r="C1452" s="88"/>
      <c r="D1452" s="88"/>
      <c r="E1452" s="88"/>
      <c r="F1452" s="88"/>
      <c r="G1452" s="88"/>
      <c r="H1452" s="88"/>
      <c r="I1452" s="89"/>
      <c r="J1452" s="89"/>
      <c r="K1452" s="89"/>
      <c r="L1452" s="89"/>
      <c r="M1452" s="89"/>
      <c r="N1452" s="89"/>
      <c r="O1452" s="89"/>
      <c r="P1452" s="89"/>
      <c r="Q1452" s="89"/>
      <c r="R1452" s="89"/>
      <c r="S1452" s="89"/>
    </row>
    <row r="1453" spans="1:19" x14ac:dyDescent="0.2">
      <c r="A1453" s="88"/>
      <c r="B1453" s="88"/>
      <c r="C1453" s="88"/>
      <c r="D1453" s="88"/>
      <c r="E1453" s="88"/>
      <c r="F1453" s="88"/>
      <c r="G1453" s="88"/>
      <c r="H1453" s="88"/>
      <c r="I1453" s="89"/>
      <c r="J1453" s="89"/>
      <c r="K1453" s="89"/>
      <c r="L1453" s="89"/>
      <c r="M1453" s="89"/>
      <c r="N1453" s="89"/>
      <c r="O1453" s="89"/>
      <c r="P1453" s="89"/>
      <c r="Q1453" s="89"/>
      <c r="R1453" s="89"/>
      <c r="S1453" s="89"/>
    </row>
    <row r="1454" spans="1:19" x14ac:dyDescent="0.2">
      <c r="A1454" s="88"/>
      <c r="B1454" s="88"/>
      <c r="C1454" s="88"/>
      <c r="D1454" s="88"/>
      <c r="E1454" s="88"/>
      <c r="F1454" s="88"/>
      <c r="G1454" s="88"/>
      <c r="H1454" s="88"/>
      <c r="I1454" s="89"/>
      <c r="J1454" s="89"/>
      <c r="K1454" s="89"/>
      <c r="L1454" s="89"/>
      <c r="M1454" s="89"/>
      <c r="N1454" s="89"/>
      <c r="O1454" s="89"/>
      <c r="P1454" s="89"/>
      <c r="Q1454" s="89"/>
      <c r="R1454" s="89"/>
      <c r="S1454" s="89"/>
    </row>
    <row r="1455" spans="1:19" x14ac:dyDescent="0.2">
      <c r="A1455" s="88"/>
      <c r="B1455" s="88"/>
      <c r="C1455" s="88"/>
      <c r="D1455" s="88"/>
      <c r="E1455" s="88"/>
      <c r="F1455" s="88"/>
      <c r="G1455" s="88"/>
      <c r="H1455" s="88"/>
      <c r="I1455" s="89"/>
      <c r="J1455" s="89"/>
      <c r="K1455" s="89"/>
      <c r="L1455" s="89"/>
      <c r="M1455" s="89"/>
      <c r="N1455" s="89"/>
      <c r="O1455" s="89"/>
      <c r="P1455" s="89"/>
      <c r="Q1455" s="89"/>
      <c r="R1455" s="89"/>
      <c r="S1455" s="89"/>
    </row>
    <row r="1456" spans="1:19" x14ac:dyDescent="0.2">
      <c r="A1456" s="88"/>
      <c r="B1456" s="88"/>
      <c r="C1456" s="88"/>
      <c r="D1456" s="88"/>
      <c r="E1456" s="88"/>
      <c r="F1456" s="88"/>
      <c r="G1456" s="88"/>
      <c r="H1456" s="88"/>
      <c r="I1456" s="89"/>
      <c r="J1456" s="89"/>
      <c r="K1456" s="89"/>
      <c r="L1456" s="89"/>
      <c r="M1456" s="89"/>
      <c r="N1456" s="89"/>
      <c r="O1456" s="89"/>
      <c r="P1456" s="89"/>
      <c r="Q1456" s="89"/>
      <c r="R1456" s="89"/>
      <c r="S1456" s="89"/>
    </row>
    <row r="1457" spans="1:19" x14ac:dyDescent="0.2">
      <c r="A1457" s="88"/>
      <c r="B1457" s="88"/>
      <c r="C1457" s="88"/>
      <c r="D1457" s="88"/>
      <c r="E1457" s="88"/>
      <c r="F1457" s="88"/>
      <c r="G1457" s="88"/>
      <c r="H1457" s="88"/>
      <c r="I1457" s="89"/>
      <c r="J1457" s="89"/>
      <c r="K1457" s="89"/>
      <c r="L1457" s="89"/>
      <c r="M1457" s="89"/>
      <c r="N1457" s="89"/>
      <c r="O1457" s="89"/>
      <c r="P1457" s="89"/>
      <c r="Q1457" s="89"/>
      <c r="R1457" s="89"/>
      <c r="S1457" s="89"/>
    </row>
    <row r="1458" spans="1:19" x14ac:dyDescent="0.2">
      <c r="A1458" s="88"/>
      <c r="B1458" s="88"/>
      <c r="C1458" s="88"/>
      <c r="D1458" s="88"/>
      <c r="E1458" s="88"/>
      <c r="F1458" s="88"/>
      <c r="G1458" s="88"/>
      <c r="H1458" s="88"/>
      <c r="I1458" s="89"/>
      <c r="J1458" s="89"/>
      <c r="K1458" s="89"/>
      <c r="L1458" s="89"/>
      <c r="M1458" s="89"/>
      <c r="N1458" s="89"/>
      <c r="O1458" s="89"/>
      <c r="P1458" s="89"/>
      <c r="Q1458" s="89"/>
      <c r="R1458" s="89"/>
      <c r="S1458" s="89"/>
    </row>
    <row r="1459" spans="1:19" x14ac:dyDescent="0.2">
      <c r="A1459" s="88"/>
      <c r="B1459" s="88"/>
      <c r="C1459" s="88"/>
      <c r="D1459" s="88"/>
      <c r="E1459" s="88"/>
      <c r="F1459" s="88"/>
      <c r="G1459" s="88"/>
      <c r="H1459" s="88"/>
      <c r="I1459" s="89"/>
      <c r="J1459" s="89"/>
      <c r="K1459" s="89"/>
      <c r="L1459" s="89"/>
      <c r="M1459" s="89"/>
      <c r="N1459" s="89"/>
      <c r="O1459" s="89"/>
      <c r="P1459" s="89"/>
      <c r="Q1459" s="89"/>
      <c r="R1459" s="89"/>
      <c r="S1459" s="89"/>
    </row>
    <row r="1460" spans="1:19" x14ac:dyDescent="0.2">
      <c r="A1460" s="88"/>
      <c r="B1460" s="88"/>
      <c r="C1460" s="88"/>
      <c r="D1460" s="88"/>
      <c r="E1460" s="88"/>
      <c r="F1460" s="88"/>
      <c r="G1460" s="88"/>
      <c r="H1460" s="88"/>
      <c r="I1460" s="89"/>
      <c r="J1460" s="89"/>
      <c r="K1460" s="89"/>
      <c r="L1460" s="89"/>
      <c r="M1460" s="89"/>
      <c r="N1460" s="89"/>
      <c r="O1460" s="89"/>
      <c r="P1460" s="89"/>
      <c r="Q1460" s="89"/>
      <c r="R1460" s="89"/>
      <c r="S1460" s="89"/>
    </row>
    <row r="1461" spans="1:19" x14ac:dyDescent="0.2">
      <c r="A1461" s="88"/>
      <c r="B1461" s="88"/>
      <c r="C1461" s="88"/>
      <c r="D1461" s="88"/>
      <c r="E1461" s="88"/>
      <c r="F1461" s="88"/>
      <c r="G1461" s="88"/>
      <c r="H1461" s="88"/>
      <c r="I1461" s="89"/>
      <c r="J1461" s="89"/>
      <c r="K1461" s="89"/>
      <c r="L1461" s="89"/>
      <c r="M1461" s="89"/>
      <c r="N1461" s="89"/>
      <c r="O1461" s="89"/>
      <c r="P1461" s="89"/>
      <c r="Q1461" s="89"/>
      <c r="R1461" s="89"/>
      <c r="S1461" s="89"/>
    </row>
    <row r="1462" spans="1:19" x14ac:dyDescent="0.2">
      <c r="A1462" s="88"/>
      <c r="B1462" s="88"/>
      <c r="C1462" s="88"/>
      <c r="D1462" s="88"/>
      <c r="E1462" s="88"/>
      <c r="F1462" s="88"/>
      <c r="G1462" s="88"/>
      <c r="H1462" s="88"/>
      <c r="I1462" s="89"/>
      <c r="J1462" s="89"/>
      <c r="K1462" s="89"/>
      <c r="L1462" s="89"/>
      <c r="M1462" s="89"/>
      <c r="N1462" s="89"/>
      <c r="O1462" s="89"/>
      <c r="P1462" s="89"/>
      <c r="Q1462" s="89"/>
      <c r="R1462" s="89"/>
      <c r="S1462" s="89"/>
    </row>
    <row r="1463" spans="1:19" x14ac:dyDescent="0.2">
      <c r="A1463" s="88"/>
      <c r="B1463" s="88"/>
      <c r="C1463" s="88"/>
      <c r="D1463" s="88"/>
      <c r="E1463" s="88"/>
      <c r="F1463" s="88"/>
      <c r="G1463" s="88"/>
      <c r="H1463" s="88"/>
      <c r="I1463" s="89"/>
      <c r="J1463" s="89"/>
      <c r="K1463" s="89"/>
      <c r="L1463" s="89"/>
      <c r="M1463" s="89"/>
      <c r="N1463" s="89"/>
      <c r="O1463" s="89"/>
      <c r="P1463" s="89"/>
      <c r="Q1463" s="89"/>
      <c r="R1463" s="89"/>
      <c r="S1463" s="89"/>
    </row>
    <row r="1464" spans="1:19" x14ac:dyDescent="0.2">
      <c r="A1464" s="88"/>
      <c r="B1464" s="88"/>
      <c r="C1464" s="88"/>
      <c r="D1464" s="88"/>
      <c r="E1464" s="88"/>
      <c r="F1464" s="88"/>
      <c r="G1464" s="88"/>
      <c r="H1464" s="88"/>
      <c r="I1464" s="89"/>
      <c r="J1464" s="89"/>
      <c r="K1464" s="89"/>
      <c r="L1464" s="89"/>
      <c r="M1464" s="89"/>
      <c r="N1464" s="89"/>
      <c r="O1464" s="89"/>
      <c r="P1464" s="89"/>
      <c r="Q1464" s="89"/>
      <c r="R1464" s="89"/>
      <c r="S1464" s="89"/>
    </row>
    <row r="1465" spans="1:19" x14ac:dyDescent="0.2">
      <c r="A1465" s="88"/>
      <c r="B1465" s="88"/>
      <c r="C1465" s="88"/>
      <c r="D1465" s="88"/>
      <c r="E1465" s="88"/>
      <c r="F1465" s="88"/>
      <c r="G1465" s="88"/>
      <c r="H1465" s="88"/>
      <c r="I1465" s="89"/>
      <c r="J1465" s="89"/>
      <c r="K1465" s="89"/>
      <c r="L1465" s="89"/>
      <c r="M1465" s="89"/>
      <c r="N1465" s="89"/>
      <c r="O1465" s="89"/>
      <c r="P1465" s="89"/>
      <c r="Q1465" s="89"/>
      <c r="R1465" s="89"/>
      <c r="S1465" s="89"/>
    </row>
    <row r="1466" spans="1:19" x14ac:dyDescent="0.2">
      <c r="A1466" s="88"/>
      <c r="B1466" s="88"/>
      <c r="C1466" s="88"/>
      <c r="D1466" s="88"/>
      <c r="E1466" s="88"/>
      <c r="F1466" s="88"/>
      <c r="G1466" s="88"/>
      <c r="H1466" s="88"/>
      <c r="I1466" s="89"/>
      <c r="J1466" s="89"/>
      <c r="K1466" s="89"/>
      <c r="L1466" s="89"/>
      <c r="M1466" s="89"/>
      <c r="N1466" s="89"/>
      <c r="O1466" s="89"/>
      <c r="P1466" s="89"/>
      <c r="Q1466" s="89"/>
      <c r="R1466" s="89"/>
      <c r="S1466" s="89"/>
    </row>
    <row r="1467" spans="1:19" x14ac:dyDescent="0.2">
      <c r="A1467" s="88"/>
      <c r="B1467" s="88"/>
      <c r="C1467" s="88"/>
      <c r="D1467" s="88"/>
      <c r="E1467" s="88"/>
      <c r="F1467" s="88"/>
      <c r="G1467" s="88"/>
      <c r="H1467" s="88"/>
      <c r="I1467" s="89"/>
      <c r="J1467" s="89"/>
      <c r="K1467" s="89"/>
      <c r="L1467" s="89"/>
      <c r="M1467" s="89"/>
      <c r="N1467" s="89"/>
      <c r="O1467" s="89"/>
      <c r="P1467" s="89"/>
      <c r="Q1467" s="89"/>
      <c r="R1467" s="89"/>
      <c r="S1467" s="89"/>
    </row>
    <row r="1468" spans="1:19" x14ac:dyDescent="0.2">
      <c r="A1468" s="88"/>
      <c r="B1468" s="88"/>
      <c r="C1468" s="88"/>
      <c r="D1468" s="88"/>
      <c r="E1468" s="88"/>
      <c r="F1468" s="88"/>
      <c r="G1468" s="88"/>
      <c r="H1468" s="88"/>
      <c r="I1468" s="89"/>
      <c r="J1468" s="89"/>
      <c r="K1468" s="89"/>
      <c r="L1468" s="89"/>
      <c r="M1468" s="89"/>
      <c r="N1468" s="89"/>
      <c r="O1468" s="89"/>
      <c r="P1468" s="89"/>
      <c r="Q1468" s="89"/>
      <c r="R1468" s="89"/>
      <c r="S1468" s="89"/>
    </row>
    <row r="1469" spans="1:19" x14ac:dyDescent="0.2">
      <c r="A1469" s="88"/>
      <c r="B1469" s="88"/>
      <c r="C1469" s="88"/>
      <c r="D1469" s="88"/>
      <c r="E1469" s="88"/>
      <c r="F1469" s="88"/>
      <c r="G1469" s="88"/>
      <c r="H1469" s="88"/>
      <c r="I1469" s="89"/>
      <c r="J1469" s="89"/>
      <c r="K1469" s="89"/>
      <c r="L1469" s="89"/>
      <c r="M1469" s="89"/>
      <c r="N1469" s="89"/>
      <c r="O1469" s="89"/>
      <c r="P1469" s="89"/>
      <c r="Q1469" s="89"/>
      <c r="R1469" s="89"/>
      <c r="S1469" s="89"/>
    </row>
    <row r="1470" spans="1:19" x14ac:dyDescent="0.2">
      <c r="A1470" s="88"/>
      <c r="B1470" s="88"/>
      <c r="C1470" s="88"/>
      <c r="D1470" s="88"/>
      <c r="E1470" s="88"/>
      <c r="F1470" s="88"/>
      <c r="G1470" s="88"/>
      <c r="H1470" s="88"/>
      <c r="I1470" s="89"/>
      <c r="J1470" s="89"/>
      <c r="K1470" s="89"/>
      <c r="L1470" s="89"/>
      <c r="M1470" s="89"/>
      <c r="N1470" s="89"/>
      <c r="O1470" s="89"/>
      <c r="P1470" s="89"/>
      <c r="Q1470" s="89"/>
      <c r="R1470" s="89"/>
      <c r="S1470" s="89"/>
    </row>
    <row r="1471" spans="1:19" x14ac:dyDescent="0.2">
      <c r="A1471" s="88"/>
      <c r="B1471" s="88"/>
      <c r="C1471" s="88"/>
      <c r="D1471" s="88"/>
      <c r="E1471" s="88"/>
      <c r="F1471" s="88"/>
      <c r="G1471" s="88"/>
      <c r="H1471" s="88"/>
      <c r="I1471" s="89"/>
      <c r="J1471" s="89"/>
      <c r="K1471" s="89"/>
      <c r="L1471" s="89"/>
      <c r="M1471" s="89"/>
      <c r="N1471" s="89"/>
      <c r="O1471" s="89"/>
      <c r="P1471" s="89"/>
      <c r="Q1471" s="89"/>
      <c r="R1471" s="89"/>
      <c r="S1471" s="89"/>
    </row>
    <row r="1472" spans="1:19" x14ac:dyDescent="0.2">
      <c r="A1472" s="88"/>
      <c r="B1472" s="88"/>
      <c r="C1472" s="88"/>
      <c r="D1472" s="88"/>
      <c r="E1472" s="88"/>
      <c r="F1472" s="88"/>
      <c r="G1472" s="88"/>
      <c r="H1472" s="88"/>
      <c r="I1472" s="89"/>
      <c r="J1472" s="89"/>
      <c r="K1472" s="89"/>
      <c r="L1472" s="89"/>
      <c r="M1472" s="89"/>
      <c r="N1472" s="89"/>
      <c r="O1472" s="89"/>
      <c r="P1472" s="89"/>
      <c r="Q1472" s="89"/>
      <c r="R1472" s="89"/>
      <c r="S1472" s="89"/>
    </row>
    <row r="1473" spans="1:19" x14ac:dyDescent="0.2">
      <c r="A1473" s="88"/>
      <c r="B1473" s="88"/>
      <c r="C1473" s="88"/>
      <c r="D1473" s="88"/>
      <c r="E1473" s="88"/>
      <c r="F1473" s="88"/>
      <c r="G1473" s="88"/>
      <c r="H1473" s="88"/>
      <c r="I1473" s="89"/>
      <c r="J1473" s="89"/>
      <c r="K1473" s="89"/>
      <c r="L1473" s="89"/>
      <c r="M1473" s="89"/>
      <c r="N1473" s="89"/>
      <c r="O1473" s="89"/>
      <c r="P1473" s="89"/>
      <c r="Q1473" s="89"/>
      <c r="R1473" s="89"/>
      <c r="S1473" s="89"/>
    </row>
    <row r="1474" spans="1:19" x14ac:dyDescent="0.2">
      <c r="A1474" s="88"/>
      <c r="B1474" s="88"/>
      <c r="C1474" s="88"/>
      <c r="D1474" s="88"/>
      <c r="E1474" s="88"/>
      <c r="F1474" s="88"/>
      <c r="G1474" s="88"/>
      <c r="H1474" s="88"/>
      <c r="I1474" s="89"/>
      <c r="J1474" s="89"/>
      <c r="K1474" s="89"/>
      <c r="L1474" s="89"/>
      <c r="M1474" s="89"/>
      <c r="N1474" s="89"/>
      <c r="O1474" s="89"/>
      <c r="P1474" s="89"/>
      <c r="Q1474" s="89"/>
      <c r="R1474" s="89"/>
      <c r="S1474" s="89"/>
    </row>
    <row r="1475" spans="1:19" x14ac:dyDescent="0.2">
      <c r="A1475" s="88"/>
      <c r="B1475" s="88"/>
      <c r="C1475" s="88"/>
      <c r="D1475" s="88"/>
      <c r="E1475" s="88"/>
      <c r="F1475" s="88"/>
      <c r="G1475" s="88"/>
      <c r="H1475" s="88"/>
      <c r="I1475" s="89"/>
      <c r="J1475" s="89"/>
      <c r="K1475" s="89"/>
      <c r="L1475" s="89"/>
      <c r="M1475" s="89"/>
      <c r="N1475" s="89"/>
      <c r="O1475" s="89"/>
      <c r="P1475" s="89"/>
      <c r="Q1475" s="89"/>
      <c r="R1475" s="89"/>
      <c r="S1475" s="89"/>
    </row>
    <row r="1476" spans="1:19" x14ac:dyDescent="0.2">
      <c r="A1476" s="88"/>
      <c r="B1476" s="88"/>
      <c r="C1476" s="88"/>
      <c r="D1476" s="88"/>
      <c r="E1476" s="88"/>
      <c r="F1476" s="88"/>
      <c r="G1476" s="88"/>
      <c r="H1476" s="88"/>
      <c r="I1476" s="89"/>
      <c r="J1476" s="89"/>
      <c r="K1476" s="89"/>
      <c r="L1476" s="89"/>
      <c r="M1476" s="89"/>
      <c r="N1476" s="89"/>
      <c r="O1476" s="89"/>
      <c r="P1476" s="89"/>
      <c r="Q1476" s="89"/>
      <c r="R1476" s="89"/>
      <c r="S1476" s="89"/>
    </row>
    <row r="1477" spans="1:19" x14ac:dyDescent="0.2">
      <c r="A1477" s="88"/>
      <c r="B1477" s="88"/>
      <c r="C1477" s="88"/>
      <c r="D1477" s="88"/>
      <c r="E1477" s="88"/>
      <c r="F1477" s="88"/>
      <c r="G1477" s="88"/>
      <c r="H1477" s="88"/>
      <c r="I1477" s="89"/>
      <c r="J1477" s="89"/>
      <c r="K1477" s="89"/>
      <c r="L1477" s="89"/>
      <c r="M1477" s="89"/>
      <c r="N1477" s="89"/>
      <c r="O1477" s="89"/>
      <c r="P1477" s="89"/>
      <c r="Q1477" s="89"/>
      <c r="R1477" s="89"/>
      <c r="S1477" s="89"/>
    </row>
    <row r="1478" spans="1:19" x14ac:dyDescent="0.2">
      <c r="A1478" s="88"/>
      <c r="B1478" s="88"/>
      <c r="C1478" s="88"/>
      <c r="D1478" s="88"/>
      <c r="E1478" s="88"/>
      <c r="F1478" s="88"/>
      <c r="G1478" s="88"/>
      <c r="H1478" s="88"/>
      <c r="I1478" s="89"/>
      <c r="J1478" s="89"/>
      <c r="K1478" s="89"/>
      <c r="L1478" s="89"/>
      <c r="M1478" s="89"/>
      <c r="N1478" s="89"/>
      <c r="O1478" s="89"/>
      <c r="P1478" s="89"/>
      <c r="Q1478" s="89"/>
      <c r="R1478" s="89"/>
      <c r="S1478" s="89"/>
    </row>
    <row r="1479" spans="1:19" x14ac:dyDescent="0.2">
      <c r="A1479" s="88"/>
      <c r="B1479" s="88"/>
      <c r="C1479" s="88"/>
      <c r="D1479" s="88"/>
      <c r="E1479" s="88"/>
      <c r="F1479" s="88"/>
      <c r="G1479" s="88"/>
      <c r="H1479" s="88"/>
      <c r="I1479" s="89"/>
      <c r="J1479" s="89"/>
      <c r="K1479" s="89"/>
      <c r="L1479" s="89"/>
      <c r="M1479" s="89"/>
      <c r="N1479" s="89"/>
      <c r="O1479" s="89"/>
      <c r="P1479" s="89"/>
      <c r="Q1479" s="89"/>
      <c r="R1479" s="89"/>
      <c r="S1479" s="89"/>
    </row>
    <row r="1480" spans="1:19" x14ac:dyDescent="0.2">
      <c r="A1480" s="88"/>
      <c r="B1480" s="88"/>
      <c r="C1480" s="88"/>
      <c r="D1480" s="88"/>
      <c r="E1480" s="88"/>
      <c r="F1480" s="88"/>
      <c r="G1480" s="88"/>
      <c r="H1480" s="88"/>
      <c r="I1480" s="89"/>
      <c r="J1480" s="89"/>
      <c r="K1480" s="89"/>
      <c r="L1480" s="89"/>
      <c r="M1480" s="89"/>
      <c r="N1480" s="89"/>
      <c r="O1480" s="89"/>
      <c r="P1480" s="89"/>
      <c r="Q1480" s="89"/>
      <c r="R1480" s="89"/>
      <c r="S1480" s="89"/>
    </row>
    <row r="1481" spans="1:19" x14ac:dyDescent="0.2">
      <c r="A1481" s="88"/>
      <c r="B1481" s="88"/>
      <c r="C1481" s="88"/>
      <c r="D1481" s="88"/>
      <c r="E1481" s="88"/>
      <c r="F1481" s="88"/>
      <c r="G1481" s="88"/>
      <c r="H1481" s="88"/>
      <c r="I1481" s="89"/>
      <c r="J1481" s="89"/>
      <c r="K1481" s="89"/>
      <c r="L1481" s="89"/>
      <c r="M1481" s="89"/>
      <c r="N1481" s="89"/>
      <c r="O1481" s="89"/>
      <c r="P1481" s="89"/>
      <c r="Q1481" s="89"/>
      <c r="R1481" s="89"/>
      <c r="S1481" s="89"/>
    </row>
    <row r="1482" spans="1:19" x14ac:dyDescent="0.2">
      <c r="A1482" s="88"/>
      <c r="B1482" s="88"/>
      <c r="C1482" s="88"/>
      <c r="D1482" s="88"/>
      <c r="E1482" s="88"/>
      <c r="F1482" s="88"/>
      <c r="G1482" s="88"/>
      <c r="H1482" s="88"/>
      <c r="I1482" s="89"/>
      <c r="J1482" s="89"/>
      <c r="K1482" s="89"/>
      <c r="L1482" s="89"/>
      <c r="M1482" s="89"/>
      <c r="N1482" s="89"/>
      <c r="O1482" s="89"/>
      <c r="P1482" s="89"/>
      <c r="Q1482" s="89"/>
      <c r="R1482" s="89"/>
      <c r="S1482" s="89"/>
    </row>
    <row r="1483" spans="1:19" x14ac:dyDescent="0.2">
      <c r="A1483" s="88"/>
      <c r="B1483" s="88"/>
      <c r="C1483" s="88"/>
      <c r="D1483" s="88"/>
      <c r="E1483" s="88"/>
      <c r="F1483" s="88"/>
      <c r="G1483" s="88"/>
      <c r="H1483" s="88"/>
      <c r="I1483" s="89"/>
      <c r="J1483" s="89"/>
      <c r="K1483" s="89"/>
      <c r="L1483" s="89"/>
      <c r="M1483" s="89"/>
      <c r="N1483" s="89"/>
      <c r="O1483" s="89"/>
      <c r="P1483" s="89"/>
      <c r="Q1483" s="89"/>
      <c r="R1483" s="89"/>
      <c r="S1483" s="89"/>
    </row>
    <row r="1484" spans="1:19" x14ac:dyDescent="0.2">
      <c r="A1484" s="88"/>
      <c r="B1484" s="88"/>
      <c r="C1484" s="88"/>
      <c r="D1484" s="88"/>
      <c r="E1484" s="88"/>
      <c r="F1484" s="88"/>
      <c r="G1484" s="88"/>
      <c r="H1484" s="88"/>
      <c r="I1484" s="89"/>
      <c r="J1484" s="89"/>
      <c r="K1484" s="89"/>
      <c r="L1484" s="89"/>
      <c r="M1484" s="89"/>
      <c r="N1484" s="89"/>
      <c r="O1484" s="89"/>
      <c r="P1484" s="89"/>
      <c r="Q1484" s="89"/>
      <c r="R1484" s="89"/>
      <c r="S1484" s="89"/>
    </row>
    <row r="1485" spans="1:19" x14ac:dyDescent="0.2">
      <c r="A1485" s="88"/>
      <c r="B1485" s="88"/>
      <c r="C1485" s="88"/>
      <c r="D1485" s="88"/>
      <c r="E1485" s="88"/>
      <c r="F1485" s="88"/>
      <c r="G1485" s="88"/>
      <c r="H1485" s="88"/>
      <c r="I1485" s="89"/>
      <c r="J1485" s="89"/>
      <c r="K1485" s="89"/>
      <c r="L1485" s="89"/>
      <c r="M1485" s="89"/>
      <c r="N1485" s="89"/>
      <c r="O1485" s="89"/>
      <c r="P1485" s="89"/>
      <c r="Q1485" s="89"/>
      <c r="R1485" s="89"/>
      <c r="S1485" s="89"/>
    </row>
    <row r="1486" spans="1:19" x14ac:dyDescent="0.2">
      <c r="A1486" s="88"/>
      <c r="B1486" s="88"/>
      <c r="C1486" s="88"/>
      <c r="D1486" s="88"/>
      <c r="E1486" s="88"/>
      <c r="F1486" s="88"/>
      <c r="G1486" s="88"/>
      <c r="H1486" s="88"/>
      <c r="I1486" s="89"/>
      <c r="J1486" s="89"/>
      <c r="K1486" s="89"/>
      <c r="L1486" s="89"/>
      <c r="M1486" s="89"/>
      <c r="N1486" s="89"/>
      <c r="O1486" s="89"/>
      <c r="P1486" s="89"/>
      <c r="Q1486" s="89"/>
      <c r="R1486" s="89"/>
      <c r="S1486" s="89"/>
    </row>
    <row r="1487" spans="1:19" x14ac:dyDescent="0.2">
      <c r="A1487" s="88"/>
      <c r="B1487" s="88"/>
      <c r="C1487" s="88"/>
      <c r="D1487" s="88"/>
      <c r="E1487" s="88"/>
      <c r="F1487" s="88"/>
      <c r="G1487" s="88"/>
      <c r="H1487" s="88"/>
      <c r="I1487" s="89"/>
      <c r="J1487" s="89"/>
      <c r="K1487" s="89"/>
      <c r="L1487" s="89"/>
      <c r="M1487" s="89"/>
      <c r="N1487" s="89"/>
      <c r="O1487" s="89"/>
      <c r="P1487" s="89"/>
      <c r="Q1487" s="89"/>
      <c r="R1487" s="89"/>
      <c r="S1487" s="89"/>
    </row>
    <row r="1488" spans="1:19" x14ac:dyDescent="0.2">
      <c r="A1488" s="88"/>
      <c r="B1488" s="88"/>
      <c r="C1488" s="88"/>
      <c r="D1488" s="88"/>
      <c r="E1488" s="88"/>
      <c r="F1488" s="88"/>
      <c r="G1488" s="88"/>
      <c r="H1488" s="88"/>
      <c r="I1488" s="89"/>
      <c r="J1488" s="89"/>
      <c r="K1488" s="89"/>
      <c r="L1488" s="89"/>
      <c r="M1488" s="89"/>
      <c r="N1488" s="89"/>
      <c r="O1488" s="89"/>
      <c r="P1488" s="89"/>
      <c r="Q1488" s="89"/>
      <c r="R1488" s="89"/>
      <c r="S1488" s="89"/>
    </row>
    <row r="1489" spans="1:19" x14ac:dyDescent="0.2">
      <c r="A1489" s="88"/>
      <c r="B1489" s="88"/>
      <c r="C1489" s="88"/>
      <c r="D1489" s="88"/>
      <c r="E1489" s="88"/>
      <c r="F1489" s="88"/>
      <c r="G1489" s="88"/>
      <c r="H1489" s="88"/>
      <c r="I1489" s="89"/>
      <c r="J1489" s="89"/>
      <c r="K1489" s="89"/>
      <c r="L1489" s="89"/>
      <c r="M1489" s="89"/>
      <c r="N1489" s="89"/>
      <c r="O1489" s="89"/>
      <c r="P1489" s="89"/>
      <c r="Q1489" s="89"/>
      <c r="R1489" s="89"/>
      <c r="S1489" s="89"/>
    </row>
    <row r="1490" spans="1:19" x14ac:dyDescent="0.2">
      <c r="A1490" s="88"/>
      <c r="B1490" s="88"/>
      <c r="C1490" s="88"/>
      <c r="D1490" s="88"/>
      <c r="E1490" s="88"/>
      <c r="F1490" s="88"/>
      <c r="G1490" s="88"/>
      <c r="H1490" s="88"/>
      <c r="I1490" s="89"/>
      <c r="J1490" s="89"/>
      <c r="K1490" s="89"/>
      <c r="L1490" s="89"/>
      <c r="M1490" s="89"/>
      <c r="N1490" s="89"/>
      <c r="O1490" s="89"/>
      <c r="P1490" s="89"/>
      <c r="Q1490" s="89"/>
      <c r="R1490" s="89"/>
      <c r="S1490" s="89"/>
    </row>
    <row r="1491" spans="1:19" x14ac:dyDescent="0.2">
      <c r="A1491" s="88"/>
      <c r="B1491" s="88"/>
      <c r="C1491" s="88"/>
      <c r="D1491" s="88"/>
      <c r="E1491" s="88"/>
      <c r="F1491" s="88"/>
      <c r="G1491" s="88"/>
      <c r="H1491" s="88"/>
      <c r="I1491" s="89"/>
      <c r="J1491" s="89"/>
      <c r="K1491" s="89"/>
      <c r="L1491" s="89"/>
      <c r="M1491" s="89"/>
      <c r="N1491" s="89"/>
      <c r="O1491" s="89"/>
      <c r="P1491" s="89"/>
      <c r="Q1491" s="89"/>
      <c r="R1491" s="89"/>
      <c r="S1491" s="89"/>
    </row>
    <row r="1492" spans="1:19" x14ac:dyDescent="0.2">
      <c r="A1492" s="88"/>
      <c r="B1492" s="88"/>
      <c r="C1492" s="88"/>
      <c r="D1492" s="88"/>
      <c r="E1492" s="88"/>
      <c r="F1492" s="88"/>
      <c r="G1492" s="88"/>
      <c r="H1492" s="88"/>
      <c r="I1492" s="89"/>
      <c r="J1492" s="89"/>
      <c r="K1492" s="89"/>
      <c r="L1492" s="89"/>
      <c r="M1492" s="89"/>
      <c r="N1492" s="89"/>
      <c r="O1492" s="89"/>
      <c r="P1492" s="89"/>
      <c r="Q1492" s="89"/>
      <c r="R1492" s="89"/>
      <c r="S1492" s="89"/>
    </row>
    <row r="1493" spans="1:19" x14ac:dyDescent="0.2">
      <c r="A1493" s="88"/>
      <c r="B1493" s="88"/>
      <c r="C1493" s="88"/>
      <c r="D1493" s="88"/>
      <c r="E1493" s="88"/>
      <c r="F1493" s="88"/>
      <c r="G1493" s="88"/>
      <c r="H1493" s="88"/>
      <c r="I1493" s="89"/>
      <c r="J1493" s="89"/>
      <c r="K1493" s="89"/>
      <c r="L1493" s="89"/>
      <c r="M1493" s="89"/>
      <c r="N1493" s="89"/>
      <c r="O1493" s="89"/>
      <c r="P1493" s="89"/>
      <c r="Q1493" s="89"/>
      <c r="R1493" s="89"/>
      <c r="S1493" s="89"/>
    </row>
    <row r="1494" spans="1:19" x14ac:dyDescent="0.2">
      <c r="A1494" s="88"/>
      <c r="B1494" s="88"/>
      <c r="C1494" s="88"/>
      <c r="D1494" s="88"/>
      <c r="E1494" s="88"/>
      <c r="F1494" s="88"/>
      <c r="G1494" s="88"/>
      <c r="H1494" s="88"/>
      <c r="I1494" s="89"/>
      <c r="J1494" s="89"/>
      <c r="K1494" s="89"/>
      <c r="L1494" s="89"/>
      <c r="M1494" s="89"/>
      <c r="N1494" s="89"/>
      <c r="O1494" s="89"/>
      <c r="P1494" s="89"/>
      <c r="Q1494" s="89"/>
      <c r="R1494" s="89"/>
      <c r="S1494" s="89"/>
    </row>
    <row r="1495" spans="1:19" x14ac:dyDescent="0.2">
      <c r="A1495" s="88"/>
      <c r="B1495" s="88"/>
      <c r="C1495" s="88"/>
      <c r="D1495" s="88"/>
      <c r="E1495" s="88"/>
      <c r="F1495" s="88"/>
      <c r="G1495" s="88"/>
      <c r="H1495" s="88"/>
      <c r="I1495" s="89"/>
      <c r="J1495" s="89"/>
      <c r="K1495" s="89"/>
      <c r="L1495" s="89"/>
      <c r="M1495" s="89"/>
      <c r="N1495" s="89"/>
      <c r="O1495" s="89"/>
      <c r="P1495" s="89"/>
      <c r="Q1495" s="89"/>
      <c r="R1495" s="89"/>
      <c r="S1495" s="89"/>
    </row>
    <row r="1496" spans="1:19" x14ac:dyDescent="0.2">
      <c r="A1496" s="88"/>
      <c r="B1496" s="88"/>
      <c r="C1496" s="88"/>
      <c r="D1496" s="88"/>
      <c r="E1496" s="88"/>
      <c r="F1496" s="88"/>
      <c r="G1496" s="88"/>
      <c r="H1496" s="88"/>
      <c r="I1496" s="89"/>
      <c r="J1496" s="89"/>
      <c r="K1496" s="89"/>
      <c r="L1496" s="89"/>
      <c r="M1496" s="89"/>
      <c r="N1496" s="89"/>
      <c r="O1496" s="89"/>
      <c r="P1496" s="89"/>
      <c r="Q1496" s="89"/>
      <c r="R1496" s="89"/>
      <c r="S1496" s="89"/>
    </row>
    <row r="1497" spans="1:19" x14ac:dyDescent="0.2">
      <c r="A1497" s="88"/>
      <c r="B1497" s="88"/>
      <c r="C1497" s="88"/>
      <c r="D1497" s="88"/>
      <c r="E1497" s="88"/>
      <c r="F1497" s="88"/>
      <c r="G1497" s="88"/>
      <c r="H1497" s="88"/>
      <c r="I1497" s="89"/>
      <c r="J1497" s="89"/>
      <c r="K1497" s="89"/>
      <c r="L1497" s="89"/>
      <c r="M1497" s="89"/>
      <c r="N1497" s="89"/>
      <c r="O1497" s="89"/>
      <c r="P1497" s="89"/>
      <c r="Q1497" s="89"/>
      <c r="R1497" s="89"/>
      <c r="S1497" s="89"/>
    </row>
    <row r="1498" spans="1:19" x14ac:dyDescent="0.2">
      <c r="A1498" s="88"/>
      <c r="B1498" s="88"/>
      <c r="C1498" s="88"/>
      <c r="D1498" s="88"/>
      <c r="E1498" s="88"/>
      <c r="F1498" s="88"/>
      <c r="G1498" s="88"/>
      <c r="H1498" s="88"/>
      <c r="I1498" s="89"/>
      <c r="J1498" s="89"/>
      <c r="K1498" s="89"/>
      <c r="L1498" s="89"/>
      <c r="M1498" s="89"/>
      <c r="N1498" s="89"/>
      <c r="O1498" s="89"/>
      <c r="P1498" s="89"/>
      <c r="Q1498" s="89"/>
      <c r="R1498" s="89"/>
      <c r="S1498" s="89"/>
    </row>
    <row r="1499" spans="1:19" x14ac:dyDescent="0.2">
      <c r="A1499" s="88"/>
      <c r="B1499" s="88"/>
      <c r="C1499" s="88"/>
      <c r="D1499" s="88"/>
      <c r="E1499" s="88"/>
      <c r="F1499" s="88"/>
      <c r="G1499" s="88"/>
      <c r="H1499" s="88"/>
      <c r="I1499" s="89"/>
      <c r="J1499" s="89"/>
      <c r="K1499" s="89"/>
      <c r="L1499" s="89"/>
      <c r="M1499" s="89"/>
      <c r="N1499" s="89"/>
      <c r="O1499" s="89"/>
      <c r="P1499" s="89"/>
      <c r="Q1499" s="89"/>
      <c r="R1499" s="89"/>
      <c r="S1499" s="89"/>
    </row>
    <row r="1500" spans="1:19" x14ac:dyDescent="0.2">
      <c r="A1500" s="88"/>
      <c r="B1500" s="88"/>
      <c r="C1500" s="88"/>
      <c r="D1500" s="88"/>
      <c r="E1500" s="88"/>
      <c r="F1500" s="88"/>
      <c r="G1500" s="88"/>
      <c r="H1500" s="88"/>
      <c r="I1500" s="89"/>
      <c r="J1500" s="89"/>
      <c r="K1500" s="89"/>
      <c r="L1500" s="89"/>
      <c r="M1500" s="89"/>
      <c r="N1500" s="89"/>
      <c r="O1500" s="89"/>
      <c r="P1500" s="89"/>
      <c r="Q1500" s="89"/>
      <c r="R1500" s="89"/>
      <c r="S1500" s="89"/>
    </row>
    <row r="1501" spans="1:19" x14ac:dyDescent="0.2">
      <c r="A1501" s="88"/>
      <c r="B1501" s="88"/>
      <c r="C1501" s="88"/>
      <c r="D1501" s="88"/>
      <c r="E1501" s="88"/>
      <c r="F1501" s="88"/>
      <c r="G1501" s="88"/>
      <c r="H1501" s="88"/>
      <c r="I1501" s="89"/>
      <c r="J1501" s="89"/>
      <c r="K1501" s="89"/>
      <c r="L1501" s="89"/>
      <c r="M1501" s="89"/>
      <c r="N1501" s="89"/>
      <c r="O1501" s="89"/>
      <c r="P1501" s="89"/>
      <c r="Q1501" s="89"/>
      <c r="R1501" s="89"/>
      <c r="S1501" s="89"/>
    </row>
    <row r="1502" spans="1:19" x14ac:dyDescent="0.2">
      <c r="A1502" s="88"/>
      <c r="B1502" s="88"/>
      <c r="C1502" s="88"/>
      <c r="D1502" s="88"/>
      <c r="E1502" s="88"/>
      <c r="F1502" s="88"/>
      <c r="G1502" s="88"/>
      <c r="H1502" s="88"/>
      <c r="I1502" s="89"/>
      <c r="J1502" s="89"/>
      <c r="K1502" s="89"/>
      <c r="L1502" s="89"/>
      <c r="M1502" s="89"/>
      <c r="N1502" s="89"/>
      <c r="O1502" s="89"/>
      <c r="P1502" s="89"/>
      <c r="Q1502" s="89"/>
      <c r="R1502" s="89"/>
      <c r="S1502" s="89"/>
    </row>
    <row r="1503" spans="1:19" x14ac:dyDescent="0.2">
      <c r="A1503" s="88"/>
      <c r="B1503" s="88"/>
      <c r="C1503" s="88"/>
      <c r="D1503" s="88"/>
      <c r="E1503" s="88"/>
      <c r="F1503" s="88"/>
      <c r="G1503" s="88"/>
      <c r="H1503" s="88"/>
      <c r="I1503" s="89"/>
      <c r="J1503" s="89"/>
      <c r="K1503" s="89"/>
      <c r="L1503" s="89"/>
      <c r="M1503" s="89"/>
      <c r="N1503" s="89"/>
      <c r="O1503" s="89"/>
      <c r="P1503" s="89"/>
      <c r="Q1503" s="89"/>
      <c r="R1503" s="89"/>
      <c r="S1503" s="89"/>
    </row>
    <row r="1504" spans="1:19" x14ac:dyDescent="0.2">
      <c r="A1504" s="88"/>
      <c r="B1504" s="88"/>
      <c r="C1504" s="88"/>
      <c r="D1504" s="88"/>
      <c r="E1504" s="88"/>
      <c r="F1504" s="88"/>
      <c r="G1504" s="88"/>
      <c r="H1504" s="88"/>
      <c r="I1504" s="89"/>
      <c r="J1504" s="89"/>
      <c r="K1504" s="89"/>
      <c r="L1504" s="89"/>
      <c r="M1504" s="89"/>
      <c r="N1504" s="89"/>
      <c r="O1504" s="89"/>
      <c r="P1504" s="89"/>
      <c r="Q1504" s="89"/>
      <c r="R1504" s="89"/>
      <c r="S1504" s="89"/>
    </row>
    <row r="1505" spans="1:19" x14ac:dyDescent="0.2">
      <c r="A1505" s="88"/>
      <c r="B1505" s="88"/>
      <c r="C1505" s="88"/>
      <c r="D1505" s="88"/>
      <c r="E1505" s="88"/>
      <c r="F1505" s="88"/>
      <c r="G1505" s="88"/>
      <c r="H1505" s="88"/>
      <c r="I1505" s="89"/>
      <c r="J1505" s="89"/>
      <c r="K1505" s="89"/>
      <c r="L1505" s="89"/>
      <c r="M1505" s="89"/>
      <c r="N1505" s="89"/>
      <c r="O1505" s="89"/>
      <c r="P1505" s="89"/>
      <c r="Q1505" s="89"/>
      <c r="R1505" s="89"/>
      <c r="S1505" s="89"/>
    </row>
    <row r="1506" spans="1:19" x14ac:dyDescent="0.2">
      <c r="A1506" s="88"/>
      <c r="B1506" s="88"/>
      <c r="C1506" s="88"/>
      <c r="D1506" s="88"/>
      <c r="E1506" s="88"/>
      <c r="F1506" s="88"/>
      <c r="G1506" s="88"/>
      <c r="H1506" s="88"/>
      <c r="I1506" s="89"/>
      <c r="J1506" s="89"/>
      <c r="K1506" s="89"/>
      <c r="L1506" s="89"/>
      <c r="M1506" s="89"/>
      <c r="N1506" s="89"/>
      <c r="O1506" s="89"/>
      <c r="P1506" s="89"/>
      <c r="Q1506" s="89"/>
      <c r="R1506" s="89"/>
      <c r="S1506" s="89"/>
    </row>
    <row r="1507" spans="1:19" x14ac:dyDescent="0.2">
      <c r="A1507" s="88"/>
      <c r="B1507" s="88"/>
      <c r="C1507" s="88"/>
      <c r="D1507" s="88"/>
      <c r="E1507" s="88"/>
      <c r="F1507" s="88"/>
      <c r="G1507" s="88"/>
      <c r="H1507" s="88"/>
      <c r="I1507" s="89"/>
      <c r="J1507" s="89"/>
      <c r="K1507" s="89"/>
      <c r="L1507" s="89"/>
      <c r="M1507" s="89"/>
      <c r="N1507" s="89"/>
      <c r="O1507" s="89"/>
      <c r="P1507" s="89"/>
      <c r="Q1507" s="89"/>
      <c r="R1507" s="89"/>
      <c r="S1507" s="89"/>
    </row>
    <row r="1508" spans="1:19" x14ac:dyDescent="0.2">
      <c r="A1508" s="88"/>
      <c r="B1508" s="88"/>
      <c r="C1508" s="88"/>
      <c r="D1508" s="88"/>
      <c r="E1508" s="88"/>
      <c r="F1508" s="88"/>
      <c r="G1508" s="88"/>
      <c r="H1508" s="88"/>
      <c r="I1508" s="89"/>
      <c r="J1508" s="89"/>
      <c r="K1508" s="89"/>
      <c r="L1508" s="89"/>
      <c r="M1508" s="89"/>
      <c r="N1508" s="89"/>
      <c r="O1508" s="89"/>
      <c r="P1508" s="89"/>
      <c r="Q1508" s="89"/>
      <c r="R1508" s="89"/>
      <c r="S1508" s="89"/>
    </row>
    <row r="1509" spans="1:19" x14ac:dyDescent="0.2">
      <c r="A1509" s="88"/>
      <c r="B1509" s="88"/>
      <c r="C1509" s="88"/>
      <c r="D1509" s="88"/>
      <c r="E1509" s="88"/>
      <c r="F1509" s="88"/>
      <c r="G1509" s="88"/>
      <c r="H1509" s="88"/>
      <c r="I1509" s="89"/>
      <c r="J1509" s="89"/>
      <c r="K1509" s="89"/>
      <c r="L1509" s="89"/>
      <c r="M1509" s="89"/>
      <c r="N1509" s="89"/>
      <c r="O1509" s="89"/>
      <c r="P1509" s="89"/>
      <c r="Q1509" s="89"/>
      <c r="R1509" s="89"/>
      <c r="S1509" s="89"/>
    </row>
    <row r="1510" spans="1:19" x14ac:dyDescent="0.2">
      <c r="A1510" s="88"/>
      <c r="B1510" s="88"/>
      <c r="C1510" s="88"/>
      <c r="D1510" s="88"/>
      <c r="E1510" s="88"/>
      <c r="F1510" s="88"/>
      <c r="G1510" s="88"/>
      <c r="H1510" s="88"/>
      <c r="I1510" s="89"/>
      <c r="J1510" s="89"/>
      <c r="K1510" s="89"/>
      <c r="L1510" s="89"/>
      <c r="M1510" s="89"/>
      <c r="N1510" s="89"/>
      <c r="O1510" s="89"/>
      <c r="P1510" s="89"/>
      <c r="Q1510" s="89"/>
      <c r="R1510" s="89"/>
      <c r="S1510" s="89"/>
    </row>
    <row r="1511" spans="1:19" x14ac:dyDescent="0.2">
      <c r="A1511" s="88"/>
      <c r="B1511" s="88"/>
      <c r="C1511" s="88"/>
      <c r="D1511" s="88"/>
      <c r="E1511" s="88"/>
      <c r="F1511" s="88"/>
      <c r="G1511" s="88"/>
      <c r="H1511" s="88"/>
      <c r="I1511" s="89"/>
      <c r="J1511" s="89"/>
      <c r="K1511" s="89"/>
      <c r="L1511" s="89"/>
      <c r="M1511" s="89"/>
      <c r="N1511" s="89"/>
      <c r="O1511" s="89"/>
      <c r="P1511" s="89"/>
      <c r="Q1511" s="89"/>
      <c r="R1511" s="89"/>
      <c r="S1511" s="89"/>
    </row>
    <row r="1512" spans="1:19" x14ac:dyDescent="0.2">
      <c r="A1512" s="88"/>
      <c r="B1512" s="88"/>
      <c r="C1512" s="88"/>
      <c r="D1512" s="88"/>
      <c r="E1512" s="88"/>
      <c r="F1512" s="88"/>
      <c r="G1512" s="88"/>
      <c r="H1512" s="88"/>
      <c r="I1512" s="89"/>
      <c r="J1512" s="89"/>
      <c r="K1512" s="89"/>
      <c r="L1512" s="89"/>
      <c r="M1512" s="89"/>
      <c r="N1512" s="89"/>
      <c r="O1512" s="89"/>
      <c r="P1512" s="89"/>
      <c r="Q1512" s="89"/>
      <c r="R1512" s="89"/>
      <c r="S1512" s="89"/>
    </row>
    <row r="1513" spans="1:19" x14ac:dyDescent="0.2">
      <c r="A1513" s="88"/>
      <c r="B1513" s="88"/>
      <c r="C1513" s="88"/>
      <c r="D1513" s="88"/>
      <c r="E1513" s="88"/>
      <c r="F1513" s="88"/>
      <c r="G1513" s="88"/>
      <c r="H1513" s="88"/>
      <c r="I1513" s="89"/>
      <c r="J1513" s="89"/>
      <c r="K1513" s="89"/>
      <c r="L1513" s="89"/>
      <c r="M1513" s="89"/>
      <c r="N1513" s="89"/>
      <c r="O1513" s="89"/>
      <c r="P1513" s="89"/>
      <c r="Q1513" s="89"/>
      <c r="R1513" s="89"/>
      <c r="S1513" s="89"/>
    </row>
    <row r="1514" spans="1:19" x14ac:dyDescent="0.2">
      <c r="A1514" s="88"/>
      <c r="B1514" s="88"/>
      <c r="C1514" s="88"/>
      <c r="D1514" s="88"/>
      <c r="E1514" s="88"/>
      <c r="F1514" s="88"/>
      <c r="G1514" s="88"/>
      <c r="H1514" s="88"/>
      <c r="I1514" s="89"/>
      <c r="J1514" s="89"/>
      <c r="K1514" s="89"/>
      <c r="L1514" s="89"/>
      <c r="M1514" s="89"/>
      <c r="N1514" s="89"/>
      <c r="O1514" s="89"/>
      <c r="P1514" s="89"/>
      <c r="Q1514" s="89"/>
      <c r="R1514" s="89"/>
      <c r="S1514" s="89"/>
    </row>
    <row r="1515" spans="1:19" x14ac:dyDescent="0.2">
      <c r="A1515" s="88"/>
      <c r="B1515" s="88"/>
      <c r="C1515" s="88"/>
      <c r="D1515" s="88"/>
      <c r="E1515" s="88"/>
      <c r="F1515" s="88"/>
      <c r="G1515" s="88"/>
      <c r="H1515" s="88"/>
      <c r="I1515" s="89"/>
      <c r="J1515" s="89"/>
      <c r="K1515" s="89"/>
      <c r="L1515" s="89"/>
      <c r="M1515" s="89"/>
      <c r="N1515" s="89"/>
      <c r="O1515" s="89"/>
      <c r="P1515" s="89"/>
      <c r="Q1515" s="89"/>
      <c r="R1515" s="89"/>
      <c r="S1515" s="89"/>
    </row>
    <row r="1516" spans="1:19" x14ac:dyDescent="0.2">
      <c r="A1516" s="88"/>
      <c r="B1516" s="88"/>
      <c r="C1516" s="88"/>
      <c r="D1516" s="88"/>
      <c r="E1516" s="88"/>
      <c r="F1516" s="88"/>
      <c r="G1516" s="88"/>
      <c r="H1516" s="88"/>
      <c r="I1516" s="89"/>
      <c r="J1516" s="89"/>
      <c r="K1516" s="89"/>
      <c r="L1516" s="89"/>
      <c r="M1516" s="89"/>
      <c r="N1516" s="89"/>
      <c r="O1516" s="89"/>
      <c r="P1516" s="89"/>
      <c r="Q1516" s="89"/>
      <c r="R1516" s="89"/>
      <c r="S1516" s="89"/>
    </row>
    <row r="1517" spans="1:19" x14ac:dyDescent="0.2">
      <c r="A1517" s="88"/>
      <c r="B1517" s="88"/>
      <c r="C1517" s="88"/>
      <c r="D1517" s="88"/>
      <c r="E1517" s="88"/>
      <c r="F1517" s="88"/>
      <c r="G1517" s="88"/>
      <c r="H1517" s="88"/>
      <c r="I1517" s="89"/>
      <c r="J1517" s="89"/>
      <c r="K1517" s="89"/>
      <c r="L1517" s="89"/>
      <c r="M1517" s="89"/>
      <c r="N1517" s="89"/>
      <c r="O1517" s="89"/>
      <c r="P1517" s="89"/>
      <c r="Q1517" s="89"/>
      <c r="R1517" s="89"/>
      <c r="S1517" s="89"/>
    </row>
    <row r="1518" spans="1:19" x14ac:dyDescent="0.2">
      <c r="A1518" s="88"/>
      <c r="B1518" s="88"/>
      <c r="C1518" s="88"/>
      <c r="D1518" s="88"/>
      <c r="E1518" s="88"/>
      <c r="F1518" s="88"/>
      <c r="G1518" s="88"/>
      <c r="H1518" s="88"/>
      <c r="I1518" s="89"/>
      <c r="J1518" s="89"/>
      <c r="K1518" s="89"/>
      <c r="L1518" s="89"/>
      <c r="M1518" s="89"/>
      <c r="N1518" s="89"/>
      <c r="O1518" s="89"/>
      <c r="P1518" s="89"/>
      <c r="Q1518" s="89"/>
      <c r="R1518" s="89"/>
      <c r="S1518" s="89"/>
    </row>
    <row r="1519" spans="1:19" x14ac:dyDescent="0.2">
      <c r="A1519" s="88"/>
      <c r="B1519" s="88"/>
      <c r="C1519" s="88"/>
      <c r="D1519" s="88"/>
      <c r="E1519" s="88"/>
      <c r="F1519" s="88"/>
      <c r="G1519" s="88"/>
      <c r="H1519" s="88"/>
      <c r="I1519" s="89"/>
      <c r="J1519" s="89"/>
      <c r="K1519" s="89"/>
      <c r="L1519" s="89"/>
      <c r="M1519" s="89"/>
      <c r="N1519" s="89"/>
      <c r="O1519" s="89"/>
      <c r="P1519" s="89"/>
      <c r="Q1519" s="89"/>
      <c r="R1519" s="89"/>
      <c r="S1519" s="89"/>
    </row>
    <row r="1520" spans="1:19" x14ac:dyDescent="0.2">
      <c r="A1520" s="88"/>
      <c r="B1520" s="88"/>
      <c r="C1520" s="88"/>
      <c r="D1520" s="88"/>
      <c r="E1520" s="88"/>
      <c r="F1520" s="88"/>
      <c r="G1520" s="88"/>
      <c r="H1520" s="88"/>
      <c r="I1520" s="89"/>
      <c r="J1520" s="89"/>
      <c r="K1520" s="89"/>
      <c r="L1520" s="89"/>
      <c r="M1520" s="89"/>
      <c r="N1520" s="89"/>
      <c r="O1520" s="89"/>
      <c r="P1520" s="89"/>
      <c r="Q1520" s="89"/>
      <c r="R1520" s="89"/>
      <c r="S1520" s="89"/>
    </row>
    <row r="1521" spans="1:19" x14ac:dyDescent="0.2">
      <c r="A1521" s="88"/>
      <c r="B1521" s="88"/>
      <c r="C1521" s="88"/>
      <c r="D1521" s="88"/>
      <c r="E1521" s="88"/>
      <c r="F1521" s="88"/>
      <c r="G1521" s="88"/>
      <c r="H1521" s="88"/>
      <c r="I1521" s="89"/>
      <c r="J1521" s="89"/>
      <c r="K1521" s="89"/>
      <c r="L1521" s="89"/>
      <c r="M1521" s="89"/>
      <c r="N1521" s="89"/>
      <c r="O1521" s="89"/>
      <c r="P1521" s="89"/>
      <c r="Q1521" s="89"/>
      <c r="R1521" s="89"/>
      <c r="S1521" s="89"/>
    </row>
    <row r="1522" spans="1:19" x14ac:dyDescent="0.2">
      <c r="A1522" s="88"/>
      <c r="B1522" s="88"/>
      <c r="C1522" s="88"/>
      <c r="D1522" s="88"/>
      <c r="E1522" s="88"/>
      <c r="F1522" s="88"/>
      <c r="G1522" s="88"/>
      <c r="H1522" s="88"/>
      <c r="I1522" s="89"/>
      <c r="J1522" s="89"/>
      <c r="K1522" s="89"/>
      <c r="L1522" s="89"/>
      <c r="M1522" s="89"/>
      <c r="N1522" s="89"/>
      <c r="O1522" s="89"/>
      <c r="P1522" s="89"/>
      <c r="Q1522" s="89"/>
      <c r="R1522" s="89"/>
      <c r="S1522" s="89"/>
    </row>
    <row r="1523" spans="1:19" x14ac:dyDescent="0.2">
      <c r="A1523" s="88"/>
      <c r="B1523" s="88"/>
      <c r="C1523" s="88"/>
      <c r="D1523" s="88"/>
      <c r="E1523" s="88"/>
      <c r="F1523" s="88"/>
      <c r="G1523" s="88"/>
      <c r="H1523" s="88"/>
      <c r="I1523" s="89"/>
      <c r="J1523" s="89"/>
      <c r="K1523" s="89"/>
      <c r="L1523" s="89"/>
      <c r="M1523" s="89"/>
      <c r="N1523" s="89"/>
      <c r="O1523" s="89"/>
      <c r="P1523" s="89"/>
      <c r="Q1523" s="89"/>
      <c r="R1523" s="89"/>
      <c r="S1523" s="89"/>
    </row>
    <row r="1524" spans="1:19" x14ac:dyDescent="0.2">
      <c r="A1524" s="88"/>
      <c r="B1524" s="88"/>
      <c r="C1524" s="88"/>
      <c r="D1524" s="88"/>
      <c r="E1524" s="88"/>
      <c r="F1524" s="88"/>
      <c r="G1524" s="88"/>
      <c r="H1524" s="88"/>
      <c r="I1524" s="89"/>
      <c r="J1524" s="89"/>
      <c r="K1524" s="89"/>
      <c r="L1524" s="89"/>
      <c r="M1524" s="89"/>
      <c r="N1524" s="89"/>
      <c r="O1524" s="89"/>
      <c r="P1524" s="89"/>
      <c r="Q1524" s="89"/>
      <c r="R1524" s="89"/>
      <c r="S1524" s="89"/>
    </row>
    <row r="1525" spans="1:19" x14ac:dyDescent="0.2">
      <c r="A1525" s="88"/>
      <c r="B1525" s="88"/>
      <c r="C1525" s="88"/>
      <c r="D1525" s="88"/>
      <c r="E1525" s="88"/>
      <c r="F1525" s="88"/>
      <c r="G1525" s="88"/>
      <c r="H1525" s="88"/>
      <c r="I1525" s="89"/>
      <c r="J1525" s="89"/>
      <c r="K1525" s="89"/>
      <c r="L1525" s="89"/>
      <c r="M1525" s="89"/>
      <c r="N1525" s="89"/>
      <c r="O1525" s="89"/>
      <c r="P1525" s="89"/>
      <c r="Q1525" s="89"/>
      <c r="R1525" s="89"/>
      <c r="S1525" s="89"/>
    </row>
    <row r="1526" spans="1:19" x14ac:dyDescent="0.2">
      <c r="A1526" s="88"/>
      <c r="B1526" s="88"/>
      <c r="C1526" s="88"/>
      <c r="D1526" s="88"/>
      <c r="E1526" s="88"/>
      <c r="F1526" s="88"/>
      <c r="G1526" s="88"/>
      <c r="H1526" s="88"/>
      <c r="I1526" s="89"/>
      <c r="J1526" s="89"/>
      <c r="K1526" s="89"/>
      <c r="L1526" s="89"/>
      <c r="M1526" s="89"/>
      <c r="N1526" s="89"/>
      <c r="O1526" s="89"/>
      <c r="P1526" s="89"/>
      <c r="Q1526" s="89"/>
      <c r="R1526" s="89"/>
      <c r="S1526" s="89"/>
    </row>
    <row r="1527" spans="1:19" x14ac:dyDescent="0.2">
      <c r="A1527" s="88"/>
      <c r="B1527" s="88"/>
      <c r="C1527" s="88"/>
      <c r="D1527" s="88"/>
      <c r="E1527" s="88"/>
      <c r="F1527" s="88"/>
      <c r="G1527" s="88"/>
      <c r="H1527" s="88"/>
      <c r="I1527" s="89"/>
      <c r="J1527" s="89"/>
      <c r="K1527" s="89"/>
      <c r="L1527" s="89"/>
      <c r="M1527" s="89"/>
      <c r="N1527" s="89"/>
      <c r="O1527" s="89"/>
      <c r="P1527" s="89"/>
      <c r="Q1527" s="89"/>
      <c r="R1527" s="89"/>
      <c r="S1527" s="89"/>
    </row>
    <row r="1528" spans="1:19" x14ac:dyDescent="0.2">
      <c r="A1528" s="88"/>
      <c r="B1528" s="88"/>
      <c r="C1528" s="88"/>
      <c r="D1528" s="88"/>
      <c r="E1528" s="88"/>
      <c r="F1528" s="88"/>
      <c r="G1528" s="88"/>
      <c r="H1528" s="88"/>
      <c r="I1528" s="89"/>
      <c r="J1528" s="89"/>
      <c r="K1528" s="89"/>
      <c r="L1528" s="89"/>
      <c r="M1528" s="89"/>
      <c r="N1528" s="89"/>
      <c r="O1528" s="89"/>
      <c r="P1528" s="89"/>
      <c r="Q1528" s="89"/>
      <c r="R1528" s="89"/>
      <c r="S1528" s="89"/>
    </row>
    <row r="1529" spans="1:19" x14ac:dyDescent="0.2">
      <c r="A1529" s="88"/>
      <c r="B1529" s="88"/>
      <c r="C1529" s="88"/>
      <c r="D1529" s="88"/>
      <c r="E1529" s="88"/>
      <c r="F1529" s="88"/>
      <c r="G1529" s="88"/>
      <c r="H1529" s="88"/>
      <c r="I1529" s="89"/>
      <c r="J1529" s="89"/>
      <c r="K1529" s="89"/>
      <c r="L1529" s="89"/>
      <c r="M1529" s="89"/>
      <c r="N1529" s="89"/>
      <c r="O1529" s="89"/>
      <c r="P1529" s="89"/>
      <c r="Q1529" s="89"/>
      <c r="R1529" s="89"/>
      <c r="S1529" s="89"/>
    </row>
    <row r="1530" spans="1:19" x14ac:dyDescent="0.2">
      <c r="A1530" s="88"/>
      <c r="B1530" s="88"/>
      <c r="C1530" s="88"/>
      <c r="D1530" s="88"/>
      <c r="E1530" s="88"/>
      <c r="F1530" s="88"/>
      <c r="G1530" s="88"/>
      <c r="H1530" s="88"/>
      <c r="I1530" s="89"/>
      <c r="J1530" s="89"/>
      <c r="K1530" s="89"/>
      <c r="L1530" s="89"/>
      <c r="M1530" s="89"/>
      <c r="N1530" s="89"/>
      <c r="O1530" s="89"/>
      <c r="P1530" s="89"/>
      <c r="Q1530" s="89"/>
      <c r="R1530" s="89"/>
      <c r="S1530" s="89"/>
    </row>
    <row r="1531" spans="1:19" x14ac:dyDescent="0.2">
      <c r="A1531" s="88"/>
      <c r="B1531" s="88"/>
      <c r="C1531" s="88"/>
      <c r="D1531" s="88"/>
      <c r="E1531" s="88"/>
      <c r="F1531" s="88"/>
      <c r="G1531" s="88"/>
      <c r="H1531" s="88"/>
      <c r="I1531" s="89"/>
      <c r="J1531" s="89"/>
      <c r="K1531" s="89"/>
      <c r="L1531" s="89"/>
      <c r="M1531" s="89"/>
      <c r="N1531" s="89"/>
      <c r="O1531" s="89"/>
      <c r="P1531" s="89"/>
      <c r="Q1531" s="89"/>
      <c r="R1531" s="89"/>
      <c r="S1531" s="89"/>
    </row>
    <row r="1532" spans="1:19" x14ac:dyDescent="0.2">
      <c r="A1532" s="88"/>
      <c r="B1532" s="88"/>
      <c r="C1532" s="88"/>
      <c r="D1532" s="88"/>
      <c r="E1532" s="88"/>
      <c r="F1532" s="88"/>
      <c r="G1532" s="88"/>
      <c r="H1532" s="88"/>
      <c r="I1532" s="89"/>
      <c r="J1532" s="89"/>
      <c r="K1532" s="89"/>
      <c r="L1532" s="89"/>
      <c r="M1532" s="89"/>
      <c r="N1532" s="89"/>
      <c r="O1532" s="89"/>
      <c r="P1532" s="89"/>
      <c r="Q1532" s="89"/>
      <c r="R1532" s="89"/>
      <c r="S1532" s="89"/>
    </row>
    <row r="1533" spans="1:19" x14ac:dyDescent="0.2">
      <c r="A1533" s="88"/>
      <c r="B1533" s="88"/>
      <c r="C1533" s="88"/>
      <c r="D1533" s="88"/>
      <c r="E1533" s="88"/>
      <c r="F1533" s="88"/>
      <c r="G1533" s="88"/>
      <c r="H1533" s="88"/>
      <c r="I1533" s="89"/>
      <c r="J1533" s="89"/>
      <c r="K1533" s="89"/>
      <c r="L1533" s="89"/>
      <c r="M1533" s="89"/>
      <c r="N1533" s="89"/>
      <c r="O1533" s="89"/>
      <c r="P1533" s="89"/>
      <c r="Q1533" s="89"/>
      <c r="R1533" s="89"/>
      <c r="S1533" s="89"/>
    </row>
    <row r="1534" spans="1:19" x14ac:dyDescent="0.2">
      <c r="A1534" s="88"/>
      <c r="B1534" s="88"/>
      <c r="C1534" s="88"/>
      <c r="D1534" s="88"/>
      <c r="E1534" s="88"/>
      <c r="F1534" s="88"/>
      <c r="G1534" s="88"/>
      <c r="H1534" s="88"/>
      <c r="I1534" s="89"/>
      <c r="J1534" s="89"/>
      <c r="K1534" s="89"/>
      <c r="L1534" s="89"/>
      <c r="M1534" s="89"/>
      <c r="N1534" s="89"/>
      <c r="O1534" s="89"/>
      <c r="P1534" s="89"/>
      <c r="Q1534" s="89"/>
      <c r="R1534" s="89"/>
      <c r="S1534" s="89"/>
    </row>
    <row r="1535" spans="1:19" x14ac:dyDescent="0.2">
      <c r="A1535" s="88"/>
      <c r="B1535" s="88"/>
      <c r="C1535" s="88"/>
      <c r="D1535" s="88"/>
      <c r="E1535" s="88"/>
      <c r="F1535" s="88"/>
      <c r="G1535" s="88"/>
      <c r="H1535" s="88"/>
      <c r="I1535" s="89"/>
      <c r="J1535" s="89"/>
      <c r="K1535" s="89"/>
      <c r="L1535" s="89"/>
      <c r="M1535" s="89"/>
      <c r="N1535" s="89"/>
      <c r="O1535" s="89"/>
      <c r="P1535" s="89"/>
      <c r="Q1535" s="89"/>
      <c r="R1535" s="89"/>
      <c r="S1535" s="89"/>
    </row>
    <row r="1536" spans="1:19" x14ac:dyDescent="0.2">
      <c r="A1536" s="88"/>
      <c r="B1536" s="88"/>
      <c r="C1536" s="88"/>
      <c r="D1536" s="88"/>
      <c r="E1536" s="88"/>
      <c r="F1536" s="88"/>
      <c r="G1536" s="88"/>
      <c r="H1536" s="88"/>
      <c r="I1536" s="89"/>
      <c r="J1536" s="89"/>
      <c r="K1536" s="89"/>
      <c r="L1536" s="89"/>
      <c r="M1536" s="89"/>
      <c r="N1536" s="89"/>
      <c r="O1536" s="89"/>
      <c r="P1536" s="89"/>
      <c r="Q1536" s="89"/>
      <c r="R1536" s="89"/>
      <c r="S1536" s="89"/>
    </row>
    <row r="1537" spans="1:19" x14ac:dyDescent="0.2">
      <c r="A1537" s="88"/>
      <c r="B1537" s="88"/>
      <c r="C1537" s="88"/>
      <c r="D1537" s="88"/>
      <c r="E1537" s="88"/>
      <c r="F1537" s="88"/>
      <c r="G1537" s="88"/>
      <c r="H1537" s="88"/>
      <c r="I1537" s="89"/>
      <c r="J1537" s="89"/>
      <c r="K1537" s="89"/>
      <c r="L1537" s="89"/>
      <c r="M1537" s="89"/>
      <c r="N1537" s="89"/>
      <c r="O1537" s="89"/>
      <c r="P1537" s="89"/>
      <c r="Q1537" s="89"/>
      <c r="R1537" s="89"/>
      <c r="S1537" s="89"/>
    </row>
    <row r="1538" spans="1:19" x14ac:dyDescent="0.2">
      <c r="A1538" s="88"/>
      <c r="B1538" s="88"/>
      <c r="C1538" s="88"/>
      <c r="D1538" s="88"/>
      <c r="E1538" s="88"/>
      <c r="F1538" s="88"/>
      <c r="G1538" s="88"/>
      <c r="H1538" s="88"/>
      <c r="I1538" s="89"/>
      <c r="J1538" s="89"/>
      <c r="K1538" s="89"/>
      <c r="L1538" s="89"/>
      <c r="M1538" s="89"/>
      <c r="N1538" s="89"/>
      <c r="O1538" s="89"/>
      <c r="P1538" s="89"/>
      <c r="Q1538" s="89"/>
      <c r="R1538" s="89"/>
      <c r="S1538" s="89"/>
    </row>
    <row r="1539" spans="1:19" x14ac:dyDescent="0.2">
      <c r="A1539" s="88"/>
      <c r="B1539" s="88"/>
      <c r="C1539" s="88"/>
      <c r="D1539" s="88"/>
      <c r="E1539" s="88"/>
      <c r="F1539" s="88"/>
      <c r="G1539" s="88"/>
      <c r="H1539" s="88"/>
      <c r="I1539" s="89"/>
      <c r="J1539" s="89"/>
      <c r="K1539" s="89"/>
      <c r="L1539" s="89"/>
      <c r="M1539" s="89"/>
      <c r="N1539" s="89"/>
      <c r="O1539" s="89"/>
      <c r="P1539" s="89"/>
      <c r="Q1539" s="89"/>
      <c r="R1539" s="89"/>
      <c r="S1539" s="89"/>
    </row>
    <row r="1540" spans="1:19" x14ac:dyDescent="0.2">
      <c r="A1540" s="88"/>
      <c r="B1540" s="88"/>
      <c r="C1540" s="88"/>
      <c r="D1540" s="88"/>
      <c r="E1540" s="88"/>
      <c r="F1540" s="88"/>
      <c r="G1540" s="88"/>
      <c r="H1540" s="88"/>
      <c r="I1540" s="89"/>
      <c r="J1540" s="89"/>
      <c r="K1540" s="89"/>
      <c r="L1540" s="89"/>
      <c r="M1540" s="89"/>
      <c r="N1540" s="89"/>
      <c r="O1540" s="89"/>
      <c r="P1540" s="89"/>
      <c r="Q1540" s="89"/>
      <c r="R1540" s="89"/>
      <c r="S1540" s="89"/>
    </row>
    <row r="1541" spans="1:19" x14ac:dyDescent="0.2">
      <c r="A1541" s="88"/>
      <c r="B1541" s="88"/>
      <c r="C1541" s="88"/>
      <c r="D1541" s="88"/>
      <c r="E1541" s="88"/>
      <c r="F1541" s="88"/>
      <c r="G1541" s="88"/>
      <c r="H1541" s="88"/>
      <c r="I1541" s="89"/>
      <c r="J1541" s="89"/>
      <c r="K1541" s="89"/>
      <c r="L1541" s="89"/>
      <c r="M1541" s="89"/>
      <c r="N1541" s="89"/>
      <c r="O1541" s="89"/>
      <c r="P1541" s="89"/>
      <c r="Q1541" s="89"/>
      <c r="R1541" s="89"/>
      <c r="S1541" s="89"/>
    </row>
    <row r="1542" spans="1:19" x14ac:dyDescent="0.2">
      <c r="A1542" s="88"/>
      <c r="B1542" s="88"/>
      <c r="C1542" s="88"/>
      <c r="D1542" s="88"/>
      <c r="E1542" s="88"/>
      <c r="F1542" s="88"/>
      <c r="G1542" s="88"/>
      <c r="H1542" s="88"/>
      <c r="I1542" s="89"/>
      <c r="J1542" s="89"/>
      <c r="K1542" s="89"/>
      <c r="L1542" s="89"/>
      <c r="M1542" s="89"/>
      <c r="N1542" s="89"/>
      <c r="O1542" s="89"/>
      <c r="P1542" s="89"/>
      <c r="Q1542" s="89"/>
      <c r="R1542" s="89"/>
      <c r="S1542" s="89"/>
    </row>
    <row r="1543" spans="1:19" x14ac:dyDescent="0.2">
      <c r="A1543" s="88"/>
      <c r="B1543" s="88"/>
      <c r="C1543" s="88"/>
      <c r="D1543" s="88"/>
      <c r="E1543" s="88"/>
      <c r="F1543" s="88"/>
      <c r="G1543" s="88"/>
      <c r="H1543" s="88"/>
      <c r="I1543" s="89"/>
      <c r="J1543" s="89"/>
      <c r="K1543" s="89"/>
      <c r="L1543" s="89"/>
      <c r="M1543" s="89"/>
      <c r="N1543" s="89"/>
      <c r="O1543" s="89"/>
      <c r="P1543" s="89"/>
      <c r="Q1543" s="89"/>
      <c r="R1543" s="89"/>
      <c r="S1543" s="89"/>
    </row>
    <row r="1544" spans="1:19" x14ac:dyDescent="0.2">
      <c r="A1544" s="88"/>
      <c r="B1544" s="88"/>
      <c r="C1544" s="88"/>
      <c r="D1544" s="88"/>
      <c r="E1544" s="88"/>
      <c r="F1544" s="88"/>
      <c r="G1544" s="88"/>
      <c r="H1544" s="88"/>
      <c r="I1544" s="89"/>
      <c r="J1544" s="89"/>
      <c r="K1544" s="89"/>
      <c r="L1544" s="89"/>
      <c r="M1544" s="89"/>
      <c r="N1544" s="89"/>
      <c r="O1544" s="89"/>
      <c r="P1544" s="89"/>
      <c r="Q1544" s="89"/>
      <c r="R1544" s="89"/>
      <c r="S1544" s="89"/>
    </row>
    <row r="1545" spans="1:19" x14ac:dyDescent="0.2">
      <c r="A1545" s="88"/>
      <c r="B1545" s="88"/>
      <c r="C1545" s="88"/>
      <c r="D1545" s="88"/>
      <c r="E1545" s="88"/>
      <c r="F1545" s="88"/>
      <c r="G1545" s="88"/>
      <c r="H1545" s="88"/>
      <c r="I1545" s="89"/>
      <c r="J1545" s="89"/>
      <c r="K1545" s="89"/>
      <c r="L1545" s="89"/>
      <c r="M1545" s="89"/>
      <c r="N1545" s="89"/>
      <c r="O1545" s="89"/>
      <c r="P1545" s="89"/>
      <c r="Q1545" s="89"/>
      <c r="R1545" s="89"/>
      <c r="S1545" s="89"/>
    </row>
    <row r="1546" spans="1:19" x14ac:dyDescent="0.2">
      <c r="A1546" s="88"/>
      <c r="B1546" s="88"/>
      <c r="C1546" s="88"/>
      <c r="D1546" s="88"/>
      <c r="E1546" s="88"/>
      <c r="F1546" s="88"/>
      <c r="G1546" s="88"/>
      <c r="H1546" s="88"/>
      <c r="I1546" s="89"/>
      <c r="J1546" s="89"/>
      <c r="K1546" s="89"/>
      <c r="L1546" s="89"/>
      <c r="M1546" s="89"/>
      <c r="N1546" s="89"/>
      <c r="O1546" s="89"/>
      <c r="P1546" s="89"/>
      <c r="Q1546" s="89"/>
      <c r="R1546" s="89"/>
      <c r="S1546" s="89"/>
    </row>
    <row r="1547" spans="1:19" x14ac:dyDescent="0.2">
      <c r="A1547" s="88"/>
      <c r="B1547" s="88"/>
      <c r="C1547" s="88"/>
      <c r="D1547" s="88"/>
      <c r="E1547" s="88"/>
      <c r="F1547" s="88"/>
      <c r="G1547" s="88"/>
      <c r="H1547" s="88"/>
      <c r="I1547" s="89"/>
      <c r="J1547" s="89"/>
      <c r="K1547" s="89"/>
      <c r="L1547" s="89"/>
      <c r="M1547" s="89"/>
      <c r="N1547" s="89"/>
      <c r="O1547" s="89"/>
      <c r="P1547" s="89"/>
      <c r="Q1547" s="89"/>
      <c r="R1547" s="89"/>
      <c r="S1547" s="89"/>
    </row>
    <row r="1548" spans="1:19" x14ac:dyDescent="0.2">
      <c r="A1548" s="88"/>
      <c r="B1548" s="88"/>
      <c r="C1548" s="88"/>
      <c r="D1548" s="88"/>
      <c r="E1548" s="88"/>
      <c r="F1548" s="88"/>
      <c r="G1548" s="88"/>
      <c r="H1548" s="88"/>
      <c r="I1548" s="89"/>
      <c r="J1548" s="89"/>
      <c r="K1548" s="89"/>
      <c r="L1548" s="89"/>
      <c r="M1548" s="89"/>
      <c r="N1548" s="89"/>
      <c r="O1548" s="89"/>
      <c r="P1548" s="89"/>
      <c r="Q1548" s="89"/>
      <c r="R1548" s="89"/>
      <c r="S1548" s="89"/>
    </row>
    <row r="1549" spans="1:19" x14ac:dyDescent="0.2">
      <c r="A1549" s="88"/>
      <c r="B1549" s="88"/>
      <c r="C1549" s="88"/>
      <c r="D1549" s="88"/>
      <c r="E1549" s="88"/>
      <c r="F1549" s="88"/>
      <c r="G1549" s="88"/>
      <c r="H1549" s="88"/>
      <c r="I1549" s="89"/>
      <c r="J1549" s="89"/>
      <c r="K1549" s="89"/>
      <c r="L1549" s="89"/>
      <c r="M1549" s="89"/>
      <c r="N1549" s="89"/>
      <c r="O1549" s="89"/>
      <c r="P1549" s="89"/>
      <c r="Q1549" s="89"/>
      <c r="R1549" s="89"/>
      <c r="S1549" s="89"/>
    </row>
    <row r="1550" spans="1:19" x14ac:dyDescent="0.2">
      <c r="A1550" s="88"/>
      <c r="B1550" s="88"/>
      <c r="C1550" s="88"/>
      <c r="D1550" s="88"/>
      <c r="E1550" s="88"/>
      <c r="F1550" s="88"/>
      <c r="G1550" s="88"/>
      <c r="H1550" s="88"/>
      <c r="I1550" s="89"/>
      <c r="J1550" s="89"/>
      <c r="K1550" s="89"/>
      <c r="L1550" s="89"/>
      <c r="M1550" s="89"/>
      <c r="N1550" s="89"/>
      <c r="O1550" s="89"/>
      <c r="P1550" s="89"/>
      <c r="Q1550" s="89"/>
      <c r="R1550" s="89"/>
      <c r="S1550" s="89"/>
    </row>
    <row r="1551" spans="1:19" x14ac:dyDescent="0.2">
      <c r="A1551" s="88"/>
      <c r="B1551" s="88"/>
      <c r="C1551" s="88"/>
      <c r="D1551" s="88"/>
      <c r="E1551" s="88"/>
      <c r="F1551" s="88"/>
      <c r="G1551" s="88"/>
      <c r="H1551" s="88"/>
      <c r="I1551" s="89"/>
      <c r="J1551" s="89"/>
      <c r="K1551" s="89"/>
      <c r="L1551" s="89"/>
      <c r="M1551" s="89"/>
      <c r="N1551" s="89"/>
      <c r="O1551" s="89"/>
      <c r="P1551" s="89"/>
      <c r="Q1551" s="89"/>
      <c r="R1551" s="89"/>
      <c r="S1551" s="89"/>
    </row>
    <row r="1552" spans="1:19" x14ac:dyDescent="0.2">
      <c r="A1552" s="88"/>
      <c r="B1552" s="88"/>
      <c r="C1552" s="88"/>
      <c r="D1552" s="88"/>
      <c r="E1552" s="88"/>
      <c r="F1552" s="88"/>
      <c r="G1552" s="88"/>
      <c r="H1552" s="88"/>
      <c r="I1552" s="89"/>
      <c r="J1552" s="89"/>
      <c r="K1552" s="89"/>
      <c r="L1552" s="89"/>
      <c r="M1552" s="89"/>
      <c r="N1552" s="89"/>
      <c r="O1552" s="89"/>
      <c r="P1552" s="89"/>
      <c r="Q1552" s="89"/>
      <c r="R1552" s="89"/>
      <c r="S1552" s="89"/>
    </row>
    <row r="1553" spans="1:19" x14ac:dyDescent="0.2">
      <c r="A1553" s="88"/>
      <c r="B1553" s="88"/>
      <c r="C1553" s="88"/>
      <c r="D1553" s="88"/>
      <c r="E1553" s="88"/>
      <c r="F1553" s="88"/>
      <c r="G1553" s="88"/>
      <c r="H1553" s="88"/>
      <c r="I1553" s="89"/>
      <c r="J1553" s="89"/>
      <c r="K1553" s="89"/>
      <c r="L1553" s="89"/>
      <c r="M1553" s="89"/>
      <c r="N1553" s="89"/>
      <c r="O1553" s="89"/>
      <c r="P1553" s="89"/>
      <c r="Q1553" s="89"/>
      <c r="R1553" s="89"/>
      <c r="S1553" s="89"/>
    </row>
    <row r="1554" spans="1:19" x14ac:dyDescent="0.2">
      <c r="A1554" s="88"/>
      <c r="B1554" s="88"/>
      <c r="C1554" s="88"/>
      <c r="D1554" s="88"/>
      <c r="E1554" s="88"/>
      <c r="F1554" s="88"/>
      <c r="G1554" s="88"/>
      <c r="H1554" s="88"/>
      <c r="I1554" s="89"/>
      <c r="J1554" s="89"/>
      <c r="K1554" s="89"/>
      <c r="L1554" s="89"/>
      <c r="M1554" s="89"/>
      <c r="N1554" s="89"/>
      <c r="O1554" s="89"/>
      <c r="P1554" s="89"/>
      <c r="Q1554" s="89"/>
      <c r="R1554" s="89"/>
      <c r="S1554" s="89"/>
    </row>
    <row r="1555" spans="1:19" x14ac:dyDescent="0.2">
      <c r="A1555" s="88"/>
      <c r="B1555" s="88"/>
      <c r="C1555" s="88"/>
      <c r="D1555" s="88"/>
      <c r="E1555" s="88"/>
      <c r="F1555" s="88"/>
      <c r="G1555" s="88"/>
      <c r="H1555" s="88"/>
      <c r="I1555" s="89"/>
      <c r="J1555" s="89"/>
      <c r="K1555" s="89"/>
      <c r="L1555" s="89"/>
      <c r="M1555" s="89"/>
      <c r="N1555" s="89"/>
      <c r="O1555" s="89"/>
      <c r="P1555" s="89"/>
      <c r="Q1555" s="89"/>
      <c r="R1555" s="89"/>
      <c r="S1555" s="89"/>
    </row>
    <row r="1556" spans="1:19" x14ac:dyDescent="0.2">
      <c r="A1556" s="88"/>
      <c r="B1556" s="88"/>
      <c r="C1556" s="88"/>
      <c r="D1556" s="88"/>
      <c r="E1556" s="88"/>
      <c r="F1556" s="88"/>
      <c r="G1556" s="88"/>
      <c r="H1556" s="88"/>
      <c r="I1556" s="89"/>
      <c r="J1556" s="89"/>
      <c r="K1556" s="89"/>
      <c r="L1556" s="89"/>
      <c r="M1556" s="89"/>
      <c r="N1556" s="89"/>
      <c r="O1556" s="89"/>
      <c r="P1556" s="89"/>
      <c r="Q1556" s="89"/>
      <c r="R1556" s="89"/>
      <c r="S1556" s="89"/>
    </row>
    <row r="1557" spans="1:19" x14ac:dyDescent="0.2">
      <c r="A1557" s="88"/>
      <c r="B1557" s="88"/>
      <c r="C1557" s="88"/>
      <c r="D1557" s="88"/>
      <c r="E1557" s="88"/>
      <c r="F1557" s="88"/>
      <c r="G1557" s="88"/>
      <c r="H1557" s="88"/>
      <c r="I1557" s="89"/>
      <c r="J1557" s="89"/>
      <c r="K1557" s="89"/>
      <c r="L1557" s="89"/>
      <c r="M1557" s="89"/>
      <c r="N1557" s="89"/>
      <c r="O1557" s="89"/>
      <c r="P1557" s="89"/>
      <c r="Q1557" s="89"/>
      <c r="R1557" s="89"/>
      <c r="S1557" s="89"/>
    </row>
    <row r="1558" spans="1:19" x14ac:dyDescent="0.2">
      <c r="A1558" s="88"/>
      <c r="B1558" s="88"/>
      <c r="C1558" s="88"/>
      <c r="D1558" s="88"/>
      <c r="E1558" s="88"/>
      <c r="F1558" s="88"/>
      <c r="G1558" s="88"/>
      <c r="H1558" s="88"/>
      <c r="I1558" s="89"/>
      <c r="J1558" s="89"/>
      <c r="K1558" s="89"/>
      <c r="L1558" s="89"/>
      <c r="M1558" s="89"/>
      <c r="N1558" s="89"/>
      <c r="O1558" s="89"/>
      <c r="P1558" s="89"/>
      <c r="Q1558" s="89"/>
      <c r="R1558" s="89"/>
      <c r="S1558" s="89"/>
    </row>
    <row r="1559" spans="1:19" x14ac:dyDescent="0.2">
      <c r="A1559" s="88"/>
      <c r="B1559" s="88"/>
      <c r="C1559" s="88"/>
      <c r="D1559" s="88"/>
      <c r="E1559" s="88"/>
      <c r="F1559" s="88"/>
      <c r="G1559" s="88"/>
      <c r="H1559" s="88"/>
      <c r="I1559" s="89"/>
      <c r="J1559" s="89"/>
      <c r="K1559" s="89"/>
      <c r="L1559" s="89"/>
      <c r="M1559" s="89"/>
      <c r="N1559" s="89"/>
      <c r="O1559" s="89"/>
      <c r="P1559" s="89"/>
      <c r="Q1559" s="89"/>
      <c r="R1559" s="89"/>
      <c r="S1559" s="89"/>
    </row>
    <row r="1560" spans="1:19" x14ac:dyDescent="0.2">
      <c r="A1560" s="88"/>
      <c r="B1560" s="88"/>
      <c r="C1560" s="88"/>
      <c r="D1560" s="88"/>
      <c r="E1560" s="88"/>
      <c r="F1560" s="88"/>
      <c r="G1560" s="88"/>
      <c r="H1560" s="88"/>
      <c r="I1560" s="89"/>
      <c r="J1560" s="89"/>
      <c r="K1560" s="89"/>
      <c r="L1560" s="89"/>
      <c r="M1560" s="89"/>
      <c r="N1560" s="89"/>
      <c r="O1560" s="89"/>
      <c r="P1560" s="89"/>
      <c r="Q1560" s="89"/>
      <c r="R1560" s="89"/>
      <c r="S1560" s="89"/>
    </row>
    <row r="1561" spans="1:19" x14ac:dyDescent="0.2">
      <c r="A1561" s="88"/>
      <c r="B1561" s="88"/>
      <c r="C1561" s="88"/>
      <c r="D1561" s="88"/>
      <c r="E1561" s="88"/>
      <c r="F1561" s="88"/>
      <c r="G1561" s="88"/>
      <c r="H1561" s="88"/>
      <c r="I1561" s="89"/>
      <c r="J1561" s="89"/>
      <c r="K1561" s="89"/>
      <c r="L1561" s="89"/>
      <c r="M1561" s="89"/>
      <c r="N1561" s="89"/>
      <c r="O1561" s="89"/>
      <c r="P1561" s="89"/>
      <c r="Q1561" s="89"/>
      <c r="R1561" s="89"/>
      <c r="S1561" s="89"/>
    </row>
    <row r="1562" spans="1:19" x14ac:dyDescent="0.2">
      <c r="A1562" s="88"/>
      <c r="B1562" s="88"/>
      <c r="C1562" s="88"/>
      <c r="D1562" s="88"/>
      <c r="E1562" s="88"/>
      <c r="F1562" s="88"/>
      <c r="G1562" s="88"/>
      <c r="H1562" s="88"/>
      <c r="I1562" s="89"/>
      <c r="J1562" s="89"/>
      <c r="K1562" s="89"/>
      <c r="L1562" s="89"/>
      <c r="M1562" s="89"/>
      <c r="N1562" s="89"/>
      <c r="O1562" s="89"/>
      <c r="P1562" s="89"/>
      <c r="Q1562" s="89"/>
      <c r="R1562" s="89"/>
      <c r="S1562" s="89"/>
    </row>
    <row r="1563" spans="1:19" x14ac:dyDescent="0.2">
      <c r="A1563" s="88"/>
      <c r="B1563" s="88"/>
      <c r="C1563" s="88"/>
      <c r="D1563" s="88"/>
      <c r="E1563" s="88"/>
      <c r="F1563" s="88"/>
      <c r="G1563" s="88"/>
      <c r="H1563" s="88"/>
      <c r="I1563" s="89"/>
      <c r="J1563" s="89"/>
      <c r="K1563" s="89"/>
      <c r="L1563" s="89"/>
      <c r="M1563" s="89"/>
      <c r="N1563" s="89"/>
      <c r="O1563" s="89"/>
      <c r="P1563" s="89"/>
      <c r="Q1563" s="89"/>
      <c r="R1563" s="89"/>
      <c r="S1563" s="89"/>
    </row>
    <row r="1564" spans="1:19" x14ac:dyDescent="0.2">
      <c r="A1564" s="88"/>
      <c r="B1564" s="88"/>
      <c r="C1564" s="88"/>
      <c r="D1564" s="88"/>
      <c r="E1564" s="88"/>
      <c r="F1564" s="88"/>
      <c r="G1564" s="88"/>
      <c r="H1564" s="88"/>
      <c r="I1564" s="89"/>
      <c r="J1564" s="89"/>
      <c r="K1564" s="89"/>
      <c r="L1564" s="89"/>
      <c r="M1564" s="89"/>
      <c r="N1564" s="89"/>
      <c r="O1564" s="89"/>
      <c r="P1564" s="89"/>
      <c r="Q1564" s="89"/>
      <c r="R1564" s="89"/>
      <c r="S1564" s="89"/>
    </row>
    <row r="1565" spans="1:19" x14ac:dyDescent="0.2">
      <c r="A1565" s="88"/>
      <c r="B1565" s="88"/>
      <c r="C1565" s="88"/>
      <c r="D1565" s="88"/>
      <c r="E1565" s="88"/>
      <c r="F1565" s="88"/>
      <c r="G1565" s="88"/>
      <c r="H1565" s="88"/>
      <c r="I1565" s="89"/>
      <c r="J1565" s="89"/>
      <c r="K1565" s="89"/>
      <c r="L1565" s="89"/>
      <c r="M1565" s="89"/>
      <c r="N1565" s="89"/>
      <c r="O1565" s="89"/>
      <c r="P1565" s="89"/>
      <c r="Q1565" s="89"/>
      <c r="R1565" s="89"/>
      <c r="S1565" s="89"/>
    </row>
    <row r="1566" spans="1:19" x14ac:dyDescent="0.2">
      <c r="A1566" s="88"/>
      <c r="B1566" s="88"/>
      <c r="C1566" s="88"/>
      <c r="D1566" s="88"/>
      <c r="E1566" s="88"/>
      <c r="F1566" s="88"/>
      <c r="G1566" s="88"/>
      <c r="H1566" s="88"/>
      <c r="I1566" s="89"/>
      <c r="J1566" s="89"/>
      <c r="K1566" s="89"/>
      <c r="L1566" s="89"/>
      <c r="M1566" s="89"/>
      <c r="N1566" s="89"/>
      <c r="O1566" s="89"/>
      <c r="P1566" s="89"/>
      <c r="Q1566" s="89"/>
      <c r="R1566" s="89"/>
      <c r="S1566" s="89"/>
    </row>
    <row r="1567" spans="1:19" x14ac:dyDescent="0.2">
      <c r="A1567" s="88"/>
      <c r="B1567" s="88"/>
      <c r="C1567" s="88"/>
      <c r="D1567" s="88"/>
      <c r="E1567" s="88"/>
      <c r="F1567" s="88"/>
      <c r="G1567" s="88"/>
      <c r="H1567" s="88"/>
      <c r="I1567" s="89"/>
      <c r="J1567" s="89"/>
      <c r="K1567" s="89"/>
      <c r="L1567" s="89"/>
      <c r="M1567" s="89"/>
      <c r="N1567" s="89"/>
      <c r="O1567" s="89"/>
      <c r="P1567" s="89"/>
      <c r="Q1567" s="89"/>
      <c r="R1567" s="89"/>
      <c r="S1567" s="89"/>
    </row>
    <row r="1568" spans="1:19" x14ac:dyDescent="0.2">
      <c r="A1568" s="88"/>
      <c r="B1568" s="88"/>
      <c r="C1568" s="88"/>
      <c r="D1568" s="88"/>
      <c r="E1568" s="88"/>
      <c r="F1568" s="88"/>
      <c r="G1568" s="88"/>
      <c r="H1568" s="88"/>
      <c r="I1568" s="89"/>
      <c r="J1568" s="89"/>
      <c r="K1568" s="89"/>
      <c r="L1568" s="89"/>
      <c r="M1568" s="89"/>
      <c r="N1568" s="89"/>
      <c r="O1568" s="89"/>
      <c r="P1568" s="89"/>
      <c r="Q1568" s="89"/>
      <c r="R1568" s="89"/>
      <c r="S1568" s="89"/>
    </row>
    <row r="1569" spans="1:19" x14ac:dyDescent="0.2">
      <c r="A1569" s="88"/>
      <c r="B1569" s="88"/>
      <c r="C1569" s="88"/>
      <c r="D1569" s="88"/>
      <c r="E1569" s="88"/>
      <c r="F1569" s="88"/>
      <c r="G1569" s="88"/>
      <c r="H1569" s="88"/>
      <c r="I1569" s="89"/>
      <c r="J1569" s="89"/>
      <c r="K1569" s="89"/>
      <c r="L1569" s="89"/>
      <c r="M1569" s="89"/>
      <c r="N1569" s="89"/>
      <c r="O1569" s="89"/>
      <c r="P1569" s="89"/>
      <c r="Q1569" s="89"/>
      <c r="R1569" s="89"/>
      <c r="S1569" s="89"/>
    </row>
    <row r="1570" spans="1:19" x14ac:dyDescent="0.2">
      <c r="A1570" s="88"/>
      <c r="B1570" s="88"/>
      <c r="C1570" s="88"/>
      <c r="D1570" s="88"/>
      <c r="E1570" s="88"/>
      <c r="F1570" s="88"/>
      <c r="G1570" s="88"/>
      <c r="H1570" s="88"/>
      <c r="I1570" s="89"/>
      <c r="J1570" s="89"/>
      <c r="K1570" s="89"/>
      <c r="L1570" s="89"/>
      <c r="M1570" s="89"/>
      <c r="N1570" s="89"/>
      <c r="O1570" s="89"/>
      <c r="P1570" s="89"/>
      <c r="Q1570" s="89"/>
      <c r="R1570" s="89"/>
      <c r="S1570" s="89"/>
    </row>
    <row r="1571" spans="1:19" x14ac:dyDescent="0.2">
      <c r="A1571" s="88"/>
      <c r="B1571" s="88"/>
      <c r="C1571" s="88"/>
      <c r="D1571" s="88"/>
      <c r="E1571" s="88"/>
      <c r="F1571" s="88"/>
      <c r="G1571" s="88"/>
      <c r="H1571" s="88"/>
      <c r="I1571" s="89"/>
      <c r="J1571" s="89"/>
      <c r="K1571" s="89"/>
      <c r="L1571" s="89"/>
      <c r="M1571" s="89"/>
      <c r="N1571" s="89"/>
      <c r="O1571" s="89"/>
      <c r="P1571" s="89"/>
      <c r="Q1571" s="89"/>
      <c r="R1571" s="89"/>
      <c r="S1571" s="89"/>
    </row>
    <row r="1572" spans="1:19" x14ac:dyDescent="0.2">
      <c r="A1572" s="88"/>
      <c r="B1572" s="88"/>
      <c r="C1572" s="88"/>
      <c r="D1572" s="88"/>
      <c r="E1572" s="88"/>
      <c r="F1572" s="88"/>
      <c r="G1572" s="88"/>
      <c r="H1572" s="88"/>
      <c r="I1572" s="89"/>
      <c r="J1572" s="89"/>
      <c r="K1572" s="89"/>
      <c r="L1572" s="89"/>
      <c r="M1572" s="89"/>
      <c r="N1572" s="89"/>
      <c r="O1572" s="89"/>
      <c r="P1572" s="89"/>
      <c r="Q1572" s="89"/>
      <c r="R1572" s="89"/>
      <c r="S1572" s="89"/>
    </row>
    <row r="1573" spans="1:19" x14ac:dyDescent="0.2">
      <c r="A1573" s="88"/>
      <c r="B1573" s="88"/>
      <c r="C1573" s="88"/>
      <c r="D1573" s="88"/>
      <c r="E1573" s="88"/>
      <c r="F1573" s="88"/>
      <c r="G1573" s="88"/>
      <c r="H1573" s="88"/>
      <c r="I1573" s="89"/>
      <c r="J1573" s="89"/>
      <c r="K1573" s="89"/>
      <c r="L1573" s="89"/>
      <c r="M1573" s="89"/>
      <c r="N1573" s="89"/>
      <c r="O1573" s="89"/>
      <c r="P1573" s="89"/>
      <c r="Q1573" s="89"/>
      <c r="R1573" s="89"/>
      <c r="S1573" s="89"/>
    </row>
    <row r="1574" spans="1:19" x14ac:dyDescent="0.2">
      <c r="A1574" s="88"/>
      <c r="B1574" s="88"/>
      <c r="C1574" s="88"/>
      <c r="D1574" s="88"/>
      <c r="E1574" s="88"/>
      <c r="F1574" s="88"/>
      <c r="G1574" s="88"/>
      <c r="H1574" s="88"/>
      <c r="I1574" s="89"/>
      <c r="J1574" s="89"/>
      <c r="K1574" s="89"/>
      <c r="L1574" s="89"/>
      <c r="M1574" s="89"/>
      <c r="N1574" s="89"/>
      <c r="O1574" s="89"/>
      <c r="P1574" s="89"/>
      <c r="Q1574" s="89"/>
      <c r="R1574" s="89"/>
      <c r="S1574" s="89"/>
    </row>
    <row r="1575" spans="1:19" x14ac:dyDescent="0.2">
      <c r="A1575" s="88"/>
      <c r="B1575" s="88"/>
      <c r="C1575" s="88"/>
      <c r="D1575" s="88"/>
      <c r="E1575" s="88"/>
      <c r="F1575" s="88"/>
      <c r="G1575" s="88"/>
      <c r="H1575" s="88"/>
      <c r="I1575" s="89"/>
      <c r="J1575" s="89"/>
      <c r="K1575" s="89"/>
      <c r="L1575" s="89"/>
      <c r="M1575" s="89"/>
      <c r="N1575" s="89"/>
      <c r="O1575" s="89"/>
      <c r="P1575" s="89"/>
      <c r="Q1575" s="89"/>
      <c r="R1575" s="89"/>
      <c r="S1575" s="89"/>
    </row>
    <row r="1576" spans="1:19" x14ac:dyDescent="0.2">
      <c r="A1576" s="88"/>
      <c r="B1576" s="88"/>
      <c r="C1576" s="88"/>
      <c r="D1576" s="88"/>
      <c r="E1576" s="88"/>
      <c r="F1576" s="88"/>
      <c r="G1576" s="88"/>
      <c r="H1576" s="88"/>
      <c r="I1576" s="89"/>
      <c r="J1576" s="89"/>
      <c r="K1576" s="89"/>
      <c r="L1576" s="89"/>
      <c r="M1576" s="89"/>
      <c r="N1576" s="89"/>
      <c r="O1576" s="89"/>
      <c r="P1576" s="89"/>
      <c r="Q1576" s="89"/>
      <c r="R1576" s="89"/>
      <c r="S1576" s="89"/>
    </row>
    <row r="1577" spans="1:19" x14ac:dyDescent="0.2">
      <c r="A1577" s="88"/>
      <c r="B1577" s="88"/>
      <c r="C1577" s="88"/>
      <c r="D1577" s="88"/>
      <c r="E1577" s="88"/>
      <c r="F1577" s="88"/>
      <c r="G1577" s="88"/>
      <c r="H1577" s="88"/>
      <c r="I1577" s="89"/>
      <c r="J1577" s="89"/>
      <c r="K1577" s="89"/>
      <c r="L1577" s="89"/>
      <c r="M1577" s="89"/>
      <c r="N1577" s="89"/>
      <c r="O1577" s="89"/>
      <c r="P1577" s="89"/>
      <c r="Q1577" s="89"/>
      <c r="R1577" s="89"/>
      <c r="S1577" s="89"/>
    </row>
    <row r="1578" spans="1:19" x14ac:dyDescent="0.2">
      <c r="A1578" s="88"/>
      <c r="B1578" s="88"/>
      <c r="C1578" s="88"/>
      <c r="D1578" s="88"/>
      <c r="E1578" s="88"/>
      <c r="F1578" s="88"/>
      <c r="G1578" s="88"/>
      <c r="H1578" s="88"/>
      <c r="I1578" s="89"/>
      <c r="J1578" s="89"/>
      <c r="K1578" s="89"/>
      <c r="L1578" s="89"/>
      <c r="M1578" s="89"/>
      <c r="N1578" s="89"/>
      <c r="O1578" s="89"/>
      <c r="P1578" s="89"/>
      <c r="Q1578" s="89"/>
      <c r="R1578" s="89"/>
      <c r="S1578" s="89"/>
    </row>
    <row r="1579" spans="1:19" x14ac:dyDescent="0.2">
      <c r="A1579" s="88"/>
      <c r="B1579" s="88"/>
      <c r="C1579" s="88"/>
      <c r="D1579" s="88"/>
      <c r="E1579" s="88"/>
      <c r="F1579" s="88"/>
      <c r="G1579" s="88"/>
      <c r="H1579" s="88"/>
      <c r="I1579" s="89"/>
      <c r="J1579" s="89"/>
      <c r="K1579" s="89"/>
      <c r="L1579" s="89"/>
      <c r="M1579" s="89"/>
      <c r="N1579" s="89"/>
      <c r="O1579" s="89"/>
      <c r="P1579" s="89"/>
      <c r="Q1579" s="89"/>
      <c r="R1579" s="89"/>
      <c r="S1579" s="89"/>
    </row>
    <row r="1580" spans="1:19" x14ac:dyDescent="0.2">
      <c r="A1580" s="88"/>
      <c r="B1580" s="88"/>
      <c r="C1580" s="88"/>
      <c r="D1580" s="88"/>
      <c r="E1580" s="88"/>
      <c r="F1580" s="88"/>
      <c r="G1580" s="88"/>
      <c r="H1580" s="88"/>
      <c r="I1580" s="89"/>
      <c r="J1580" s="89"/>
      <c r="K1580" s="89"/>
      <c r="L1580" s="89"/>
      <c r="M1580" s="89"/>
      <c r="N1580" s="89"/>
      <c r="O1580" s="89"/>
      <c r="P1580" s="89"/>
      <c r="Q1580" s="89"/>
      <c r="R1580" s="89"/>
      <c r="S1580" s="89"/>
    </row>
    <row r="1581" spans="1:19" x14ac:dyDescent="0.2">
      <c r="A1581" s="88"/>
      <c r="B1581" s="88"/>
      <c r="C1581" s="88"/>
      <c r="D1581" s="88"/>
      <c r="E1581" s="88"/>
      <c r="F1581" s="88"/>
      <c r="G1581" s="88"/>
      <c r="H1581" s="88"/>
      <c r="I1581" s="89"/>
      <c r="J1581" s="89"/>
      <c r="K1581" s="89"/>
      <c r="L1581" s="89"/>
      <c r="M1581" s="89"/>
      <c r="N1581" s="89"/>
      <c r="O1581" s="89"/>
      <c r="P1581" s="89"/>
      <c r="Q1581" s="89"/>
      <c r="R1581" s="89"/>
      <c r="S1581" s="89"/>
    </row>
    <row r="1582" spans="1:19" x14ac:dyDescent="0.2">
      <c r="A1582" s="88"/>
      <c r="B1582" s="88"/>
      <c r="C1582" s="88"/>
      <c r="D1582" s="88"/>
      <c r="E1582" s="88"/>
      <c r="F1582" s="88"/>
      <c r="G1582" s="88"/>
      <c r="H1582" s="88"/>
      <c r="I1582" s="89"/>
      <c r="J1582" s="89"/>
      <c r="K1582" s="89"/>
      <c r="L1582" s="89"/>
      <c r="M1582" s="89"/>
      <c r="N1582" s="89"/>
      <c r="O1582" s="89"/>
      <c r="P1582" s="89"/>
      <c r="Q1582" s="89"/>
      <c r="R1582" s="89"/>
      <c r="S1582" s="89"/>
    </row>
    <row r="1583" spans="1:19" x14ac:dyDescent="0.2">
      <c r="A1583" s="88"/>
      <c r="B1583" s="88"/>
      <c r="C1583" s="88"/>
      <c r="D1583" s="88"/>
      <c r="E1583" s="88"/>
      <c r="F1583" s="88"/>
      <c r="G1583" s="88"/>
      <c r="H1583" s="88"/>
      <c r="I1583" s="89"/>
      <c r="J1583" s="89"/>
      <c r="K1583" s="89"/>
      <c r="L1583" s="89"/>
      <c r="M1583" s="89"/>
      <c r="N1583" s="89"/>
      <c r="O1583" s="89"/>
      <c r="P1583" s="89"/>
      <c r="Q1583" s="89"/>
      <c r="R1583" s="89"/>
      <c r="S1583" s="89"/>
    </row>
    <row r="1584" spans="1:19" x14ac:dyDescent="0.2">
      <c r="A1584" s="88"/>
      <c r="B1584" s="88"/>
      <c r="C1584" s="88"/>
      <c r="D1584" s="88"/>
      <c r="E1584" s="88"/>
      <c r="F1584" s="88"/>
      <c r="G1584" s="88"/>
      <c r="H1584" s="88"/>
      <c r="I1584" s="89"/>
      <c r="J1584" s="89"/>
      <c r="K1584" s="89"/>
      <c r="L1584" s="89"/>
      <c r="M1584" s="89"/>
      <c r="N1584" s="89"/>
      <c r="O1584" s="89"/>
      <c r="P1584" s="89"/>
      <c r="Q1584" s="89"/>
      <c r="R1584" s="89"/>
      <c r="S1584" s="89"/>
    </row>
    <row r="1585" spans="1:19" x14ac:dyDescent="0.2">
      <c r="A1585" s="88"/>
      <c r="B1585" s="88"/>
      <c r="C1585" s="88"/>
      <c r="D1585" s="88"/>
      <c r="E1585" s="88"/>
      <c r="F1585" s="88"/>
      <c r="G1585" s="88"/>
      <c r="H1585" s="88"/>
      <c r="I1585" s="89"/>
      <c r="J1585" s="89"/>
      <c r="K1585" s="89"/>
      <c r="L1585" s="89"/>
      <c r="M1585" s="89"/>
      <c r="N1585" s="89"/>
      <c r="O1585" s="89"/>
      <c r="P1585" s="89"/>
      <c r="Q1585" s="89"/>
      <c r="R1585" s="89"/>
      <c r="S1585" s="89"/>
    </row>
    <row r="1586" spans="1:19" x14ac:dyDescent="0.2">
      <c r="A1586" s="88"/>
      <c r="B1586" s="88"/>
      <c r="C1586" s="88"/>
      <c r="D1586" s="88"/>
      <c r="E1586" s="88"/>
      <c r="F1586" s="88"/>
      <c r="G1586" s="88"/>
      <c r="H1586" s="88"/>
      <c r="I1586" s="89"/>
      <c r="J1586" s="89"/>
      <c r="K1586" s="89"/>
      <c r="L1586" s="89"/>
      <c r="M1586" s="89"/>
      <c r="N1586" s="89"/>
      <c r="O1586" s="89"/>
      <c r="P1586" s="89"/>
      <c r="Q1586" s="89"/>
      <c r="R1586" s="89"/>
      <c r="S1586" s="89"/>
    </row>
    <row r="1587" spans="1:19" x14ac:dyDescent="0.2">
      <c r="A1587" s="88"/>
      <c r="B1587" s="88"/>
      <c r="C1587" s="88"/>
      <c r="D1587" s="88"/>
      <c r="E1587" s="88"/>
      <c r="F1587" s="88"/>
      <c r="G1587" s="88"/>
      <c r="H1587" s="88"/>
      <c r="I1587" s="89"/>
      <c r="J1587" s="89"/>
      <c r="K1587" s="89"/>
      <c r="L1587" s="89"/>
      <c r="M1587" s="89"/>
      <c r="N1587" s="89"/>
      <c r="O1587" s="89"/>
      <c r="P1587" s="89"/>
      <c r="Q1587" s="89"/>
      <c r="R1587" s="89"/>
      <c r="S1587" s="89"/>
    </row>
    <row r="1588" spans="1:19" x14ac:dyDescent="0.2">
      <c r="A1588" s="88"/>
      <c r="B1588" s="88"/>
      <c r="C1588" s="88"/>
      <c r="D1588" s="88"/>
      <c r="E1588" s="88"/>
      <c r="F1588" s="88"/>
      <c r="G1588" s="88"/>
      <c r="H1588" s="88"/>
      <c r="I1588" s="89"/>
      <c r="J1588" s="89"/>
      <c r="K1588" s="89"/>
      <c r="L1588" s="89"/>
      <c r="M1588" s="89"/>
      <c r="N1588" s="89"/>
      <c r="O1588" s="89"/>
      <c r="P1588" s="89"/>
      <c r="Q1588" s="89"/>
      <c r="R1588" s="89"/>
      <c r="S1588" s="89"/>
    </row>
    <row r="1589" spans="1:19" x14ac:dyDescent="0.2">
      <c r="A1589" s="88"/>
      <c r="B1589" s="88"/>
      <c r="C1589" s="88"/>
      <c r="D1589" s="88"/>
      <c r="E1589" s="88"/>
      <c r="F1589" s="88"/>
      <c r="G1589" s="88"/>
      <c r="H1589" s="88"/>
      <c r="I1589" s="89"/>
      <c r="J1589" s="89"/>
      <c r="K1589" s="89"/>
      <c r="L1589" s="89"/>
      <c r="M1589" s="89"/>
      <c r="N1589" s="89"/>
      <c r="O1589" s="89"/>
      <c r="P1589" s="89"/>
      <c r="Q1589" s="89"/>
      <c r="R1589" s="89"/>
      <c r="S1589" s="89"/>
    </row>
    <row r="1590" spans="1:19" x14ac:dyDescent="0.2">
      <c r="A1590" s="88"/>
      <c r="B1590" s="88"/>
      <c r="C1590" s="88"/>
      <c r="D1590" s="88"/>
      <c r="E1590" s="88"/>
      <c r="F1590" s="88"/>
      <c r="G1590" s="88"/>
      <c r="H1590" s="88"/>
      <c r="I1590" s="89"/>
      <c r="J1590" s="89"/>
      <c r="K1590" s="89"/>
      <c r="L1590" s="89"/>
      <c r="M1590" s="89"/>
      <c r="N1590" s="89"/>
      <c r="O1590" s="89"/>
      <c r="P1590" s="89"/>
      <c r="Q1590" s="89"/>
      <c r="R1590" s="89"/>
      <c r="S1590" s="89"/>
    </row>
    <row r="1591" spans="1:19" x14ac:dyDescent="0.2">
      <c r="A1591" s="88"/>
      <c r="B1591" s="88"/>
      <c r="C1591" s="88"/>
      <c r="D1591" s="88"/>
      <c r="E1591" s="88"/>
      <c r="F1591" s="88"/>
      <c r="G1591" s="88"/>
      <c r="H1591" s="88"/>
      <c r="I1591" s="89"/>
      <c r="J1591" s="89"/>
      <c r="K1591" s="89"/>
      <c r="L1591" s="89"/>
      <c r="M1591" s="89"/>
      <c r="N1591" s="89"/>
      <c r="O1591" s="89"/>
      <c r="P1591" s="89"/>
      <c r="Q1591" s="89"/>
      <c r="R1591" s="89"/>
      <c r="S1591" s="89"/>
    </row>
    <row r="1592" spans="1:19" x14ac:dyDescent="0.2">
      <c r="A1592" s="88"/>
      <c r="B1592" s="88"/>
      <c r="C1592" s="88"/>
      <c r="D1592" s="88"/>
      <c r="E1592" s="88"/>
      <c r="F1592" s="88"/>
      <c r="G1592" s="88"/>
      <c r="H1592" s="88"/>
      <c r="I1592" s="89"/>
      <c r="J1592" s="89"/>
      <c r="K1592" s="89"/>
      <c r="L1592" s="89"/>
      <c r="M1592" s="89"/>
      <c r="N1592" s="89"/>
      <c r="O1592" s="89"/>
      <c r="P1592" s="89"/>
      <c r="Q1592" s="89"/>
      <c r="R1592" s="89"/>
      <c r="S1592" s="89"/>
    </row>
    <row r="1593" spans="1:19" x14ac:dyDescent="0.2">
      <c r="A1593" s="88"/>
      <c r="B1593" s="88"/>
      <c r="C1593" s="88"/>
      <c r="D1593" s="88"/>
      <c r="E1593" s="88"/>
      <c r="F1593" s="88"/>
      <c r="G1593" s="88"/>
      <c r="H1593" s="88"/>
      <c r="I1593" s="89"/>
      <c r="J1593" s="89"/>
      <c r="K1593" s="89"/>
      <c r="L1593" s="89"/>
      <c r="M1593" s="89"/>
      <c r="N1593" s="89"/>
      <c r="O1593" s="89"/>
      <c r="P1593" s="89"/>
      <c r="Q1593" s="89"/>
      <c r="R1593" s="89"/>
      <c r="S1593" s="89"/>
    </row>
    <row r="1594" spans="1:19" x14ac:dyDescent="0.2">
      <c r="A1594" s="88"/>
      <c r="B1594" s="88"/>
      <c r="C1594" s="88"/>
      <c r="D1594" s="88"/>
      <c r="E1594" s="88"/>
      <c r="F1594" s="88"/>
      <c r="G1594" s="88"/>
      <c r="H1594" s="88"/>
      <c r="I1594" s="89"/>
      <c r="J1594" s="89"/>
      <c r="K1594" s="89"/>
      <c r="L1594" s="89"/>
      <c r="M1594" s="89"/>
      <c r="N1594" s="89"/>
      <c r="O1594" s="89"/>
      <c r="P1594" s="89"/>
      <c r="Q1594" s="89"/>
      <c r="R1594" s="89"/>
      <c r="S1594" s="89"/>
    </row>
    <row r="1595" spans="1:19" x14ac:dyDescent="0.2">
      <c r="A1595" s="88"/>
      <c r="B1595" s="88"/>
      <c r="C1595" s="88"/>
      <c r="D1595" s="88"/>
      <c r="E1595" s="88"/>
      <c r="F1595" s="88"/>
      <c r="G1595" s="88"/>
      <c r="H1595" s="88"/>
      <c r="I1595" s="89"/>
      <c r="J1595" s="89"/>
      <c r="K1595" s="89"/>
      <c r="L1595" s="89"/>
      <c r="M1595" s="89"/>
      <c r="N1595" s="89"/>
      <c r="O1595" s="89"/>
      <c r="P1595" s="89"/>
      <c r="Q1595" s="89"/>
      <c r="R1595" s="89"/>
      <c r="S1595" s="89"/>
    </row>
    <row r="1596" spans="1:19" x14ac:dyDescent="0.2">
      <c r="A1596" s="88"/>
      <c r="B1596" s="88"/>
      <c r="C1596" s="88"/>
      <c r="D1596" s="88"/>
      <c r="E1596" s="88"/>
      <c r="F1596" s="88"/>
      <c r="G1596" s="88"/>
      <c r="H1596" s="88"/>
      <c r="I1596" s="89"/>
      <c r="J1596" s="89"/>
      <c r="K1596" s="89"/>
      <c r="L1596" s="89"/>
      <c r="M1596" s="89"/>
      <c r="N1596" s="89"/>
      <c r="O1596" s="89"/>
      <c r="P1596" s="89"/>
      <c r="Q1596" s="89"/>
      <c r="R1596" s="89"/>
      <c r="S1596" s="89"/>
    </row>
    <row r="1597" spans="1:19" x14ac:dyDescent="0.2">
      <c r="A1597" s="88"/>
      <c r="B1597" s="88"/>
      <c r="C1597" s="88"/>
      <c r="D1597" s="88"/>
      <c r="E1597" s="88"/>
      <c r="F1597" s="88"/>
      <c r="G1597" s="88"/>
      <c r="H1597" s="88"/>
      <c r="I1597" s="89"/>
      <c r="J1597" s="89"/>
      <c r="K1597" s="89"/>
      <c r="L1597" s="89"/>
      <c r="M1597" s="89"/>
      <c r="N1597" s="89"/>
      <c r="O1597" s="89"/>
      <c r="P1597" s="89"/>
      <c r="Q1597" s="89"/>
      <c r="R1597" s="89"/>
      <c r="S1597" s="89"/>
    </row>
    <row r="1598" spans="1:19" x14ac:dyDescent="0.2">
      <c r="A1598" s="88"/>
      <c r="B1598" s="88"/>
      <c r="C1598" s="88"/>
      <c r="D1598" s="88"/>
      <c r="E1598" s="88"/>
      <c r="F1598" s="88"/>
      <c r="G1598" s="88"/>
      <c r="H1598" s="88"/>
      <c r="I1598" s="89"/>
      <c r="J1598" s="89"/>
      <c r="K1598" s="89"/>
      <c r="L1598" s="89"/>
      <c r="M1598" s="89"/>
      <c r="N1598" s="89"/>
      <c r="O1598" s="89"/>
      <c r="P1598" s="89"/>
      <c r="Q1598" s="89"/>
      <c r="R1598" s="89"/>
      <c r="S1598" s="89"/>
    </row>
    <row r="1599" spans="1:19" x14ac:dyDescent="0.2">
      <c r="A1599" s="88"/>
      <c r="B1599" s="88"/>
      <c r="C1599" s="88"/>
      <c r="D1599" s="88"/>
      <c r="E1599" s="88"/>
      <c r="F1599" s="88"/>
      <c r="G1599" s="88"/>
      <c r="H1599" s="88"/>
      <c r="I1599" s="89"/>
      <c r="J1599" s="89"/>
      <c r="K1599" s="89"/>
      <c r="L1599" s="89"/>
      <c r="M1599" s="89"/>
      <c r="N1599" s="89"/>
      <c r="O1599" s="89"/>
      <c r="P1599" s="89"/>
      <c r="Q1599" s="89"/>
      <c r="R1599" s="89"/>
      <c r="S1599" s="89"/>
    </row>
    <row r="1600" spans="1:19" x14ac:dyDescent="0.2">
      <c r="A1600" s="88"/>
      <c r="B1600" s="88"/>
      <c r="C1600" s="88"/>
      <c r="D1600" s="88"/>
      <c r="E1600" s="88"/>
      <c r="F1600" s="88"/>
      <c r="G1600" s="88"/>
      <c r="H1600" s="88"/>
      <c r="I1600" s="89"/>
      <c r="J1600" s="89"/>
      <c r="K1600" s="89"/>
      <c r="L1600" s="89"/>
      <c r="M1600" s="89"/>
      <c r="N1600" s="89"/>
      <c r="O1600" s="89"/>
      <c r="P1600" s="89"/>
      <c r="Q1600" s="89"/>
      <c r="R1600" s="89"/>
      <c r="S1600" s="89"/>
    </row>
    <row r="1601" spans="1:19" x14ac:dyDescent="0.2">
      <c r="A1601" s="88"/>
      <c r="B1601" s="88"/>
      <c r="C1601" s="88"/>
      <c r="D1601" s="88"/>
      <c r="E1601" s="88"/>
      <c r="F1601" s="88"/>
      <c r="G1601" s="88"/>
      <c r="H1601" s="88"/>
      <c r="I1601" s="89"/>
      <c r="J1601" s="89"/>
      <c r="K1601" s="89"/>
      <c r="L1601" s="89"/>
      <c r="M1601" s="89"/>
      <c r="N1601" s="89"/>
      <c r="O1601" s="89"/>
      <c r="P1601" s="89"/>
      <c r="Q1601" s="89"/>
      <c r="R1601" s="89"/>
      <c r="S1601" s="89"/>
    </row>
    <row r="1602" spans="1:19" x14ac:dyDescent="0.2">
      <c r="A1602" s="88"/>
      <c r="B1602" s="88"/>
      <c r="C1602" s="88"/>
      <c r="D1602" s="88"/>
      <c r="E1602" s="88"/>
      <c r="F1602" s="88"/>
      <c r="G1602" s="88"/>
      <c r="H1602" s="88"/>
      <c r="I1602" s="89"/>
      <c r="J1602" s="89"/>
      <c r="K1602" s="89"/>
      <c r="L1602" s="89"/>
      <c r="M1602" s="89"/>
      <c r="N1602" s="89"/>
      <c r="O1602" s="89"/>
      <c r="P1602" s="89"/>
      <c r="Q1602" s="89"/>
      <c r="R1602" s="89"/>
      <c r="S1602" s="89"/>
    </row>
    <row r="1603" spans="1:19" x14ac:dyDescent="0.2">
      <c r="A1603" s="88"/>
      <c r="B1603" s="88"/>
      <c r="C1603" s="88"/>
      <c r="D1603" s="88"/>
      <c r="E1603" s="88"/>
      <c r="F1603" s="88"/>
      <c r="G1603" s="88"/>
      <c r="H1603" s="88"/>
      <c r="I1603" s="89"/>
      <c r="J1603" s="89"/>
      <c r="K1603" s="89"/>
      <c r="L1603" s="89"/>
      <c r="M1603" s="89"/>
      <c r="N1603" s="89"/>
      <c r="O1603" s="89"/>
      <c r="P1603" s="89"/>
      <c r="Q1603" s="89"/>
      <c r="R1603" s="89"/>
      <c r="S1603" s="89"/>
    </row>
    <row r="1604" spans="1:19" x14ac:dyDescent="0.2">
      <c r="A1604" s="88"/>
      <c r="B1604" s="88"/>
      <c r="C1604" s="88"/>
      <c r="D1604" s="88"/>
      <c r="E1604" s="88"/>
      <c r="F1604" s="88"/>
      <c r="G1604" s="88"/>
      <c r="H1604" s="88"/>
      <c r="I1604" s="89"/>
      <c r="J1604" s="89"/>
      <c r="K1604" s="89"/>
      <c r="L1604" s="89"/>
      <c r="M1604" s="89"/>
      <c r="N1604" s="89"/>
      <c r="O1604" s="89"/>
      <c r="P1604" s="89"/>
      <c r="Q1604" s="89"/>
      <c r="R1604" s="89"/>
      <c r="S1604" s="89"/>
    </row>
    <row r="1605" spans="1:19" x14ac:dyDescent="0.2">
      <c r="A1605" s="88"/>
      <c r="B1605" s="88"/>
      <c r="C1605" s="88"/>
      <c r="D1605" s="88"/>
      <c r="E1605" s="88"/>
      <c r="F1605" s="88"/>
      <c r="G1605" s="88"/>
      <c r="H1605" s="88"/>
      <c r="I1605" s="89"/>
      <c r="J1605" s="89"/>
      <c r="K1605" s="89"/>
      <c r="L1605" s="89"/>
      <c r="M1605" s="89"/>
      <c r="N1605" s="89"/>
      <c r="O1605" s="89"/>
      <c r="P1605" s="89"/>
      <c r="Q1605" s="89"/>
      <c r="R1605" s="89"/>
      <c r="S1605" s="89"/>
    </row>
    <row r="1606" spans="1:19" x14ac:dyDescent="0.2">
      <c r="A1606" s="88"/>
      <c r="B1606" s="88"/>
      <c r="C1606" s="88"/>
      <c r="D1606" s="88"/>
      <c r="E1606" s="88"/>
      <c r="F1606" s="88"/>
      <c r="G1606" s="88"/>
      <c r="H1606" s="88"/>
      <c r="I1606" s="89"/>
      <c r="J1606" s="89"/>
      <c r="K1606" s="89"/>
      <c r="L1606" s="89"/>
      <c r="M1606" s="89"/>
      <c r="N1606" s="89"/>
      <c r="O1606" s="89"/>
      <c r="P1606" s="89"/>
      <c r="Q1606" s="89"/>
      <c r="R1606" s="89"/>
      <c r="S1606" s="89"/>
    </row>
    <row r="1607" spans="1:19" x14ac:dyDescent="0.2">
      <c r="A1607" s="88"/>
      <c r="B1607" s="88"/>
      <c r="C1607" s="88"/>
      <c r="D1607" s="88"/>
      <c r="E1607" s="88"/>
      <c r="F1607" s="88"/>
      <c r="G1607" s="88"/>
      <c r="H1607" s="88"/>
      <c r="I1607" s="89"/>
      <c r="J1607" s="89"/>
      <c r="K1607" s="89"/>
      <c r="L1607" s="89"/>
      <c r="M1607" s="89"/>
      <c r="N1607" s="89"/>
      <c r="O1607" s="89"/>
      <c r="P1607" s="89"/>
      <c r="Q1607" s="89"/>
      <c r="R1607" s="89"/>
      <c r="S1607" s="89"/>
    </row>
    <row r="1608" spans="1:19" x14ac:dyDescent="0.2">
      <c r="A1608" s="88"/>
      <c r="B1608" s="88"/>
      <c r="C1608" s="88"/>
      <c r="D1608" s="88"/>
      <c r="E1608" s="88"/>
      <c r="F1608" s="88"/>
      <c r="G1608" s="88"/>
      <c r="H1608" s="88"/>
      <c r="I1608" s="89"/>
      <c r="J1608" s="89"/>
      <c r="K1608" s="89"/>
      <c r="L1608" s="89"/>
      <c r="M1608" s="89"/>
      <c r="N1608" s="89"/>
      <c r="O1608" s="89"/>
      <c r="P1608" s="89"/>
      <c r="Q1608" s="89"/>
      <c r="R1608" s="89"/>
      <c r="S1608" s="89"/>
    </row>
    <row r="1609" spans="1:19" x14ac:dyDescent="0.2">
      <c r="A1609" s="88"/>
      <c r="B1609" s="88"/>
      <c r="C1609" s="88"/>
      <c r="D1609" s="88"/>
      <c r="E1609" s="88"/>
      <c r="F1609" s="88"/>
      <c r="G1609" s="88"/>
      <c r="H1609" s="88"/>
      <c r="I1609" s="89"/>
      <c r="J1609" s="89"/>
      <c r="K1609" s="89"/>
      <c r="L1609" s="89"/>
      <c r="M1609" s="89"/>
      <c r="N1609" s="89"/>
      <c r="O1609" s="89"/>
      <c r="P1609" s="89"/>
      <c r="Q1609" s="89"/>
      <c r="R1609" s="89"/>
      <c r="S1609" s="89"/>
    </row>
    <row r="1610" spans="1:19" x14ac:dyDescent="0.2">
      <c r="A1610" s="88"/>
      <c r="B1610" s="88"/>
      <c r="C1610" s="88"/>
      <c r="D1610" s="88"/>
      <c r="E1610" s="88"/>
      <c r="F1610" s="88"/>
      <c r="G1610" s="88"/>
      <c r="H1610" s="88"/>
      <c r="I1610" s="89"/>
      <c r="J1610" s="89"/>
      <c r="K1610" s="89"/>
      <c r="L1610" s="89"/>
      <c r="M1610" s="89"/>
      <c r="N1610" s="89"/>
      <c r="O1610" s="89"/>
      <c r="P1610" s="89"/>
      <c r="Q1610" s="89"/>
      <c r="R1610" s="89"/>
      <c r="S1610" s="89"/>
    </row>
    <row r="1611" spans="1:19" x14ac:dyDescent="0.2">
      <c r="A1611" s="88"/>
      <c r="B1611" s="88"/>
      <c r="C1611" s="88"/>
      <c r="D1611" s="88"/>
      <c r="E1611" s="88"/>
      <c r="F1611" s="88"/>
      <c r="G1611" s="88"/>
      <c r="H1611" s="88"/>
      <c r="I1611" s="89"/>
      <c r="J1611" s="89"/>
      <c r="K1611" s="89"/>
      <c r="L1611" s="89"/>
      <c r="M1611" s="89"/>
      <c r="N1611" s="89"/>
      <c r="O1611" s="89"/>
      <c r="P1611" s="89"/>
      <c r="Q1611" s="89"/>
      <c r="R1611" s="89"/>
      <c r="S1611" s="89"/>
    </row>
    <row r="1612" spans="1:19" x14ac:dyDescent="0.2">
      <c r="A1612" s="88"/>
      <c r="B1612" s="88"/>
      <c r="C1612" s="88"/>
      <c r="D1612" s="88"/>
      <c r="E1612" s="88"/>
      <c r="F1612" s="88"/>
      <c r="G1612" s="88"/>
      <c r="H1612" s="88"/>
      <c r="I1612" s="89"/>
      <c r="J1612" s="89"/>
      <c r="K1612" s="89"/>
      <c r="L1612" s="89"/>
      <c r="M1612" s="89"/>
      <c r="N1612" s="89"/>
      <c r="O1612" s="89"/>
      <c r="P1612" s="89"/>
      <c r="Q1612" s="89"/>
      <c r="R1612" s="89"/>
      <c r="S1612" s="89"/>
    </row>
    <row r="1613" spans="1:19" x14ac:dyDescent="0.2">
      <c r="A1613" s="88"/>
      <c r="B1613" s="88"/>
      <c r="C1613" s="88"/>
      <c r="D1613" s="88"/>
      <c r="E1613" s="88"/>
      <c r="F1613" s="88"/>
      <c r="G1613" s="88"/>
      <c r="H1613" s="88"/>
      <c r="I1613" s="89"/>
      <c r="J1613" s="89"/>
      <c r="K1613" s="89"/>
      <c r="L1613" s="89"/>
      <c r="M1613" s="89"/>
      <c r="N1613" s="89"/>
      <c r="O1613" s="89"/>
      <c r="P1613" s="89"/>
      <c r="Q1613" s="89"/>
      <c r="R1613" s="89"/>
      <c r="S1613" s="89"/>
    </row>
    <row r="1614" spans="1:19" x14ac:dyDescent="0.2">
      <c r="A1614" s="88"/>
      <c r="B1614" s="88"/>
      <c r="C1614" s="88"/>
      <c r="D1614" s="88"/>
      <c r="E1614" s="88"/>
      <c r="F1614" s="88"/>
      <c r="G1614" s="88"/>
      <c r="H1614" s="88"/>
      <c r="I1614" s="89"/>
      <c r="J1614" s="89"/>
      <c r="K1614" s="89"/>
      <c r="L1614" s="89"/>
      <c r="M1614" s="89"/>
      <c r="N1614" s="89"/>
      <c r="O1614" s="89"/>
      <c r="P1614" s="89"/>
      <c r="Q1614" s="89"/>
      <c r="R1614" s="89"/>
      <c r="S1614" s="89"/>
    </row>
    <row r="1615" spans="1:19" x14ac:dyDescent="0.2">
      <c r="A1615" s="88"/>
      <c r="B1615" s="88"/>
      <c r="C1615" s="88"/>
      <c r="D1615" s="88"/>
      <c r="E1615" s="88"/>
      <c r="F1615" s="88"/>
      <c r="G1615" s="88"/>
      <c r="H1615" s="88"/>
      <c r="I1615" s="89"/>
      <c r="J1615" s="89"/>
      <c r="K1615" s="89"/>
      <c r="L1615" s="89"/>
      <c r="M1615" s="89"/>
      <c r="N1615" s="89"/>
      <c r="O1615" s="89"/>
      <c r="P1615" s="89"/>
      <c r="Q1615" s="89"/>
      <c r="R1615" s="89"/>
      <c r="S1615" s="89"/>
    </row>
    <row r="1616" spans="1:19" x14ac:dyDescent="0.2">
      <c r="A1616" s="88"/>
      <c r="B1616" s="88"/>
      <c r="C1616" s="88"/>
      <c r="D1616" s="88"/>
      <c r="E1616" s="88"/>
      <c r="F1616" s="88"/>
      <c r="G1616" s="88"/>
      <c r="H1616" s="88"/>
      <c r="I1616" s="89"/>
      <c r="J1616" s="89"/>
      <c r="K1616" s="89"/>
      <c r="L1616" s="89"/>
      <c r="M1616" s="89"/>
      <c r="N1616" s="89"/>
      <c r="O1616" s="89"/>
      <c r="P1616" s="89"/>
      <c r="Q1616" s="89"/>
      <c r="R1616" s="89"/>
      <c r="S1616" s="89"/>
    </row>
    <row r="1617" spans="1:19" x14ac:dyDescent="0.2">
      <c r="A1617" s="88"/>
      <c r="B1617" s="88"/>
      <c r="C1617" s="88"/>
      <c r="D1617" s="88"/>
      <c r="E1617" s="88"/>
      <c r="F1617" s="88"/>
      <c r="G1617" s="88"/>
      <c r="H1617" s="88"/>
      <c r="I1617" s="89"/>
      <c r="J1617" s="89"/>
      <c r="K1617" s="89"/>
      <c r="L1617" s="89"/>
      <c r="M1617" s="89"/>
      <c r="N1617" s="89"/>
      <c r="O1617" s="89"/>
      <c r="P1617" s="89"/>
      <c r="Q1617" s="89"/>
      <c r="R1617" s="89"/>
      <c r="S1617" s="89"/>
    </row>
    <row r="1618" spans="1:19" x14ac:dyDescent="0.2">
      <c r="A1618" s="88"/>
      <c r="B1618" s="88"/>
      <c r="C1618" s="88"/>
      <c r="D1618" s="88"/>
      <c r="E1618" s="88"/>
      <c r="F1618" s="88"/>
      <c r="G1618" s="88"/>
      <c r="H1618" s="88"/>
      <c r="I1618" s="89"/>
      <c r="J1618" s="89"/>
      <c r="K1618" s="89"/>
      <c r="L1618" s="89"/>
      <c r="M1618" s="89"/>
      <c r="N1618" s="89"/>
      <c r="O1618" s="89"/>
      <c r="P1618" s="89"/>
      <c r="Q1618" s="89"/>
      <c r="R1618" s="89"/>
      <c r="S1618" s="89"/>
    </row>
    <row r="1619" spans="1:19" x14ac:dyDescent="0.2">
      <c r="A1619" s="88"/>
      <c r="B1619" s="88"/>
      <c r="C1619" s="88"/>
      <c r="D1619" s="88"/>
      <c r="E1619" s="88"/>
      <c r="F1619" s="88"/>
      <c r="G1619" s="88"/>
      <c r="H1619" s="88"/>
      <c r="I1619" s="89"/>
      <c r="J1619" s="89"/>
      <c r="K1619" s="89"/>
      <c r="L1619" s="89"/>
      <c r="M1619" s="89"/>
      <c r="N1619" s="89"/>
      <c r="O1619" s="89"/>
      <c r="P1619" s="89"/>
      <c r="Q1619" s="89"/>
      <c r="R1619" s="89"/>
      <c r="S1619" s="89"/>
    </row>
    <row r="1620" spans="1:19" x14ac:dyDescent="0.2">
      <c r="A1620" s="88"/>
      <c r="B1620" s="88"/>
      <c r="C1620" s="88"/>
      <c r="D1620" s="88"/>
      <c r="E1620" s="88"/>
      <c r="F1620" s="88"/>
      <c r="G1620" s="88"/>
      <c r="H1620" s="88"/>
      <c r="I1620" s="89"/>
      <c r="J1620" s="89"/>
      <c r="K1620" s="89"/>
      <c r="L1620" s="89"/>
      <c r="M1620" s="89"/>
      <c r="N1620" s="89"/>
      <c r="O1620" s="89"/>
      <c r="P1620" s="89"/>
      <c r="Q1620" s="89"/>
      <c r="R1620" s="89"/>
      <c r="S1620" s="89"/>
    </row>
    <row r="1621" spans="1:19" x14ac:dyDescent="0.2">
      <c r="A1621" s="88"/>
      <c r="B1621" s="88"/>
      <c r="C1621" s="88"/>
      <c r="D1621" s="88"/>
      <c r="E1621" s="88"/>
      <c r="F1621" s="88"/>
      <c r="G1621" s="88"/>
      <c r="H1621" s="88"/>
      <c r="I1621" s="89"/>
      <c r="J1621" s="89"/>
      <c r="K1621" s="89"/>
      <c r="L1621" s="89"/>
      <c r="M1621" s="89"/>
      <c r="N1621" s="89"/>
      <c r="O1621" s="89"/>
      <c r="P1621" s="89"/>
      <c r="Q1621" s="89"/>
      <c r="R1621" s="89"/>
      <c r="S1621" s="89"/>
    </row>
    <row r="1622" spans="1:19" x14ac:dyDescent="0.2">
      <c r="A1622" s="88"/>
      <c r="B1622" s="88"/>
      <c r="C1622" s="88"/>
      <c r="D1622" s="88"/>
      <c r="E1622" s="88"/>
      <c r="F1622" s="88"/>
      <c r="G1622" s="88"/>
      <c r="H1622" s="88"/>
      <c r="I1622" s="89"/>
      <c r="J1622" s="89"/>
      <c r="K1622" s="89"/>
      <c r="L1622" s="89"/>
      <c r="M1622" s="89"/>
      <c r="N1622" s="89"/>
      <c r="O1622" s="89"/>
      <c r="P1622" s="89"/>
      <c r="Q1622" s="89"/>
      <c r="R1622" s="89"/>
      <c r="S1622" s="89"/>
    </row>
    <row r="1623" spans="1:19" x14ac:dyDescent="0.2">
      <c r="A1623" s="88"/>
      <c r="B1623" s="88"/>
      <c r="C1623" s="88"/>
      <c r="D1623" s="88"/>
      <c r="E1623" s="88"/>
      <c r="F1623" s="88"/>
      <c r="G1623" s="88"/>
      <c r="H1623" s="88"/>
      <c r="I1623" s="89"/>
      <c r="J1623" s="89"/>
      <c r="K1623" s="89"/>
      <c r="L1623" s="89"/>
      <c r="M1623" s="89"/>
      <c r="N1623" s="89"/>
      <c r="O1623" s="89"/>
      <c r="P1623" s="89"/>
      <c r="Q1623" s="89"/>
      <c r="R1623" s="89"/>
      <c r="S1623" s="89"/>
    </row>
    <row r="1624" spans="1:19" x14ac:dyDescent="0.2">
      <c r="A1624" s="88"/>
      <c r="B1624" s="88"/>
      <c r="C1624" s="88"/>
      <c r="D1624" s="88"/>
      <c r="E1624" s="88"/>
      <c r="F1624" s="88"/>
      <c r="G1624" s="88"/>
      <c r="H1624" s="88"/>
      <c r="I1624" s="89"/>
      <c r="J1624" s="89"/>
      <c r="K1624" s="89"/>
      <c r="L1624" s="89"/>
      <c r="M1624" s="89"/>
      <c r="N1624" s="89"/>
      <c r="O1624" s="89"/>
      <c r="P1624" s="89"/>
      <c r="Q1624" s="89"/>
      <c r="R1624" s="89"/>
      <c r="S1624" s="89"/>
    </row>
    <row r="1625" spans="1:19" x14ac:dyDescent="0.2">
      <c r="A1625" s="88"/>
      <c r="B1625" s="88"/>
      <c r="C1625" s="88"/>
      <c r="D1625" s="88"/>
      <c r="E1625" s="88"/>
      <c r="F1625" s="88"/>
      <c r="G1625" s="88"/>
      <c r="H1625" s="88"/>
      <c r="I1625" s="89"/>
      <c r="J1625" s="89"/>
      <c r="K1625" s="89"/>
      <c r="L1625" s="89"/>
      <c r="M1625" s="89"/>
      <c r="N1625" s="89"/>
      <c r="O1625" s="89"/>
      <c r="P1625" s="89"/>
      <c r="Q1625" s="89"/>
      <c r="R1625" s="89"/>
      <c r="S1625" s="89"/>
    </row>
    <row r="1626" spans="1:19" x14ac:dyDescent="0.2">
      <c r="A1626" s="88"/>
      <c r="B1626" s="88"/>
      <c r="C1626" s="88"/>
      <c r="D1626" s="88"/>
      <c r="E1626" s="88"/>
      <c r="F1626" s="88"/>
      <c r="G1626" s="88"/>
      <c r="H1626" s="88"/>
      <c r="I1626" s="89"/>
      <c r="J1626" s="89"/>
      <c r="K1626" s="89"/>
      <c r="L1626" s="89"/>
      <c r="M1626" s="89"/>
      <c r="N1626" s="89"/>
      <c r="O1626" s="89"/>
      <c r="P1626" s="89"/>
      <c r="Q1626" s="89"/>
      <c r="R1626" s="89"/>
      <c r="S1626" s="89"/>
    </row>
    <row r="1627" spans="1:19" x14ac:dyDescent="0.2">
      <c r="A1627" s="88"/>
      <c r="B1627" s="88"/>
      <c r="C1627" s="88"/>
      <c r="D1627" s="88"/>
      <c r="E1627" s="88"/>
      <c r="F1627" s="88"/>
      <c r="G1627" s="88"/>
      <c r="H1627" s="88"/>
      <c r="I1627" s="89"/>
      <c r="J1627" s="89"/>
      <c r="K1627" s="89"/>
      <c r="L1627" s="89"/>
      <c r="M1627" s="89"/>
      <c r="N1627" s="89"/>
      <c r="O1627" s="89"/>
      <c r="P1627" s="89"/>
      <c r="Q1627" s="89"/>
      <c r="R1627" s="89"/>
      <c r="S1627" s="89"/>
    </row>
    <row r="1628" spans="1:19" x14ac:dyDescent="0.2">
      <c r="A1628" s="88"/>
      <c r="B1628" s="88"/>
      <c r="C1628" s="88"/>
      <c r="D1628" s="88"/>
      <c r="E1628" s="88"/>
      <c r="F1628" s="88"/>
      <c r="G1628" s="88"/>
      <c r="H1628" s="88"/>
      <c r="I1628" s="89"/>
      <c r="J1628" s="89"/>
      <c r="K1628" s="89"/>
      <c r="L1628" s="89"/>
      <c r="M1628" s="89"/>
      <c r="N1628" s="89"/>
      <c r="O1628" s="89"/>
      <c r="P1628" s="89"/>
      <c r="Q1628" s="89"/>
      <c r="R1628" s="89"/>
      <c r="S1628" s="89"/>
    </row>
    <row r="1629" spans="1:19" x14ac:dyDescent="0.2">
      <c r="A1629" s="88"/>
      <c r="B1629" s="88"/>
      <c r="C1629" s="88"/>
      <c r="D1629" s="88"/>
      <c r="E1629" s="88"/>
      <c r="F1629" s="88"/>
      <c r="G1629" s="88"/>
      <c r="H1629" s="88"/>
      <c r="I1629" s="89"/>
      <c r="J1629" s="89"/>
      <c r="K1629" s="89"/>
      <c r="L1629" s="89"/>
      <c r="M1629" s="89"/>
      <c r="N1629" s="89"/>
      <c r="O1629" s="89"/>
      <c r="P1629" s="89"/>
      <c r="Q1629" s="89"/>
      <c r="R1629" s="89"/>
      <c r="S1629" s="89"/>
    </row>
    <row r="1630" spans="1:19" x14ac:dyDescent="0.2">
      <c r="A1630" s="88"/>
      <c r="B1630" s="88"/>
      <c r="C1630" s="88"/>
      <c r="D1630" s="88"/>
      <c r="E1630" s="88"/>
      <c r="F1630" s="88"/>
      <c r="G1630" s="88"/>
      <c r="H1630" s="88"/>
      <c r="I1630" s="89"/>
      <c r="J1630" s="89"/>
      <c r="K1630" s="89"/>
      <c r="L1630" s="89"/>
      <c r="M1630" s="89"/>
      <c r="N1630" s="89"/>
      <c r="O1630" s="89"/>
      <c r="P1630" s="89"/>
      <c r="Q1630" s="89"/>
      <c r="R1630" s="89"/>
      <c r="S1630" s="89"/>
    </row>
    <row r="1631" spans="1:19" x14ac:dyDescent="0.2">
      <c r="A1631" s="88"/>
      <c r="B1631" s="88"/>
      <c r="C1631" s="88"/>
      <c r="D1631" s="88"/>
      <c r="E1631" s="88"/>
      <c r="F1631" s="88"/>
      <c r="G1631" s="88"/>
      <c r="H1631" s="88"/>
      <c r="I1631" s="89"/>
      <c r="J1631" s="89"/>
      <c r="K1631" s="89"/>
      <c r="L1631" s="89"/>
      <c r="M1631" s="89"/>
      <c r="N1631" s="89"/>
      <c r="O1631" s="89"/>
      <c r="P1631" s="89"/>
      <c r="Q1631" s="89"/>
      <c r="R1631" s="89"/>
      <c r="S1631" s="89"/>
    </row>
    <row r="1632" spans="1:19" x14ac:dyDescent="0.2">
      <c r="A1632" s="88"/>
      <c r="B1632" s="88"/>
      <c r="C1632" s="88"/>
      <c r="D1632" s="88"/>
      <c r="E1632" s="88"/>
      <c r="F1632" s="88"/>
      <c r="G1632" s="88"/>
      <c r="H1632" s="88"/>
      <c r="I1632" s="89"/>
      <c r="J1632" s="89"/>
      <c r="K1632" s="89"/>
      <c r="L1632" s="89"/>
      <c r="M1632" s="89"/>
      <c r="N1632" s="89"/>
      <c r="O1632" s="89"/>
      <c r="P1632" s="89"/>
      <c r="Q1632" s="89"/>
      <c r="R1632" s="89"/>
      <c r="S1632" s="89"/>
    </row>
    <row r="1633" spans="1:19" x14ac:dyDescent="0.2">
      <c r="A1633" s="88"/>
      <c r="B1633" s="88"/>
      <c r="C1633" s="88"/>
      <c r="D1633" s="88"/>
      <c r="E1633" s="88"/>
      <c r="F1633" s="88"/>
      <c r="G1633" s="88"/>
      <c r="H1633" s="88"/>
      <c r="I1633" s="89"/>
      <c r="J1633" s="89"/>
      <c r="K1633" s="89"/>
      <c r="L1633" s="89"/>
      <c r="M1633" s="89"/>
      <c r="N1633" s="89"/>
      <c r="O1633" s="89"/>
      <c r="P1633" s="89"/>
      <c r="Q1633" s="89"/>
      <c r="R1633" s="89"/>
      <c r="S1633" s="89"/>
    </row>
    <row r="1634" spans="1:19" x14ac:dyDescent="0.2">
      <c r="A1634" s="88"/>
      <c r="B1634" s="88"/>
      <c r="C1634" s="88"/>
      <c r="D1634" s="88"/>
      <c r="E1634" s="88"/>
      <c r="F1634" s="88"/>
      <c r="G1634" s="88"/>
      <c r="H1634" s="88"/>
      <c r="I1634" s="89"/>
      <c r="J1634" s="89"/>
      <c r="K1634" s="89"/>
      <c r="L1634" s="89"/>
      <c r="M1634" s="89"/>
      <c r="N1634" s="89"/>
      <c r="O1634" s="89"/>
      <c r="P1634" s="89"/>
      <c r="Q1634" s="89"/>
      <c r="R1634" s="89"/>
      <c r="S1634" s="89"/>
    </row>
    <row r="1635" spans="1:19" x14ac:dyDescent="0.2">
      <c r="A1635" s="88"/>
      <c r="B1635" s="88"/>
      <c r="C1635" s="88"/>
      <c r="D1635" s="88"/>
      <c r="E1635" s="88"/>
      <c r="F1635" s="88"/>
      <c r="G1635" s="88"/>
      <c r="H1635" s="88"/>
      <c r="I1635" s="89"/>
      <c r="J1635" s="89"/>
      <c r="K1635" s="89"/>
      <c r="L1635" s="89"/>
      <c r="M1635" s="89"/>
      <c r="N1635" s="89"/>
      <c r="O1635" s="89"/>
      <c r="P1635" s="89"/>
      <c r="Q1635" s="89"/>
      <c r="R1635" s="89"/>
      <c r="S1635" s="89"/>
    </row>
    <row r="1636" spans="1:19" x14ac:dyDescent="0.2">
      <c r="A1636" s="88"/>
      <c r="B1636" s="88"/>
      <c r="C1636" s="88"/>
      <c r="D1636" s="88"/>
      <c r="E1636" s="88"/>
      <c r="F1636" s="88"/>
      <c r="G1636" s="88"/>
      <c r="H1636" s="88"/>
      <c r="I1636" s="89"/>
      <c r="J1636" s="89"/>
      <c r="K1636" s="89"/>
      <c r="L1636" s="89"/>
      <c r="M1636" s="89"/>
      <c r="N1636" s="89"/>
      <c r="O1636" s="89"/>
      <c r="P1636" s="89"/>
      <c r="Q1636" s="89"/>
      <c r="R1636" s="89"/>
      <c r="S1636" s="89"/>
    </row>
    <row r="1637" spans="1:19" x14ac:dyDescent="0.2">
      <c r="A1637" s="88"/>
      <c r="B1637" s="88"/>
      <c r="C1637" s="88"/>
      <c r="D1637" s="88"/>
      <c r="E1637" s="88"/>
      <c r="F1637" s="88"/>
      <c r="G1637" s="88"/>
      <c r="H1637" s="88"/>
      <c r="I1637" s="89"/>
      <c r="J1637" s="89"/>
      <c r="K1637" s="89"/>
      <c r="L1637" s="89"/>
      <c r="M1637" s="89"/>
      <c r="N1637" s="89"/>
      <c r="O1637" s="89"/>
      <c r="P1637" s="89"/>
      <c r="Q1637" s="89"/>
      <c r="R1637" s="89"/>
      <c r="S1637" s="89"/>
    </row>
    <row r="1638" spans="1:19" x14ac:dyDescent="0.2">
      <c r="A1638" s="88"/>
      <c r="B1638" s="88"/>
      <c r="C1638" s="88"/>
      <c r="D1638" s="88"/>
      <c r="E1638" s="88"/>
      <c r="F1638" s="88"/>
      <c r="G1638" s="88"/>
      <c r="H1638" s="88"/>
      <c r="I1638" s="89"/>
      <c r="J1638" s="89"/>
      <c r="K1638" s="89"/>
      <c r="L1638" s="89"/>
      <c r="M1638" s="89"/>
      <c r="N1638" s="89"/>
      <c r="O1638" s="89"/>
      <c r="P1638" s="89"/>
      <c r="Q1638" s="89"/>
      <c r="R1638" s="89"/>
      <c r="S1638" s="89"/>
    </row>
    <row r="1639" spans="1:19" x14ac:dyDescent="0.2">
      <c r="A1639" s="88"/>
      <c r="B1639" s="88"/>
      <c r="C1639" s="88"/>
      <c r="D1639" s="88"/>
      <c r="E1639" s="88"/>
      <c r="F1639" s="88"/>
      <c r="G1639" s="88"/>
      <c r="H1639" s="88"/>
      <c r="I1639" s="89"/>
      <c r="J1639" s="89"/>
      <c r="K1639" s="89"/>
      <c r="L1639" s="89"/>
      <c r="M1639" s="89"/>
      <c r="N1639" s="89"/>
      <c r="O1639" s="89"/>
      <c r="P1639" s="89"/>
      <c r="Q1639" s="89"/>
      <c r="R1639" s="89"/>
      <c r="S1639" s="89"/>
    </row>
    <row r="1640" spans="1:19" x14ac:dyDescent="0.2">
      <c r="A1640" s="88"/>
      <c r="B1640" s="88"/>
      <c r="C1640" s="88"/>
      <c r="D1640" s="88"/>
      <c r="E1640" s="88"/>
      <c r="F1640" s="88"/>
      <c r="G1640" s="88"/>
      <c r="H1640" s="88"/>
      <c r="I1640" s="89"/>
      <c r="J1640" s="89"/>
      <c r="K1640" s="89"/>
      <c r="L1640" s="89"/>
      <c r="M1640" s="89"/>
      <c r="N1640" s="89"/>
      <c r="O1640" s="89"/>
      <c r="P1640" s="89"/>
      <c r="Q1640" s="89"/>
      <c r="R1640" s="89"/>
      <c r="S1640" s="89"/>
    </row>
    <row r="1641" spans="1:19" x14ac:dyDescent="0.2">
      <c r="A1641" s="88"/>
      <c r="B1641" s="88"/>
      <c r="C1641" s="88"/>
      <c r="D1641" s="88"/>
      <c r="E1641" s="88"/>
      <c r="F1641" s="88"/>
      <c r="G1641" s="88"/>
      <c r="H1641" s="88"/>
      <c r="I1641" s="89"/>
      <c r="J1641" s="89"/>
      <c r="K1641" s="89"/>
      <c r="L1641" s="89"/>
      <c r="M1641" s="89"/>
      <c r="N1641" s="89"/>
      <c r="O1641" s="89"/>
      <c r="P1641" s="89"/>
      <c r="Q1641" s="89"/>
      <c r="R1641" s="89"/>
      <c r="S1641" s="89"/>
    </row>
    <row r="1642" spans="1:19" x14ac:dyDescent="0.2">
      <c r="A1642" s="88"/>
      <c r="B1642" s="88"/>
      <c r="C1642" s="88"/>
      <c r="D1642" s="88"/>
      <c r="E1642" s="88"/>
      <c r="F1642" s="88"/>
      <c r="G1642" s="88"/>
      <c r="H1642" s="88"/>
      <c r="I1642" s="89"/>
      <c r="J1642" s="89"/>
      <c r="K1642" s="89"/>
      <c r="L1642" s="89"/>
      <c r="M1642" s="89"/>
      <c r="N1642" s="89"/>
      <c r="O1642" s="89"/>
      <c r="P1642" s="89"/>
      <c r="Q1642" s="89"/>
      <c r="R1642" s="89"/>
      <c r="S1642" s="89"/>
    </row>
    <row r="1643" spans="1:19" x14ac:dyDescent="0.2">
      <c r="A1643" s="88"/>
      <c r="B1643" s="88"/>
      <c r="C1643" s="88"/>
      <c r="D1643" s="88"/>
      <c r="E1643" s="88"/>
      <c r="F1643" s="88"/>
      <c r="G1643" s="88"/>
      <c r="H1643" s="88"/>
      <c r="I1643" s="89"/>
      <c r="J1643" s="89"/>
      <c r="K1643" s="89"/>
      <c r="L1643" s="89"/>
      <c r="M1643" s="89"/>
      <c r="N1643" s="89"/>
      <c r="O1643" s="89"/>
      <c r="P1643" s="89"/>
      <c r="Q1643" s="89"/>
      <c r="R1643" s="89"/>
      <c r="S1643" s="89"/>
    </row>
    <row r="1644" spans="1:19" x14ac:dyDescent="0.2">
      <c r="A1644" s="88"/>
      <c r="B1644" s="88"/>
      <c r="C1644" s="88"/>
      <c r="D1644" s="88"/>
      <c r="E1644" s="88"/>
      <c r="F1644" s="88"/>
      <c r="G1644" s="88"/>
      <c r="H1644" s="88"/>
      <c r="I1644" s="89"/>
      <c r="J1644" s="89"/>
      <c r="K1644" s="89"/>
      <c r="L1644" s="89"/>
      <c r="M1644" s="89"/>
      <c r="N1644" s="89"/>
      <c r="O1644" s="89"/>
      <c r="P1644" s="89"/>
      <c r="Q1644" s="89"/>
      <c r="R1644" s="89"/>
      <c r="S1644" s="89"/>
    </row>
    <row r="1645" spans="1:19" x14ac:dyDescent="0.2">
      <c r="A1645" s="88"/>
      <c r="B1645" s="88"/>
      <c r="C1645" s="88"/>
      <c r="D1645" s="88"/>
      <c r="E1645" s="88"/>
      <c r="F1645" s="88"/>
      <c r="G1645" s="88"/>
      <c r="H1645" s="88"/>
      <c r="I1645" s="89"/>
      <c r="J1645" s="89"/>
      <c r="K1645" s="89"/>
      <c r="L1645" s="89"/>
      <c r="M1645" s="89"/>
      <c r="N1645" s="89"/>
      <c r="O1645" s="89"/>
      <c r="P1645" s="89"/>
      <c r="Q1645" s="89"/>
      <c r="R1645" s="89"/>
      <c r="S1645" s="89"/>
    </row>
    <row r="1646" spans="1:19" x14ac:dyDescent="0.2">
      <c r="A1646" s="88"/>
      <c r="B1646" s="88"/>
      <c r="C1646" s="88"/>
      <c r="D1646" s="88"/>
      <c r="E1646" s="88"/>
      <c r="F1646" s="88"/>
      <c r="G1646" s="88"/>
      <c r="H1646" s="88"/>
      <c r="I1646" s="89"/>
      <c r="J1646" s="89"/>
      <c r="K1646" s="89"/>
      <c r="L1646" s="89"/>
      <c r="M1646" s="89"/>
      <c r="N1646" s="89"/>
      <c r="O1646" s="89"/>
      <c r="P1646" s="89"/>
      <c r="Q1646" s="89"/>
      <c r="R1646" s="89"/>
      <c r="S1646" s="89"/>
    </row>
    <row r="1647" spans="1:19" x14ac:dyDescent="0.2">
      <c r="A1647" s="88"/>
      <c r="B1647" s="88"/>
      <c r="C1647" s="88"/>
      <c r="D1647" s="88"/>
      <c r="E1647" s="88"/>
      <c r="F1647" s="88"/>
      <c r="G1647" s="88"/>
      <c r="H1647" s="88"/>
      <c r="I1647" s="89"/>
      <c r="J1647" s="89"/>
      <c r="K1647" s="89"/>
      <c r="L1647" s="89"/>
      <c r="M1647" s="89"/>
      <c r="N1647" s="89"/>
      <c r="O1647" s="89"/>
      <c r="P1647" s="89"/>
      <c r="Q1647" s="89"/>
      <c r="R1647" s="89"/>
      <c r="S1647" s="89"/>
    </row>
    <row r="1648" spans="1:19" x14ac:dyDescent="0.2">
      <c r="A1648" s="88"/>
      <c r="B1648" s="88"/>
      <c r="C1648" s="88"/>
      <c r="D1648" s="88"/>
      <c r="E1648" s="88"/>
      <c r="F1648" s="88"/>
      <c r="G1648" s="88"/>
      <c r="H1648" s="88"/>
      <c r="I1648" s="89"/>
      <c r="J1648" s="89"/>
      <c r="K1648" s="89"/>
      <c r="L1648" s="89"/>
      <c r="M1648" s="89"/>
      <c r="N1648" s="89"/>
      <c r="O1648" s="89"/>
      <c r="P1648" s="89"/>
      <c r="Q1648" s="89"/>
      <c r="R1648" s="89"/>
      <c r="S1648" s="89"/>
    </row>
    <row r="1649" spans="1:19" x14ac:dyDescent="0.2">
      <c r="A1649" s="88"/>
      <c r="B1649" s="88"/>
      <c r="C1649" s="88"/>
      <c r="D1649" s="88"/>
      <c r="E1649" s="88"/>
      <c r="F1649" s="88"/>
      <c r="G1649" s="88"/>
      <c r="H1649" s="88"/>
      <c r="I1649" s="89"/>
      <c r="J1649" s="89"/>
      <c r="K1649" s="89"/>
      <c r="L1649" s="89"/>
      <c r="M1649" s="89"/>
      <c r="N1649" s="89"/>
      <c r="O1649" s="89"/>
      <c r="P1649" s="89"/>
      <c r="Q1649" s="89"/>
      <c r="R1649" s="89"/>
      <c r="S1649" s="89"/>
    </row>
    <row r="1650" spans="1:19" x14ac:dyDescent="0.2">
      <c r="A1650" s="88"/>
      <c r="B1650" s="88"/>
      <c r="C1650" s="88"/>
      <c r="D1650" s="88"/>
      <c r="E1650" s="88"/>
      <c r="F1650" s="88"/>
      <c r="G1650" s="88"/>
      <c r="H1650" s="88"/>
      <c r="I1650" s="89"/>
      <c r="J1650" s="89"/>
      <c r="K1650" s="89"/>
      <c r="L1650" s="89"/>
      <c r="M1650" s="89"/>
      <c r="N1650" s="89"/>
      <c r="O1650" s="89"/>
      <c r="P1650" s="89"/>
      <c r="Q1650" s="89"/>
      <c r="R1650" s="89"/>
      <c r="S1650" s="89"/>
    </row>
    <row r="1651" spans="1:19" x14ac:dyDescent="0.2">
      <c r="A1651" s="88"/>
      <c r="B1651" s="88"/>
      <c r="C1651" s="88"/>
      <c r="D1651" s="88"/>
      <c r="E1651" s="88"/>
      <c r="F1651" s="88"/>
      <c r="G1651" s="88"/>
      <c r="H1651" s="88"/>
      <c r="I1651" s="89"/>
      <c r="J1651" s="89"/>
      <c r="K1651" s="89"/>
      <c r="L1651" s="89"/>
      <c r="M1651" s="89"/>
      <c r="N1651" s="89"/>
      <c r="O1651" s="89"/>
      <c r="P1651" s="89"/>
      <c r="Q1651" s="89"/>
      <c r="R1651" s="89"/>
      <c r="S1651" s="89"/>
    </row>
    <row r="1652" spans="1:19" x14ac:dyDescent="0.2">
      <c r="A1652" s="88"/>
      <c r="B1652" s="88"/>
      <c r="C1652" s="88"/>
      <c r="D1652" s="88"/>
      <c r="E1652" s="88"/>
      <c r="F1652" s="88"/>
      <c r="G1652" s="88"/>
      <c r="H1652" s="88"/>
      <c r="I1652" s="89"/>
      <c r="J1652" s="89"/>
      <c r="K1652" s="89"/>
      <c r="L1652" s="89"/>
      <c r="M1652" s="89"/>
      <c r="N1652" s="89"/>
      <c r="O1652" s="89"/>
      <c r="P1652" s="89"/>
      <c r="Q1652" s="89"/>
      <c r="R1652" s="89"/>
      <c r="S1652" s="89"/>
    </row>
    <row r="1653" spans="1:19" x14ac:dyDescent="0.2">
      <c r="A1653" s="88"/>
      <c r="B1653" s="88"/>
      <c r="C1653" s="88"/>
      <c r="D1653" s="88"/>
      <c r="E1653" s="88"/>
      <c r="F1653" s="88"/>
      <c r="G1653" s="88"/>
      <c r="H1653" s="88"/>
      <c r="I1653" s="89"/>
      <c r="J1653" s="89"/>
      <c r="K1653" s="89"/>
      <c r="L1653" s="89"/>
      <c r="M1653" s="89"/>
      <c r="N1653" s="89"/>
      <c r="O1653" s="89"/>
      <c r="P1653" s="89"/>
      <c r="Q1653" s="89"/>
      <c r="R1653" s="89"/>
      <c r="S1653" s="89"/>
    </row>
    <row r="1654" spans="1:19" x14ac:dyDescent="0.2">
      <c r="A1654" s="88"/>
      <c r="B1654" s="88"/>
      <c r="C1654" s="88"/>
      <c r="D1654" s="88"/>
      <c r="E1654" s="88"/>
      <c r="F1654" s="88"/>
      <c r="G1654" s="88"/>
      <c r="H1654" s="88"/>
      <c r="I1654" s="89"/>
      <c r="J1654" s="89"/>
      <c r="K1654" s="89"/>
      <c r="L1654" s="89"/>
      <c r="M1654" s="89"/>
      <c r="N1654" s="89"/>
      <c r="O1654" s="89"/>
      <c r="P1654" s="89"/>
      <c r="Q1654" s="89"/>
      <c r="R1654" s="89"/>
      <c r="S1654" s="89"/>
    </row>
    <row r="1655" spans="1:19" x14ac:dyDescent="0.2">
      <c r="A1655" s="88"/>
      <c r="B1655" s="88"/>
      <c r="C1655" s="88"/>
      <c r="D1655" s="88"/>
      <c r="E1655" s="88"/>
      <c r="F1655" s="88"/>
      <c r="G1655" s="88"/>
      <c r="H1655" s="88"/>
      <c r="I1655" s="89"/>
      <c r="J1655" s="89"/>
      <c r="K1655" s="89"/>
      <c r="L1655" s="89"/>
      <c r="M1655" s="89"/>
      <c r="N1655" s="89"/>
      <c r="O1655" s="89"/>
      <c r="P1655" s="89"/>
      <c r="Q1655" s="89"/>
      <c r="R1655" s="89"/>
      <c r="S1655" s="89"/>
    </row>
    <row r="1656" spans="1:19" x14ac:dyDescent="0.2">
      <c r="A1656" s="88"/>
      <c r="B1656" s="88"/>
      <c r="C1656" s="88"/>
      <c r="D1656" s="88"/>
      <c r="E1656" s="88"/>
      <c r="F1656" s="88"/>
      <c r="G1656" s="88"/>
      <c r="H1656" s="88"/>
      <c r="I1656" s="89"/>
      <c r="J1656" s="89"/>
      <c r="K1656" s="89"/>
      <c r="L1656" s="89"/>
      <c r="M1656" s="89"/>
      <c r="N1656" s="89"/>
      <c r="O1656" s="89"/>
      <c r="P1656" s="89"/>
      <c r="Q1656" s="89"/>
      <c r="R1656" s="89"/>
      <c r="S1656" s="89"/>
    </row>
    <row r="1657" spans="1:19" x14ac:dyDescent="0.2">
      <c r="A1657" s="88"/>
      <c r="B1657" s="88"/>
      <c r="C1657" s="88"/>
      <c r="D1657" s="88"/>
      <c r="E1657" s="88"/>
      <c r="F1657" s="88"/>
      <c r="G1657" s="88"/>
      <c r="H1657" s="88"/>
      <c r="I1657" s="89"/>
      <c r="J1657" s="89"/>
      <c r="K1657" s="89"/>
      <c r="L1657" s="89"/>
      <c r="M1657" s="89"/>
      <c r="N1657" s="89"/>
      <c r="O1657" s="89"/>
      <c r="P1657" s="89"/>
      <c r="Q1657" s="89"/>
      <c r="R1657" s="89"/>
      <c r="S1657" s="89"/>
    </row>
    <row r="1658" spans="1:19" x14ac:dyDescent="0.2">
      <c r="A1658" s="88"/>
      <c r="B1658" s="88"/>
      <c r="C1658" s="88"/>
      <c r="D1658" s="88"/>
      <c r="E1658" s="88"/>
      <c r="F1658" s="88"/>
      <c r="G1658" s="88"/>
      <c r="H1658" s="88"/>
      <c r="I1658" s="89"/>
      <c r="J1658" s="89"/>
      <c r="K1658" s="89"/>
      <c r="L1658" s="89"/>
      <c r="M1658" s="89"/>
      <c r="N1658" s="89"/>
      <c r="O1658" s="89"/>
      <c r="P1658" s="89"/>
      <c r="Q1658" s="89"/>
      <c r="R1658" s="89"/>
      <c r="S1658" s="89"/>
    </row>
    <row r="1659" spans="1:19" x14ac:dyDescent="0.2">
      <c r="A1659" s="88"/>
      <c r="B1659" s="88"/>
      <c r="C1659" s="88"/>
      <c r="D1659" s="88"/>
      <c r="E1659" s="88"/>
      <c r="F1659" s="88"/>
      <c r="G1659" s="88"/>
      <c r="H1659" s="88"/>
      <c r="I1659" s="89"/>
      <c r="J1659" s="89"/>
      <c r="K1659" s="89"/>
      <c r="L1659" s="89"/>
      <c r="M1659" s="89"/>
      <c r="N1659" s="89"/>
      <c r="O1659" s="89"/>
      <c r="P1659" s="89"/>
      <c r="Q1659" s="89"/>
      <c r="R1659" s="89"/>
      <c r="S1659" s="89"/>
    </row>
    <row r="1660" spans="1:19" x14ac:dyDescent="0.2">
      <c r="A1660" s="88"/>
      <c r="B1660" s="88"/>
      <c r="C1660" s="88"/>
      <c r="D1660" s="88"/>
      <c r="E1660" s="88"/>
      <c r="F1660" s="88"/>
      <c r="G1660" s="88"/>
      <c r="H1660" s="88"/>
      <c r="I1660" s="89"/>
      <c r="J1660" s="89"/>
      <c r="K1660" s="89"/>
      <c r="L1660" s="89"/>
      <c r="M1660" s="89"/>
      <c r="N1660" s="89"/>
      <c r="O1660" s="89"/>
      <c r="P1660" s="89"/>
      <c r="Q1660" s="89"/>
      <c r="R1660" s="89"/>
      <c r="S1660" s="89"/>
    </row>
    <row r="1661" spans="1:19" x14ac:dyDescent="0.2">
      <c r="A1661" s="88"/>
      <c r="B1661" s="88"/>
      <c r="C1661" s="88"/>
      <c r="D1661" s="88"/>
      <c r="E1661" s="88"/>
      <c r="F1661" s="88"/>
      <c r="G1661" s="88"/>
      <c r="H1661" s="88"/>
      <c r="I1661" s="89"/>
      <c r="J1661" s="89"/>
      <c r="K1661" s="89"/>
      <c r="L1661" s="89"/>
      <c r="M1661" s="89"/>
      <c r="N1661" s="89"/>
      <c r="O1661" s="89"/>
      <c r="P1661" s="89"/>
      <c r="Q1661" s="89"/>
      <c r="R1661" s="89"/>
      <c r="S1661" s="89"/>
    </row>
    <row r="1662" spans="1:19" x14ac:dyDescent="0.2">
      <c r="A1662" s="88"/>
      <c r="B1662" s="88"/>
      <c r="C1662" s="88"/>
      <c r="D1662" s="88"/>
      <c r="E1662" s="88"/>
      <c r="F1662" s="88"/>
      <c r="G1662" s="88"/>
      <c r="H1662" s="88"/>
      <c r="I1662" s="89"/>
      <c r="J1662" s="89"/>
      <c r="K1662" s="89"/>
      <c r="L1662" s="89"/>
      <c r="M1662" s="89"/>
      <c r="N1662" s="89"/>
      <c r="O1662" s="89"/>
      <c r="P1662" s="89"/>
      <c r="Q1662" s="89"/>
      <c r="R1662" s="89"/>
      <c r="S1662" s="89"/>
    </row>
    <row r="1663" spans="1:19" x14ac:dyDescent="0.2">
      <c r="A1663" s="88"/>
      <c r="B1663" s="88"/>
      <c r="C1663" s="88"/>
      <c r="D1663" s="88"/>
      <c r="E1663" s="88"/>
      <c r="F1663" s="88"/>
      <c r="G1663" s="88"/>
      <c r="H1663" s="88"/>
      <c r="I1663" s="89"/>
      <c r="J1663" s="89"/>
      <c r="K1663" s="89"/>
      <c r="L1663" s="89"/>
      <c r="M1663" s="89"/>
      <c r="N1663" s="89"/>
      <c r="O1663" s="89"/>
      <c r="P1663" s="89"/>
      <c r="Q1663" s="89"/>
      <c r="R1663" s="89"/>
      <c r="S1663" s="89"/>
    </row>
    <row r="1664" spans="1:19" x14ac:dyDescent="0.2">
      <c r="A1664" s="88"/>
      <c r="B1664" s="88"/>
      <c r="C1664" s="88"/>
      <c r="D1664" s="88"/>
      <c r="E1664" s="88"/>
      <c r="F1664" s="88"/>
      <c r="G1664" s="88"/>
      <c r="H1664" s="88"/>
      <c r="I1664" s="89"/>
      <c r="J1664" s="89"/>
      <c r="K1664" s="89"/>
      <c r="L1664" s="89"/>
      <c r="M1664" s="89"/>
      <c r="N1664" s="89"/>
      <c r="O1664" s="89"/>
      <c r="P1664" s="89"/>
      <c r="Q1664" s="89"/>
      <c r="R1664" s="89"/>
      <c r="S1664" s="89"/>
    </row>
    <row r="1665" spans="1:19" x14ac:dyDescent="0.2">
      <c r="A1665" s="88"/>
      <c r="B1665" s="88"/>
      <c r="C1665" s="88"/>
      <c r="D1665" s="88"/>
      <c r="E1665" s="88"/>
      <c r="F1665" s="88"/>
      <c r="G1665" s="88"/>
      <c r="H1665" s="88"/>
      <c r="I1665" s="89"/>
      <c r="J1665" s="89"/>
      <c r="K1665" s="89"/>
      <c r="L1665" s="89"/>
      <c r="M1665" s="89"/>
      <c r="N1665" s="89"/>
      <c r="O1665" s="89"/>
      <c r="P1665" s="89"/>
      <c r="Q1665" s="89"/>
      <c r="R1665" s="89"/>
      <c r="S1665" s="89"/>
    </row>
    <row r="1666" spans="1:19" x14ac:dyDescent="0.2">
      <c r="A1666" s="88"/>
      <c r="B1666" s="88"/>
      <c r="C1666" s="88"/>
      <c r="D1666" s="88"/>
      <c r="E1666" s="88"/>
      <c r="F1666" s="88"/>
      <c r="G1666" s="88"/>
      <c r="H1666" s="88"/>
      <c r="I1666" s="89"/>
      <c r="J1666" s="89"/>
      <c r="K1666" s="89"/>
      <c r="L1666" s="89"/>
      <c r="M1666" s="89"/>
      <c r="N1666" s="89"/>
      <c r="O1666" s="89"/>
      <c r="P1666" s="89"/>
      <c r="Q1666" s="89"/>
      <c r="R1666" s="89"/>
      <c r="S1666" s="89"/>
    </row>
    <row r="1667" spans="1:19" x14ac:dyDescent="0.2">
      <c r="A1667" s="88"/>
      <c r="B1667" s="88"/>
      <c r="C1667" s="88"/>
      <c r="D1667" s="88"/>
      <c r="E1667" s="88"/>
      <c r="F1667" s="88"/>
      <c r="G1667" s="88"/>
      <c r="H1667" s="88"/>
      <c r="I1667" s="89"/>
      <c r="J1667" s="89"/>
      <c r="K1667" s="89"/>
      <c r="L1667" s="89"/>
      <c r="M1667" s="89"/>
      <c r="N1667" s="89"/>
      <c r="O1667" s="89"/>
      <c r="P1667" s="89"/>
      <c r="Q1667" s="89"/>
      <c r="R1667" s="89"/>
      <c r="S1667" s="89"/>
    </row>
    <row r="1668" spans="1:19" x14ac:dyDescent="0.2">
      <c r="A1668" s="88"/>
      <c r="B1668" s="88"/>
      <c r="C1668" s="88"/>
      <c r="D1668" s="88"/>
      <c r="E1668" s="88"/>
      <c r="F1668" s="88"/>
      <c r="G1668" s="88"/>
      <c r="H1668" s="88"/>
      <c r="I1668" s="89"/>
      <c r="J1668" s="89"/>
      <c r="K1668" s="89"/>
      <c r="L1668" s="89"/>
      <c r="M1668" s="89"/>
      <c r="N1668" s="89"/>
      <c r="O1668" s="89"/>
      <c r="P1668" s="89"/>
      <c r="Q1668" s="89"/>
      <c r="R1668" s="89"/>
      <c r="S1668" s="89"/>
    </row>
    <row r="1669" spans="1:19" x14ac:dyDescent="0.2">
      <c r="A1669" s="88"/>
      <c r="B1669" s="88"/>
      <c r="C1669" s="88"/>
      <c r="D1669" s="88"/>
      <c r="E1669" s="88"/>
      <c r="F1669" s="88"/>
      <c r="G1669" s="88"/>
      <c r="H1669" s="88"/>
      <c r="I1669" s="89"/>
      <c r="J1669" s="89"/>
      <c r="K1669" s="89"/>
      <c r="L1669" s="89"/>
      <c r="M1669" s="89"/>
      <c r="N1669" s="89"/>
      <c r="O1669" s="89"/>
      <c r="P1669" s="89"/>
      <c r="Q1669" s="89"/>
      <c r="R1669" s="89"/>
      <c r="S1669" s="89"/>
    </row>
    <row r="1670" spans="1:19" x14ac:dyDescent="0.2">
      <c r="A1670" s="88"/>
      <c r="B1670" s="88"/>
      <c r="C1670" s="88"/>
      <c r="D1670" s="88"/>
      <c r="E1670" s="88"/>
      <c r="F1670" s="88"/>
      <c r="G1670" s="88"/>
      <c r="H1670" s="88"/>
      <c r="I1670" s="89"/>
      <c r="J1670" s="89"/>
      <c r="K1670" s="89"/>
      <c r="L1670" s="89"/>
      <c r="M1670" s="89"/>
      <c r="N1670" s="89"/>
      <c r="O1670" s="89"/>
      <c r="P1670" s="89"/>
      <c r="Q1670" s="89"/>
      <c r="R1670" s="89"/>
      <c r="S1670" s="89"/>
    </row>
    <row r="1671" spans="1:19" x14ac:dyDescent="0.2">
      <c r="A1671" s="88"/>
      <c r="B1671" s="88"/>
      <c r="C1671" s="88"/>
      <c r="D1671" s="88"/>
      <c r="E1671" s="88"/>
      <c r="F1671" s="88"/>
      <c r="G1671" s="88"/>
      <c r="H1671" s="88"/>
      <c r="I1671" s="89"/>
      <c r="J1671" s="89"/>
      <c r="K1671" s="89"/>
      <c r="L1671" s="89"/>
      <c r="M1671" s="89"/>
      <c r="N1671" s="89"/>
      <c r="O1671" s="89"/>
      <c r="P1671" s="89"/>
      <c r="Q1671" s="89"/>
      <c r="R1671" s="89"/>
      <c r="S1671" s="89"/>
    </row>
    <row r="1672" spans="1:19" x14ac:dyDescent="0.2">
      <c r="A1672" s="88"/>
      <c r="B1672" s="88"/>
      <c r="C1672" s="88"/>
      <c r="D1672" s="88"/>
      <c r="E1672" s="88"/>
      <c r="F1672" s="88"/>
      <c r="G1672" s="88"/>
      <c r="H1672" s="88"/>
      <c r="I1672" s="89"/>
      <c r="J1672" s="89"/>
      <c r="K1672" s="89"/>
      <c r="L1672" s="89"/>
      <c r="M1672" s="89"/>
      <c r="N1672" s="89"/>
      <c r="O1672" s="89"/>
      <c r="P1672" s="89"/>
      <c r="Q1672" s="89"/>
      <c r="R1672" s="89"/>
      <c r="S1672" s="89"/>
    </row>
    <row r="1673" spans="1:19" x14ac:dyDescent="0.2">
      <c r="A1673" s="88"/>
      <c r="B1673" s="88"/>
      <c r="C1673" s="88"/>
      <c r="D1673" s="88"/>
      <c r="E1673" s="88"/>
      <c r="F1673" s="88"/>
      <c r="G1673" s="88"/>
      <c r="H1673" s="88"/>
      <c r="I1673" s="89"/>
      <c r="J1673" s="89"/>
      <c r="K1673" s="89"/>
      <c r="L1673" s="89"/>
      <c r="M1673" s="89"/>
      <c r="N1673" s="89"/>
      <c r="O1673" s="89"/>
      <c r="P1673" s="89"/>
      <c r="Q1673" s="89"/>
      <c r="R1673" s="89"/>
      <c r="S1673" s="89"/>
    </row>
    <row r="1674" spans="1:19" x14ac:dyDescent="0.2">
      <c r="A1674" s="88"/>
      <c r="B1674" s="88"/>
      <c r="C1674" s="88"/>
      <c r="D1674" s="88"/>
      <c r="E1674" s="88"/>
      <c r="F1674" s="88"/>
      <c r="G1674" s="88"/>
      <c r="H1674" s="88"/>
      <c r="I1674" s="89"/>
      <c r="J1674" s="89"/>
      <c r="K1674" s="89"/>
      <c r="L1674" s="89"/>
      <c r="M1674" s="89"/>
      <c r="N1674" s="89"/>
      <c r="O1674" s="89"/>
      <c r="P1674" s="89"/>
      <c r="Q1674" s="89"/>
      <c r="R1674" s="89"/>
      <c r="S1674" s="89"/>
    </row>
    <row r="1675" spans="1:19" x14ac:dyDescent="0.2">
      <c r="A1675" s="88"/>
      <c r="B1675" s="88"/>
      <c r="C1675" s="88"/>
      <c r="D1675" s="88"/>
      <c r="E1675" s="88"/>
      <c r="F1675" s="88"/>
      <c r="G1675" s="88"/>
      <c r="H1675" s="88"/>
      <c r="I1675" s="89"/>
      <c r="J1675" s="89"/>
      <c r="K1675" s="89"/>
      <c r="L1675" s="89"/>
      <c r="M1675" s="89"/>
      <c r="N1675" s="89"/>
      <c r="O1675" s="89"/>
      <c r="P1675" s="89"/>
      <c r="Q1675" s="89"/>
      <c r="R1675" s="89"/>
      <c r="S1675" s="89"/>
    </row>
    <row r="1676" spans="1:19" x14ac:dyDescent="0.2">
      <c r="A1676" s="88"/>
      <c r="B1676" s="88"/>
      <c r="C1676" s="88"/>
      <c r="D1676" s="88"/>
      <c r="E1676" s="88"/>
      <c r="F1676" s="88"/>
      <c r="G1676" s="88"/>
      <c r="H1676" s="88"/>
      <c r="I1676" s="89"/>
      <c r="J1676" s="89"/>
      <c r="K1676" s="89"/>
      <c r="L1676" s="89"/>
      <c r="M1676" s="89"/>
      <c r="N1676" s="89"/>
      <c r="O1676" s="89"/>
      <c r="P1676" s="89"/>
      <c r="Q1676" s="89"/>
      <c r="R1676" s="89"/>
      <c r="S1676" s="89"/>
    </row>
    <row r="1677" spans="1:19" x14ac:dyDescent="0.2">
      <c r="A1677" s="88"/>
      <c r="B1677" s="88"/>
      <c r="C1677" s="88"/>
      <c r="D1677" s="88"/>
      <c r="E1677" s="88"/>
      <c r="F1677" s="88"/>
      <c r="G1677" s="88"/>
      <c r="H1677" s="88"/>
      <c r="I1677" s="89"/>
      <c r="J1677" s="89"/>
      <c r="K1677" s="89"/>
      <c r="L1677" s="89"/>
      <c r="M1677" s="89"/>
      <c r="N1677" s="89"/>
      <c r="O1677" s="89"/>
      <c r="P1677" s="89"/>
      <c r="Q1677" s="89"/>
      <c r="R1677" s="89"/>
      <c r="S1677" s="89"/>
    </row>
    <row r="1678" spans="1:19" x14ac:dyDescent="0.2">
      <c r="A1678" s="88"/>
      <c r="B1678" s="88"/>
      <c r="C1678" s="88"/>
      <c r="D1678" s="88"/>
      <c r="E1678" s="88"/>
      <c r="F1678" s="88"/>
      <c r="G1678" s="88"/>
      <c r="H1678" s="88"/>
      <c r="I1678" s="89"/>
      <c r="J1678" s="89"/>
      <c r="K1678" s="89"/>
      <c r="L1678" s="89"/>
      <c r="M1678" s="89"/>
      <c r="N1678" s="89"/>
      <c r="O1678" s="89"/>
      <c r="P1678" s="89"/>
      <c r="Q1678" s="89"/>
      <c r="R1678" s="89"/>
      <c r="S1678" s="89"/>
    </row>
    <row r="1679" spans="1:19" x14ac:dyDescent="0.2">
      <c r="A1679" s="88"/>
      <c r="B1679" s="88"/>
      <c r="C1679" s="88"/>
      <c r="D1679" s="88"/>
      <c r="E1679" s="88"/>
      <c r="F1679" s="88"/>
      <c r="G1679" s="88"/>
      <c r="H1679" s="88"/>
      <c r="I1679" s="89"/>
      <c r="J1679" s="89"/>
      <c r="K1679" s="89"/>
      <c r="L1679" s="89"/>
      <c r="M1679" s="89"/>
      <c r="N1679" s="89"/>
      <c r="O1679" s="89"/>
      <c r="P1679" s="89"/>
      <c r="Q1679" s="89"/>
      <c r="R1679" s="89"/>
      <c r="S1679" s="89"/>
    </row>
    <row r="1680" spans="1:19" x14ac:dyDescent="0.2">
      <c r="A1680" s="88"/>
      <c r="B1680" s="88"/>
      <c r="C1680" s="88"/>
      <c r="D1680" s="88"/>
      <c r="E1680" s="88"/>
      <c r="F1680" s="88"/>
      <c r="G1680" s="88"/>
      <c r="H1680" s="88"/>
      <c r="I1680" s="89"/>
      <c r="J1680" s="89"/>
      <c r="K1680" s="89"/>
      <c r="L1680" s="89"/>
      <c r="M1680" s="89"/>
      <c r="N1680" s="89"/>
      <c r="O1680" s="89"/>
      <c r="P1680" s="89"/>
      <c r="Q1680" s="89"/>
      <c r="R1680" s="89"/>
      <c r="S1680" s="89"/>
    </row>
    <row r="1681" spans="1:19" x14ac:dyDescent="0.2">
      <c r="A1681" s="88"/>
      <c r="B1681" s="88"/>
      <c r="C1681" s="88"/>
      <c r="D1681" s="88"/>
      <c r="E1681" s="88"/>
      <c r="F1681" s="88"/>
      <c r="G1681" s="88"/>
      <c r="H1681" s="88"/>
      <c r="I1681" s="89"/>
      <c r="J1681" s="89"/>
      <c r="K1681" s="89"/>
      <c r="L1681" s="89"/>
      <c r="M1681" s="89"/>
      <c r="N1681" s="89"/>
      <c r="O1681" s="89"/>
      <c r="P1681" s="89"/>
      <c r="Q1681" s="89"/>
      <c r="R1681" s="89"/>
      <c r="S1681" s="89"/>
    </row>
    <row r="1682" spans="1:19" x14ac:dyDescent="0.2">
      <c r="A1682" s="88"/>
      <c r="B1682" s="88"/>
      <c r="C1682" s="88"/>
      <c r="D1682" s="88"/>
      <c r="E1682" s="88"/>
      <c r="F1682" s="88"/>
      <c r="G1682" s="88"/>
      <c r="H1682" s="88"/>
      <c r="I1682" s="89"/>
      <c r="J1682" s="89"/>
      <c r="K1682" s="89"/>
      <c r="L1682" s="89"/>
      <c r="M1682" s="89"/>
      <c r="N1682" s="89"/>
      <c r="O1682" s="89"/>
      <c r="P1682" s="89"/>
      <c r="Q1682" s="89"/>
      <c r="R1682" s="89"/>
      <c r="S1682" s="89"/>
    </row>
    <row r="1683" spans="1:19" x14ac:dyDescent="0.2">
      <c r="A1683" s="88"/>
      <c r="B1683" s="88"/>
      <c r="C1683" s="88"/>
      <c r="D1683" s="88"/>
      <c r="E1683" s="88"/>
      <c r="F1683" s="88"/>
      <c r="G1683" s="88"/>
      <c r="H1683" s="88"/>
      <c r="I1683" s="89"/>
      <c r="J1683" s="89"/>
      <c r="K1683" s="89"/>
      <c r="L1683" s="89"/>
      <c r="M1683" s="89"/>
      <c r="N1683" s="89"/>
      <c r="O1683" s="89"/>
      <c r="P1683" s="89"/>
      <c r="Q1683" s="89"/>
      <c r="R1683" s="89"/>
      <c r="S1683" s="89"/>
    </row>
    <row r="1684" spans="1:19" x14ac:dyDescent="0.2">
      <c r="A1684" s="88"/>
      <c r="B1684" s="88"/>
      <c r="C1684" s="88"/>
      <c r="D1684" s="88"/>
      <c r="E1684" s="88"/>
      <c r="F1684" s="88"/>
      <c r="G1684" s="88"/>
      <c r="H1684" s="88"/>
      <c r="I1684" s="89"/>
      <c r="J1684" s="89"/>
      <c r="K1684" s="89"/>
      <c r="L1684" s="89"/>
      <c r="M1684" s="89"/>
      <c r="N1684" s="89"/>
      <c r="O1684" s="89"/>
      <c r="P1684" s="89"/>
      <c r="Q1684" s="89"/>
      <c r="R1684" s="89"/>
      <c r="S1684" s="89"/>
    </row>
    <row r="1685" spans="1:19" x14ac:dyDescent="0.2">
      <c r="A1685" s="88"/>
      <c r="B1685" s="88"/>
      <c r="C1685" s="88"/>
      <c r="D1685" s="88"/>
      <c r="E1685" s="88"/>
      <c r="F1685" s="88"/>
      <c r="G1685" s="88"/>
      <c r="H1685" s="88"/>
      <c r="I1685" s="89"/>
      <c r="J1685" s="89"/>
      <c r="K1685" s="89"/>
      <c r="L1685" s="89"/>
      <c r="M1685" s="89"/>
      <c r="N1685" s="89"/>
      <c r="O1685" s="89"/>
      <c r="P1685" s="89"/>
      <c r="Q1685" s="89"/>
      <c r="R1685" s="89"/>
      <c r="S1685" s="89"/>
    </row>
    <row r="1686" spans="1:19" x14ac:dyDescent="0.2">
      <c r="A1686" s="88"/>
      <c r="B1686" s="88"/>
      <c r="C1686" s="88"/>
      <c r="D1686" s="88"/>
      <c r="E1686" s="88"/>
      <c r="F1686" s="88"/>
      <c r="G1686" s="88"/>
      <c r="H1686" s="88"/>
      <c r="I1686" s="89"/>
      <c r="J1686" s="89"/>
      <c r="K1686" s="89"/>
      <c r="L1686" s="89"/>
      <c r="M1686" s="89"/>
      <c r="N1686" s="89"/>
      <c r="O1686" s="89"/>
      <c r="P1686" s="89"/>
      <c r="Q1686" s="89"/>
      <c r="R1686" s="89"/>
      <c r="S1686" s="89"/>
    </row>
    <row r="1687" spans="1:19" x14ac:dyDescent="0.2">
      <c r="A1687" s="88"/>
      <c r="B1687" s="88"/>
      <c r="C1687" s="88"/>
      <c r="D1687" s="88"/>
      <c r="E1687" s="88"/>
      <c r="F1687" s="88"/>
      <c r="G1687" s="88"/>
      <c r="H1687" s="88"/>
      <c r="I1687" s="89"/>
      <c r="J1687" s="89"/>
      <c r="K1687" s="89"/>
      <c r="L1687" s="89"/>
      <c r="M1687" s="89"/>
      <c r="N1687" s="89"/>
      <c r="O1687" s="89"/>
      <c r="P1687" s="89"/>
      <c r="Q1687" s="89"/>
      <c r="R1687" s="89"/>
      <c r="S1687" s="89"/>
    </row>
    <row r="1688" spans="1:19" x14ac:dyDescent="0.2">
      <c r="A1688" s="88"/>
      <c r="B1688" s="88"/>
      <c r="C1688" s="88"/>
      <c r="D1688" s="88"/>
      <c r="E1688" s="88"/>
      <c r="F1688" s="88"/>
      <c r="G1688" s="88"/>
      <c r="H1688" s="88"/>
      <c r="I1688" s="89"/>
      <c r="J1688" s="89"/>
      <c r="K1688" s="89"/>
      <c r="L1688" s="89"/>
      <c r="M1688" s="89"/>
      <c r="N1688" s="89"/>
      <c r="O1688" s="89"/>
      <c r="P1688" s="89"/>
      <c r="Q1688" s="89"/>
      <c r="R1688" s="89"/>
      <c r="S1688" s="89"/>
    </row>
    <row r="1689" spans="1:19" x14ac:dyDescent="0.2">
      <c r="A1689" s="88"/>
      <c r="B1689" s="88"/>
      <c r="C1689" s="88"/>
      <c r="D1689" s="88"/>
      <c r="E1689" s="88"/>
      <c r="F1689" s="88"/>
      <c r="G1689" s="88"/>
      <c r="H1689" s="88"/>
      <c r="I1689" s="89"/>
      <c r="J1689" s="89"/>
      <c r="K1689" s="89"/>
      <c r="L1689" s="89"/>
      <c r="M1689" s="89"/>
      <c r="N1689" s="89"/>
      <c r="O1689" s="89"/>
      <c r="P1689" s="89"/>
      <c r="Q1689" s="89"/>
      <c r="R1689" s="89"/>
      <c r="S1689" s="89"/>
    </row>
    <row r="1690" spans="1:19" x14ac:dyDescent="0.2">
      <c r="A1690" s="88"/>
      <c r="B1690" s="88"/>
      <c r="C1690" s="88"/>
      <c r="D1690" s="88"/>
      <c r="E1690" s="88"/>
      <c r="F1690" s="88"/>
      <c r="G1690" s="88"/>
      <c r="H1690" s="88"/>
      <c r="I1690" s="89"/>
      <c r="J1690" s="89"/>
      <c r="K1690" s="89"/>
      <c r="L1690" s="89"/>
      <c r="M1690" s="89"/>
      <c r="N1690" s="89"/>
      <c r="O1690" s="89"/>
      <c r="P1690" s="89"/>
      <c r="Q1690" s="89"/>
      <c r="R1690" s="89"/>
      <c r="S1690" s="89"/>
    </row>
    <row r="1691" spans="1:19" x14ac:dyDescent="0.2">
      <c r="A1691" s="88"/>
      <c r="B1691" s="88"/>
      <c r="C1691" s="88"/>
      <c r="D1691" s="88"/>
      <c r="E1691" s="88"/>
      <c r="F1691" s="88"/>
      <c r="G1691" s="88"/>
      <c r="H1691" s="88"/>
      <c r="I1691" s="89"/>
      <c r="J1691" s="89"/>
      <c r="K1691" s="89"/>
      <c r="L1691" s="89"/>
      <c r="M1691" s="89"/>
      <c r="N1691" s="89"/>
      <c r="O1691" s="89"/>
      <c r="P1691" s="89"/>
      <c r="Q1691" s="89"/>
      <c r="R1691" s="89"/>
      <c r="S1691" s="89"/>
    </row>
    <row r="1692" spans="1:19" x14ac:dyDescent="0.2">
      <c r="A1692" s="88"/>
      <c r="B1692" s="88"/>
      <c r="C1692" s="88"/>
      <c r="D1692" s="88"/>
      <c r="E1692" s="88"/>
      <c r="F1692" s="88"/>
      <c r="G1692" s="88"/>
      <c r="H1692" s="88"/>
      <c r="I1692" s="89"/>
      <c r="J1692" s="89"/>
      <c r="K1692" s="89"/>
      <c r="L1692" s="89"/>
      <c r="M1692" s="89"/>
      <c r="N1692" s="89"/>
      <c r="O1692" s="89"/>
      <c r="P1692" s="89"/>
      <c r="Q1692" s="89"/>
      <c r="R1692" s="89"/>
      <c r="S1692" s="89"/>
    </row>
    <row r="1693" spans="1:19" x14ac:dyDescent="0.2">
      <c r="A1693" s="88"/>
      <c r="B1693" s="88"/>
      <c r="C1693" s="88"/>
      <c r="D1693" s="88"/>
      <c r="E1693" s="88"/>
      <c r="F1693" s="88"/>
      <c r="G1693" s="88"/>
      <c r="H1693" s="88"/>
      <c r="I1693" s="89"/>
      <c r="J1693" s="89"/>
      <c r="K1693" s="89"/>
      <c r="L1693" s="89"/>
      <c r="M1693" s="89"/>
      <c r="N1693" s="89"/>
      <c r="O1693" s="89"/>
      <c r="P1693" s="89"/>
      <c r="Q1693" s="89"/>
      <c r="R1693" s="89"/>
      <c r="S1693" s="89"/>
    </row>
    <row r="1694" spans="1:19" x14ac:dyDescent="0.2">
      <c r="A1694" s="88"/>
      <c r="B1694" s="88"/>
      <c r="C1694" s="88"/>
      <c r="D1694" s="88"/>
      <c r="E1694" s="88"/>
      <c r="F1694" s="88"/>
      <c r="G1694" s="88"/>
      <c r="H1694" s="88"/>
      <c r="I1694" s="89"/>
      <c r="J1694" s="89"/>
      <c r="K1694" s="89"/>
      <c r="L1694" s="89"/>
      <c r="M1694" s="89"/>
      <c r="N1694" s="89"/>
      <c r="O1694" s="89"/>
      <c r="P1694" s="89"/>
      <c r="Q1694" s="89"/>
      <c r="R1694" s="89"/>
      <c r="S1694" s="89"/>
    </row>
    <row r="1695" spans="1:19" x14ac:dyDescent="0.2">
      <c r="A1695" s="88"/>
      <c r="B1695" s="88"/>
      <c r="C1695" s="88"/>
      <c r="D1695" s="88"/>
      <c r="E1695" s="88"/>
      <c r="F1695" s="88"/>
      <c r="G1695" s="88"/>
      <c r="H1695" s="88"/>
      <c r="I1695" s="89"/>
      <c r="J1695" s="89"/>
      <c r="K1695" s="89"/>
      <c r="L1695" s="89"/>
      <c r="M1695" s="89"/>
      <c r="N1695" s="89"/>
      <c r="O1695" s="89"/>
      <c r="P1695" s="89"/>
      <c r="Q1695" s="89"/>
      <c r="R1695" s="89"/>
      <c r="S1695" s="89"/>
    </row>
    <row r="1696" spans="1:19" x14ac:dyDescent="0.2">
      <c r="A1696" s="88"/>
      <c r="B1696" s="88"/>
      <c r="C1696" s="88"/>
      <c r="D1696" s="88"/>
      <c r="E1696" s="88"/>
      <c r="F1696" s="88"/>
      <c r="G1696" s="88"/>
      <c r="H1696" s="88"/>
      <c r="I1696" s="89"/>
      <c r="J1696" s="89"/>
      <c r="K1696" s="89"/>
      <c r="L1696" s="89"/>
      <c r="M1696" s="89"/>
      <c r="N1696" s="89"/>
      <c r="O1696" s="89"/>
      <c r="P1696" s="89"/>
      <c r="Q1696" s="89"/>
      <c r="R1696" s="89"/>
      <c r="S1696" s="89"/>
    </row>
    <row r="1697" spans="1:19" x14ac:dyDescent="0.2">
      <c r="A1697" s="88"/>
      <c r="B1697" s="88"/>
      <c r="C1697" s="88"/>
      <c r="D1697" s="88"/>
      <c r="E1697" s="88"/>
      <c r="F1697" s="88"/>
      <c r="G1697" s="88"/>
      <c r="H1697" s="88"/>
      <c r="I1697" s="89"/>
      <c r="J1697" s="89"/>
      <c r="K1697" s="89"/>
      <c r="L1697" s="89"/>
      <c r="M1697" s="89"/>
      <c r="N1697" s="89"/>
      <c r="O1697" s="89"/>
      <c r="P1697" s="89"/>
      <c r="Q1697" s="89"/>
      <c r="R1697" s="89"/>
      <c r="S1697" s="89"/>
    </row>
    <row r="1698" spans="1:19" x14ac:dyDescent="0.2">
      <c r="A1698" s="88"/>
      <c r="B1698" s="88"/>
      <c r="C1698" s="88"/>
      <c r="D1698" s="88"/>
      <c r="E1698" s="88"/>
      <c r="F1698" s="88"/>
      <c r="G1698" s="88"/>
      <c r="H1698" s="88"/>
      <c r="I1698" s="89"/>
      <c r="J1698" s="89"/>
      <c r="K1698" s="89"/>
      <c r="L1698" s="89"/>
      <c r="M1698" s="89"/>
      <c r="N1698" s="89"/>
      <c r="O1698" s="89"/>
      <c r="P1698" s="89"/>
      <c r="Q1698" s="89"/>
      <c r="R1698" s="89"/>
      <c r="S1698" s="89"/>
    </row>
    <row r="1699" spans="1:19" x14ac:dyDescent="0.2">
      <c r="A1699" s="88"/>
      <c r="B1699" s="88"/>
      <c r="C1699" s="88"/>
      <c r="D1699" s="88"/>
      <c r="E1699" s="88"/>
      <c r="F1699" s="88"/>
      <c r="G1699" s="88"/>
      <c r="H1699" s="88"/>
      <c r="I1699" s="89"/>
      <c r="J1699" s="89"/>
      <c r="K1699" s="89"/>
      <c r="L1699" s="89"/>
      <c r="M1699" s="89"/>
      <c r="N1699" s="89"/>
      <c r="O1699" s="89"/>
      <c r="P1699" s="89"/>
      <c r="Q1699" s="89"/>
      <c r="R1699" s="89"/>
      <c r="S1699" s="89"/>
    </row>
    <row r="1700" spans="1:19" x14ac:dyDescent="0.2">
      <c r="A1700" s="88"/>
      <c r="B1700" s="88"/>
      <c r="C1700" s="88"/>
      <c r="D1700" s="88"/>
      <c r="E1700" s="88"/>
      <c r="F1700" s="88"/>
      <c r="G1700" s="88"/>
      <c r="H1700" s="88"/>
      <c r="I1700" s="89"/>
      <c r="J1700" s="89"/>
      <c r="K1700" s="89"/>
      <c r="L1700" s="89"/>
      <c r="M1700" s="89"/>
      <c r="N1700" s="89"/>
      <c r="O1700" s="89"/>
      <c r="P1700" s="89"/>
      <c r="Q1700" s="89"/>
      <c r="R1700" s="89"/>
      <c r="S1700" s="89"/>
    </row>
    <row r="1701" spans="1:19" x14ac:dyDescent="0.2">
      <c r="A1701" s="88"/>
      <c r="B1701" s="88"/>
      <c r="C1701" s="88"/>
      <c r="D1701" s="88"/>
      <c r="E1701" s="88"/>
      <c r="F1701" s="88"/>
      <c r="G1701" s="88"/>
      <c r="H1701" s="88"/>
      <c r="I1701" s="89"/>
      <c r="J1701" s="89"/>
      <c r="K1701" s="89"/>
      <c r="L1701" s="89"/>
      <c r="M1701" s="89"/>
      <c r="N1701" s="89"/>
      <c r="O1701" s="89"/>
      <c r="P1701" s="89"/>
      <c r="Q1701" s="89"/>
      <c r="R1701" s="89"/>
      <c r="S1701" s="89"/>
    </row>
    <row r="1702" spans="1:19" x14ac:dyDescent="0.2">
      <c r="A1702" s="88"/>
      <c r="B1702" s="88"/>
      <c r="C1702" s="88"/>
      <c r="D1702" s="88"/>
      <c r="E1702" s="88"/>
      <c r="F1702" s="88"/>
      <c r="G1702" s="88"/>
      <c r="H1702" s="88"/>
      <c r="I1702" s="89"/>
      <c r="J1702" s="89"/>
      <c r="K1702" s="89"/>
      <c r="L1702" s="89"/>
      <c r="M1702" s="89"/>
      <c r="N1702" s="89"/>
      <c r="O1702" s="89"/>
      <c r="P1702" s="89"/>
      <c r="Q1702" s="89"/>
      <c r="R1702" s="89"/>
      <c r="S1702" s="89"/>
    </row>
    <row r="1703" spans="1:19" x14ac:dyDescent="0.2">
      <c r="A1703" s="88"/>
      <c r="B1703" s="88"/>
      <c r="C1703" s="88"/>
      <c r="D1703" s="88"/>
      <c r="E1703" s="88"/>
      <c r="F1703" s="88"/>
      <c r="G1703" s="88"/>
      <c r="H1703" s="88"/>
      <c r="I1703" s="89"/>
      <c r="J1703" s="89"/>
      <c r="K1703" s="89"/>
      <c r="L1703" s="89"/>
      <c r="M1703" s="89"/>
      <c r="N1703" s="89"/>
      <c r="O1703" s="89"/>
      <c r="P1703" s="89"/>
      <c r="Q1703" s="89"/>
      <c r="R1703" s="89"/>
      <c r="S1703" s="89"/>
    </row>
    <row r="1704" spans="1:19" x14ac:dyDescent="0.2">
      <c r="A1704" s="88"/>
      <c r="B1704" s="88"/>
      <c r="C1704" s="88"/>
      <c r="D1704" s="88"/>
      <c r="E1704" s="88"/>
      <c r="F1704" s="88"/>
      <c r="G1704" s="88"/>
      <c r="H1704" s="88"/>
      <c r="I1704" s="89"/>
      <c r="J1704" s="89"/>
      <c r="K1704" s="89"/>
      <c r="L1704" s="89"/>
      <c r="M1704" s="89"/>
      <c r="N1704" s="89"/>
      <c r="O1704" s="89"/>
      <c r="P1704" s="89"/>
      <c r="Q1704" s="89"/>
      <c r="R1704" s="89"/>
      <c r="S1704" s="89"/>
    </row>
    <row r="1705" spans="1:19" x14ac:dyDescent="0.2">
      <c r="A1705" s="88"/>
      <c r="B1705" s="88"/>
      <c r="C1705" s="88"/>
      <c r="D1705" s="88"/>
      <c r="E1705" s="88"/>
      <c r="F1705" s="88"/>
      <c r="G1705" s="88"/>
      <c r="H1705" s="88"/>
      <c r="I1705" s="89"/>
      <c r="J1705" s="89"/>
      <c r="K1705" s="89"/>
      <c r="L1705" s="89"/>
      <c r="M1705" s="89"/>
      <c r="N1705" s="89"/>
      <c r="O1705" s="89"/>
      <c r="P1705" s="89"/>
      <c r="Q1705" s="89"/>
      <c r="R1705" s="89"/>
      <c r="S1705" s="89"/>
    </row>
    <row r="1706" spans="1:19" x14ac:dyDescent="0.2">
      <c r="A1706" s="88"/>
      <c r="B1706" s="88"/>
      <c r="C1706" s="88"/>
      <c r="D1706" s="88"/>
      <c r="E1706" s="88"/>
      <c r="F1706" s="88"/>
      <c r="G1706" s="88"/>
      <c r="H1706" s="88"/>
      <c r="I1706" s="89"/>
      <c r="J1706" s="89"/>
      <c r="K1706" s="89"/>
      <c r="L1706" s="89"/>
      <c r="M1706" s="89"/>
      <c r="N1706" s="89"/>
      <c r="O1706" s="89"/>
      <c r="P1706" s="89"/>
      <c r="Q1706" s="89"/>
      <c r="R1706" s="89"/>
      <c r="S1706" s="89"/>
    </row>
    <row r="1707" spans="1:19" x14ac:dyDescent="0.2">
      <c r="A1707" s="88"/>
      <c r="B1707" s="88"/>
      <c r="C1707" s="88"/>
      <c r="D1707" s="88"/>
      <c r="E1707" s="88"/>
      <c r="F1707" s="88"/>
      <c r="G1707" s="88"/>
      <c r="H1707" s="88"/>
      <c r="I1707" s="89"/>
      <c r="J1707" s="89"/>
      <c r="K1707" s="89"/>
      <c r="L1707" s="89"/>
      <c r="M1707" s="89"/>
      <c r="N1707" s="89"/>
      <c r="O1707" s="89"/>
      <c r="P1707" s="89"/>
      <c r="Q1707" s="89"/>
      <c r="R1707" s="89"/>
      <c r="S1707" s="89"/>
    </row>
    <row r="1708" spans="1:19" x14ac:dyDescent="0.2">
      <c r="A1708" s="88"/>
      <c r="B1708" s="88"/>
      <c r="C1708" s="88"/>
      <c r="D1708" s="88"/>
      <c r="E1708" s="88"/>
      <c r="F1708" s="88"/>
      <c r="G1708" s="88"/>
      <c r="H1708" s="88"/>
      <c r="I1708" s="89"/>
      <c r="J1708" s="89"/>
      <c r="K1708" s="89"/>
      <c r="L1708" s="89"/>
      <c r="M1708" s="89"/>
      <c r="N1708" s="89"/>
      <c r="O1708" s="89"/>
      <c r="P1708" s="89"/>
      <c r="Q1708" s="89"/>
      <c r="R1708" s="89"/>
      <c r="S1708" s="89"/>
    </row>
    <row r="1709" spans="1:19" x14ac:dyDescent="0.2">
      <c r="A1709" s="88"/>
      <c r="B1709" s="88"/>
      <c r="C1709" s="88"/>
      <c r="D1709" s="88"/>
      <c r="E1709" s="88"/>
      <c r="F1709" s="88"/>
      <c r="G1709" s="88"/>
      <c r="H1709" s="88"/>
      <c r="I1709" s="89"/>
      <c r="J1709" s="89"/>
      <c r="K1709" s="89"/>
      <c r="L1709" s="89"/>
      <c r="M1709" s="89"/>
      <c r="N1709" s="89"/>
      <c r="O1709" s="89"/>
      <c r="P1709" s="89"/>
      <c r="Q1709" s="89"/>
      <c r="R1709" s="89"/>
      <c r="S1709" s="89"/>
    </row>
    <row r="1710" spans="1:19" x14ac:dyDescent="0.2">
      <c r="A1710" s="88"/>
      <c r="B1710" s="88"/>
      <c r="C1710" s="88"/>
      <c r="D1710" s="88"/>
      <c r="E1710" s="88"/>
      <c r="F1710" s="88"/>
      <c r="G1710" s="88"/>
      <c r="H1710" s="88"/>
      <c r="I1710" s="89"/>
      <c r="J1710" s="89"/>
      <c r="K1710" s="89"/>
      <c r="L1710" s="89"/>
      <c r="M1710" s="89"/>
      <c r="N1710" s="89"/>
      <c r="O1710" s="89"/>
      <c r="P1710" s="89"/>
      <c r="Q1710" s="89"/>
      <c r="R1710" s="89"/>
      <c r="S1710" s="89"/>
    </row>
    <row r="1711" spans="1:19" x14ac:dyDescent="0.2">
      <c r="A1711" s="88"/>
      <c r="B1711" s="88"/>
      <c r="C1711" s="88"/>
      <c r="D1711" s="88"/>
      <c r="E1711" s="88"/>
      <c r="F1711" s="88"/>
      <c r="G1711" s="88"/>
      <c r="H1711" s="88"/>
      <c r="I1711" s="89"/>
      <c r="J1711" s="89"/>
      <c r="K1711" s="89"/>
      <c r="L1711" s="89"/>
      <c r="M1711" s="89"/>
      <c r="N1711" s="89"/>
      <c r="O1711" s="89"/>
      <c r="P1711" s="89"/>
      <c r="Q1711" s="89"/>
      <c r="R1711" s="89"/>
      <c r="S1711" s="89"/>
    </row>
    <row r="1712" spans="1:19" x14ac:dyDescent="0.2">
      <c r="A1712" s="88"/>
      <c r="B1712" s="88"/>
      <c r="C1712" s="88"/>
      <c r="D1712" s="88"/>
      <c r="E1712" s="88"/>
      <c r="F1712" s="88"/>
      <c r="G1712" s="88"/>
      <c r="H1712" s="88"/>
      <c r="I1712" s="89"/>
      <c r="J1712" s="89"/>
      <c r="K1712" s="89"/>
      <c r="L1712" s="89"/>
      <c r="M1712" s="89"/>
      <c r="N1712" s="89"/>
      <c r="O1712" s="89"/>
      <c r="P1712" s="89"/>
      <c r="Q1712" s="89"/>
      <c r="R1712" s="89"/>
      <c r="S1712" s="89"/>
    </row>
    <row r="1713" spans="1:19" x14ac:dyDescent="0.2">
      <c r="A1713" s="88"/>
      <c r="B1713" s="88"/>
      <c r="C1713" s="88"/>
      <c r="D1713" s="88"/>
      <c r="E1713" s="88"/>
      <c r="F1713" s="88"/>
      <c r="G1713" s="88"/>
      <c r="H1713" s="88"/>
      <c r="I1713" s="89"/>
      <c r="J1713" s="89"/>
      <c r="K1713" s="89"/>
      <c r="L1713" s="89"/>
      <c r="M1713" s="89"/>
      <c r="N1713" s="89"/>
      <c r="O1713" s="89"/>
      <c r="P1713" s="89"/>
      <c r="Q1713" s="89"/>
      <c r="R1713" s="89"/>
      <c r="S1713" s="89"/>
    </row>
    <row r="1714" spans="1:19" x14ac:dyDescent="0.2">
      <c r="A1714" s="88"/>
      <c r="B1714" s="88"/>
      <c r="C1714" s="88"/>
      <c r="D1714" s="88"/>
      <c r="E1714" s="88"/>
      <c r="F1714" s="88"/>
      <c r="G1714" s="88"/>
      <c r="H1714" s="88"/>
      <c r="I1714" s="89"/>
      <c r="J1714" s="89"/>
      <c r="K1714" s="89"/>
      <c r="L1714" s="89"/>
      <c r="M1714" s="89"/>
      <c r="N1714" s="89"/>
      <c r="O1714" s="89"/>
      <c r="P1714" s="89"/>
      <c r="Q1714" s="89"/>
      <c r="R1714" s="89"/>
      <c r="S1714" s="89"/>
    </row>
    <row r="1715" spans="1:19" x14ac:dyDescent="0.2">
      <c r="A1715" s="88"/>
      <c r="B1715" s="88"/>
      <c r="C1715" s="88"/>
      <c r="D1715" s="88"/>
      <c r="E1715" s="88"/>
      <c r="F1715" s="88"/>
      <c r="G1715" s="88"/>
      <c r="H1715" s="88"/>
      <c r="I1715" s="89"/>
      <c r="J1715" s="89"/>
      <c r="K1715" s="89"/>
      <c r="L1715" s="89"/>
      <c r="M1715" s="89"/>
      <c r="N1715" s="89"/>
      <c r="O1715" s="89"/>
      <c r="P1715" s="89"/>
      <c r="Q1715" s="89"/>
      <c r="R1715" s="89"/>
      <c r="S1715" s="89"/>
    </row>
    <row r="1716" spans="1:19" x14ac:dyDescent="0.2">
      <c r="A1716" s="88"/>
      <c r="B1716" s="88"/>
      <c r="C1716" s="88"/>
      <c r="D1716" s="88"/>
      <c r="E1716" s="88"/>
      <c r="F1716" s="88"/>
      <c r="G1716" s="88"/>
      <c r="H1716" s="88"/>
      <c r="I1716" s="89"/>
      <c r="J1716" s="89"/>
      <c r="K1716" s="89"/>
      <c r="L1716" s="89"/>
      <c r="M1716" s="89"/>
      <c r="N1716" s="89"/>
      <c r="O1716" s="89"/>
      <c r="P1716" s="89"/>
      <c r="Q1716" s="89"/>
      <c r="R1716" s="89"/>
      <c r="S1716" s="89"/>
    </row>
    <row r="1717" spans="1:19" x14ac:dyDescent="0.2">
      <c r="A1717" s="88"/>
      <c r="B1717" s="88"/>
      <c r="C1717" s="88"/>
      <c r="D1717" s="88"/>
      <c r="E1717" s="88"/>
      <c r="F1717" s="88"/>
      <c r="G1717" s="88"/>
      <c r="H1717" s="88"/>
      <c r="I1717" s="89"/>
      <c r="J1717" s="89"/>
      <c r="K1717" s="89"/>
      <c r="L1717" s="89"/>
      <c r="M1717" s="89"/>
      <c r="N1717" s="89"/>
      <c r="O1717" s="89"/>
      <c r="P1717" s="89"/>
      <c r="Q1717" s="89"/>
      <c r="R1717" s="89"/>
      <c r="S1717" s="89"/>
    </row>
    <row r="1718" spans="1:19" x14ac:dyDescent="0.2">
      <c r="A1718" s="88"/>
      <c r="B1718" s="88"/>
      <c r="C1718" s="88"/>
      <c r="D1718" s="88"/>
      <c r="E1718" s="88"/>
      <c r="F1718" s="88"/>
      <c r="G1718" s="88"/>
      <c r="H1718" s="88"/>
      <c r="I1718" s="89"/>
      <c r="J1718" s="89"/>
      <c r="K1718" s="89"/>
      <c r="L1718" s="89"/>
      <c r="M1718" s="89"/>
      <c r="N1718" s="89"/>
      <c r="O1718" s="89"/>
      <c r="P1718" s="89"/>
      <c r="Q1718" s="89"/>
      <c r="R1718" s="89"/>
      <c r="S1718" s="89"/>
    </row>
    <row r="1719" spans="1:19" x14ac:dyDescent="0.2">
      <c r="A1719" s="88"/>
      <c r="B1719" s="88"/>
      <c r="C1719" s="88"/>
      <c r="D1719" s="88"/>
      <c r="E1719" s="88"/>
      <c r="F1719" s="88"/>
      <c r="G1719" s="88"/>
      <c r="H1719" s="88"/>
      <c r="I1719" s="89"/>
      <c r="J1719" s="89"/>
      <c r="K1719" s="89"/>
      <c r="L1719" s="89"/>
      <c r="M1719" s="89"/>
      <c r="N1719" s="89"/>
      <c r="O1719" s="89"/>
      <c r="P1719" s="89"/>
      <c r="Q1719" s="89"/>
      <c r="R1719" s="89"/>
      <c r="S1719" s="89"/>
    </row>
    <row r="1720" spans="1:19" x14ac:dyDescent="0.2">
      <c r="A1720" s="88"/>
      <c r="B1720" s="88"/>
      <c r="C1720" s="88"/>
      <c r="D1720" s="88"/>
      <c r="E1720" s="88"/>
      <c r="F1720" s="88"/>
      <c r="G1720" s="88"/>
      <c r="H1720" s="88"/>
      <c r="I1720" s="89"/>
      <c r="J1720" s="89"/>
      <c r="K1720" s="89"/>
      <c r="L1720" s="89"/>
      <c r="M1720" s="89"/>
      <c r="N1720" s="89"/>
      <c r="O1720" s="89"/>
      <c r="P1720" s="89"/>
      <c r="Q1720" s="89"/>
      <c r="R1720" s="89"/>
      <c r="S1720" s="89"/>
    </row>
    <row r="1721" spans="1:19" x14ac:dyDescent="0.2">
      <c r="A1721" s="88"/>
      <c r="B1721" s="88"/>
      <c r="C1721" s="88"/>
      <c r="D1721" s="88"/>
      <c r="E1721" s="88"/>
      <c r="F1721" s="88"/>
      <c r="G1721" s="88"/>
      <c r="H1721" s="88"/>
      <c r="I1721" s="89"/>
      <c r="J1721" s="89"/>
      <c r="K1721" s="89"/>
      <c r="L1721" s="89"/>
      <c r="M1721" s="89"/>
      <c r="N1721" s="89"/>
      <c r="O1721" s="89"/>
      <c r="P1721" s="89"/>
      <c r="Q1721" s="89"/>
      <c r="R1721" s="89"/>
      <c r="S1721" s="89"/>
    </row>
    <row r="1722" spans="1:19" x14ac:dyDescent="0.2">
      <c r="A1722" s="88"/>
      <c r="B1722" s="88"/>
      <c r="C1722" s="88"/>
      <c r="D1722" s="88"/>
      <c r="E1722" s="88"/>
      <c r="F1722" s="88"/>
      <c r="G1722" s="88"/>
      <c r="H1722" s="88"/>
      <c r="I1722" s="89"/>
      <c r="J1722" s="89"/>
      <c r="K1722" s="89"/>
      <c r="L1722" s="89"/>
      <c r="M1722" s="89"/>
      <c r="N1722" s="89"/>
      <c r="O1722" s="89"/>
      <c r="P1722" s="89"/>
      <c r="Q1722" s="89"/>
      <c r="R1722" s="89"/>
      <c r="S1722" s="89"/>
    </row>
    <row r="1723" spans="1:19" x14ac:dyDescent="0.2">
      <c r="A1723" s="88"/>
      <c r="B1723" s="88"/>
      <c r="C1723" s="88"/>
      <c r="D1723" s="88"/>
      <c r="E1723" s="88"/>
      <c r="F1723" s="88"/>
      <c r="G1723" s="88"/>
      <c r="H1723" s="88"/>
      <c r="I1723" s="89"/>
      <c r="J1723" s="89"/>
      <c r="K1723" s="89"/>
      <c r="L1723" s="89"/>
      <c r="M1723" s="89"/>
      <c r="N1723" s="89"/>
      <c r="O1723" s="89"/>
      <c r="P1723" s="89"/>
      <c r="Q1723" s="89"/>
      <c r="R1723" s="89"/>
      <c r="S1723" s="89"/>
    </row>
    <row r="1724" spans="1:19" x14ac:dyDescent="0.2">
      <c r="A1724" s="88"/>
      <c r="B1724" s="88"/>
      <c r="C1724" s="88"/>
      <c r="D1724" s="88"/>
      <c r="E1724" s="88"/>
      <c r="F1724" s="88"/>
      <c r="G1724" s="88"/>
      <c r="H1724" s="88"/>
      <c r="I1724" s="89"/>
      <c r="J1724" s="89"/>
      <c r="K1724" s="89"/>
      <c r="L1724" s="89"/>
      <c r="M1724" s="89"/>
      <c r="N1724" s="89"/>
      <c r="O1724" s="89"/>
      <c r="P1724" s="89"/>
      <c r="Q1724" s="89"/>
      <c r="R1724" s="89"/>
      <c r="S1724" s="89"/>
    </row>
    <row r="1725" spans="1:19" x14ac:dyDescent="0.2">
      <c r="A1725" s="88"/>
      <c r="B1725" s="88"/>
      <c r="C1725" s="88"/>
      <c r="D1725" s="88"/>
      <c r="E1725" s="88"/>
      <c r="F1725" s="88"/>
      <c r="G1725" s="88"/>
      <c r="H1725" s="88"/>
      <c r="I1725" s="89"/>
      <c r="J1725" s="89"/>
      <c r="K1725" s="89"/>
      <c r="L1725" s="89"/>
      <c r="M1725" s="89"/>
      <c r="N1725" s="89"/>
      <c r="O1725" s="89"/>
      <c r="P1725" s="89"/>
      <c r="Q1725" s="89"/>
      <c r="R1725" s="89"/>
      <c r="S1725" s="89"/>
    </row>
    <row r="1726" spans="1:19" x14ac:dyDescent="0.2">
      <c r="A1726" s="88"/>
      <c r="B1726" s="88"/>
      <c r="C1726" s="88"/>
      <c r="D1726" s="88"/>
      <c r="E1726" s="88"/>
      <c r="F1726" s="88"/>
      <c r="G1726" s="88"/>
      <c r="H1726" s="88"/>
      <c r="I1726" s="89"/>
      <c r="J1726" s="89"/>
      <c r="K1726" s="89"/>
      <c r="L1726" s="89"/>
      <c r="M1726" s="89"/>
      <c r="N1726" s="89"/>
      <c r="O1726" s="89"/>
      <c r="P1726" s="89"/>
      <c r="Q1726" s="89"/>
      <c r="R1726" s="89"/>
      <c r="S1726" s="89"/>
    </row>
    <row r="1727" spans="1:19" x14ac:dyDescent="0.2">
      <c r="A1727" s="88"/>
      <c r="B1727" s="88"/>
      <c r="C1727" s="88"/>
      <c r="D1727" s="88"/>
      <c r="E1727" s="88"/>
      <c r="F1727" s="88"/>
      <c r="G1727" s="88"/>
      <c r="H1727" s="88"/>
      <c r="I1727" s="89"/>
      <c r="J1727" s="89"/>
      <c r="K1727" s="89"/>
      <c r="L1727" s="89"/>
      <c r="M1727" s="89"/>
      <c r="N1727" s="89"/>
      <c r="O1727" s="89"/>
      <c r="P1727" s="89"/>
      <c r="Q1727" s="89"/>
      <c r="R1727" s="89"/>
      <c r="S1727" s="89"/>
    </row>
    <row r="1728" spans="1:19" x14ac:dyDescent="0.2">
      <c r="A1728" s="88"/>
      <c r="B1728" s="88"/>
      <c r="C1728" s="88"/>
      <c r="D1728" s="88"/>
      <c r="E1728" s="88"/>
      <c r="F1728" s="88"/>
      <c r="G1728" s="88"/>
      <c r="H1728" s="88"/>
      <c r="I1728" s="89"/>
      <c r="J1728" s="89"/>
      <c r="K1728" s="89"/>
      <c r="L1728" s="89"/>
      <c r="M1728" s="89"/>
      <c r="N1728" s="89"/>
      <c r="O1728" s="89"/>
      <c r="P1728" s="89"/>
      <c r="Q1728" s="89"/>
      <c r="R1728" s="89"/>
      <c r="S1728" s="89"/>
    </row>
    <row r="1729" spans="1:19" x14ac:dyDescent="0.2">
      <c r="A1729" s="88"/>
      <c r="B1729" s="88"/>
      <c r="C1729" s="88"/>
      <c r="D1729" s="88"/>
      <c r="E1729" s="88"/>
      <c r="F1729" s="88"/>
      <c r="G1729" s="88"/>
      <c r="H1729" s="88"/>
      <c r="I1729" s="89"/>
      <c r="J1729" s="89"/>
      <c r="K1729" s="89"/>
      <c r="L1729" s="89"/>
      <c r="M1729" s="89"/>
      <c r="N1729" s="89"/>
      <c r="O1729" s="89"/>
      <c r="P1729" s="89"/>
      <c r="Q1729" s="89"/>
      <c r="R1729" s="89"/>
      <c r="S1729" s="89"/>
    </row>
    <row r="1730" spans="1:19" x14ac:dyDescent="0.2">
      <c r="A1730" s="88"/>
      <c r="B1730" s="88"/>
      <c r="C1730" s="88"/>
      <c r="D1730" s="88"/>
      <c r="E1730" s="88"/>
      <c r="F1730" s="88"/>
      <c r="G1730" s="88"/>
      <c r="H1730" s="88"/>
      <c r="I1730" s="89"/>
      <c r="J1730" s="89"/>
      <c r="K1730" s="89"/>
      <c r="L1730" s="89"/>
      <c r="M1730" s="89"/>
      <c r="N1730" s="89"/>
      <c r="O1730" s="89"/>
      <c r="P1730" s="89"/>
      <c r="Q1730" s="89"/>
      <c r="R1730" s="89"/>
      <c r="S1730" s="89"/>
    </row>
    <row r="1731" spans="1:19" x14ac:dyDescent="0.2">
      <c r="A1731" s="88"/>
      <c r="B1731" s="88"/>
      <c r="C1731" s="88"/>
      <c r="D1731" s="88"/>
      <c r="E1731" s="88"/>
      <c r="F1731" s="88"/>
      <c r="G1731" s="88"/>
      <c r="H1731" s="88"/>
      <c r="I1731" s="89"/>
      <c r="J1731" s="89"/>
      <c r="K1731" s="89"/>
      <c r="L1731" s="89"/>
      <c r="M1731" s="89"/>
      <c r="N1731" s="89"/>
      <c r="O1731" s="89"/>
      <c r="P1731" s="89"/>
      <c r="Q1731" s="89"/>
      <c r="R1731" s="89"/>
      <c r="S1731" s="89"/>
    </row>
    <row r="1732" spans="1:19" x14ac:dyDescent="0.2">
      <c r="A1732" s="88"/>
      <c r="B1732" s="88"/>
      <c r="C1732" s="88"/>
      <c r="D1732" s="88"/>
      <c r="E1732" s="88"/>
      <c r="F1732" s="88"/>
      <c r="G1732" s="88"/>
      <c r="H1732" s="88"/>
      <c r="I1732" s="89"/>
      <c r="J1732" s="89"/>
      <c r="K1732" s="89"/>
      <c r="L1732" s="89"/>
      <c r="M1732" s="89"/>
      <c r="N1732" s="89"/>
      <c r="O1732" s="89"/>
      <c r="P1732" s="89"/>
      <c r="Q1732" s="89"/>
      <c r="R1732" s="89"/>
      <c r="S1732" s="89"/>
    </row>
    <row r="1733" spans="1:19" x14ac:dyDescent="0.2">
      <c r="A1733" s="88"/>
      <c r="B1733" s="88"/>
      <c r="C1733" s="88"/>
      <c r="D1733" s="88"/>
      <c r="E1733" s="88"/>
      <c r="F1733" s="88"/>
      <c r="G1733" s="88"/>
      <c r="H1733" s="88"/>
      <c r="I1733" s="89"/>
      <c r="J1733" s="89"/>
      <c r="K1733" s="89"/>
      <c r="L1733" s="89"/>
      <c r="M1733" s="89"/>
      <c r="N1733" s="89"/>
      <c r="O1733" s="89"/>
      <c r="P1733" s="89"/>
      <c r="Q1733" s="89"/>
      <c r="R1733" s="89"/>
      <c r="S1733" s="89"/>
    </row>
    <row r="1734" spans="1:19" x14ac:dyDescent="0.2">
      <c r="A1734" s="88"/>
      <c r="B1734" s="88"/>
      <c r="C1734" s="88"/>
      <c r="D1734" s="88"/>
      <c r="E1734" s="88"/>
      <c r="F1734" s="88"/>
      <c r="G1734" s="88"/>
      <c r="H1734" s="88"/>
      <c r="I1734" s="89"/>
      <c r="J1734" s="89"/>
      <c r="K1734" s="89"/>
      <c r="L1734" s="89"/>
      <c r="M1734" s="89"/>
      <c r="N1734" s="89"/>
      <c r="O1734" s="89"/>
      <c r="P1734" s="89"/>
      <c r="Q1734" s="89"/>
      <c r="R1734" s="89"/>
      <c r="S1734" s="89"/>
    </row>
    <row r="1735" spans="1:19" x14ac:dyDescent="0.2">
      <c r="A1735" s="88"/>
      <c r="B1735" s="88"/>
      <c r="C1735" s="88"/>
      <c r="D1735" s="88"/>
      <c r="E1735" s="88"/>
      <c r="F1735" s="88"/>
      <c r="G1735" s="88"/>
      <c r="H1735" s="88"/>
      <c r="I1735" s="89"/>
      <c r="J1735" s="89"/>
      <c r="K1735" s="89"/>
      <c r="L1735" s="89"/>
      <c r="M1735" s="89"/>
      <c r="N1735" s="89"/>
      <c r="O1735" s="89"/>
      <c r="P1735" s="89"/>
      <c r="Q1735" s="89"/>
      <c r="R1735" s="89"/>
      <c r="S1735" s="89"/>
    </row>
    <row r="1736" spans="1:19" x14ac:dyDescent="0.2">
      <c r="A1736" s="88"/>
      <c r="B1736" s="88"/>
      <c r="C1736" s="88"/>
      <c r="D1736" s="88"/>
      <c r="E1736" s="88"/>
      <c r="F1736" s="88"/>
      <c r="G1736" s="88"/>
      <c r="H1736" s="88"/>
      <c r="I1736" s="89"/>
      <c r="J1736" s="89"/>
      <c r="K1736" s="89"/>
      <c r="L1736" s="89"/>
      <c r="M1736" s="89"/>
      <c r="N1736" s="89"/>
      <c r="O1736" s="89"/>
      <c r="P1736" s="89"/>
      <c r="Q1736" s="89"/>
      <c r="R1736" s="89"/>
      <c r="S1736" s="89"/>
    </row>
    <row r="1737" spans="1:19" x14ac:dyDescent="0.2">
      <c r="A1737" s="88"/>
      <c r="B1737" s="88"/>
      <c r="C1737" s="88"/>
      <c r="D1737" s="88"/>
      <c r="E1737" s="88"/>
      <c r="F1737" s="88"/>
      <c r="G1737" s="88"/>
      <c r="H1737" s="88"/>
      <c r="I1737" s="89"/>
      <c r="J1737" s="89"/>
      <c r="K1737" s="89"/>
      <c r="L1737" s="89"/>
      <c r="M1737" s="89"/>
      <c r="N1737" s="89"/>
      <c r="O1737" s="89"/>
      <c r="P1737" s="89"/>
      <c r="Q1737" s="89"/>
      <c r="R1737" s="89"/>
      <c r="S1737" s="89"/>
    </row>
    <row r="1738" spans="1:19" x14ac:dyDescent="0.2">
      <c r="A1738" s="88"/>
      <c r="B1738" s="88"/>
      <c r="C1738" s="88"/>
      <c r="D1738" s="88"/>
      <c r="E1738" s="88"/>
      <c r="F1738" s="88"/>
      <c r="G1738" s="88"/>
      <c r="H1738" s="88"/>
      <c r="I1738" s="89"/>
      <c r="J1738" s="89"/>
      <c r="K1738" s="89"/>
      <c r="L1738" s="89"/>
      <c r="M1738" s="89"/>
      <c r="N1738" s="89"/>
      <c r="O1738" s="89"/>
      <c r="P1738" s="89"/>
      <c r="Q1738" s="89"/>
      <c r="R1738" s="89"/>
      <c r="S1738" s="89"/>
    </row>
    <row r="1739" spans="1:19" x14ac:dyDescent="0.2">
      <c r="A1739" s="88"/>
      <c r="B1739" s="88"/>
      <c r="C1739" s="88"/>
      <c r="D1739" s="88"/>
      <c r="E1739" s="88"/>
      <c r="F1739" s="88"/>
      <c r="G1739" s="88"/>
      <c r="H1739" s="88"/>
      <c r="I1739" s="89"/>
      <c r="J1739" s="89"/>
      <c r="K1739" s="89"/>
      <c r="L1739" s="89"/>
      <c r="M1739" s="89"/>
      <c r="N1739" s="89"/>
      <c r="O1739" s="89"/>
      <c r="P1739" s="89"/>
      <c r="Q1739" s="89"/>
      <c r="R1739" s="89"/>
      <c r="S1739" s="89"/>
    </row>
    <row r="1740" spans="1:19" x14ac:dyDescent="0.2">
      <c r="A1740" s="88"/>
      <c r="B1740" s="88"/>
      <c r="C1740" s="88"/>
      <c r="D1740" s="88"/>
      <c r="E1740" s="88"/>
      <c r="F1740" s="88"/>
      <c r="G1740" s="88"/>
      <c r="H1740" s="88"/>
      <c r="I1740" s="89"/>
      <c r="J1740" s="89"/>
      <c r="K1740" s="89"/>
      <c r="L1740" s="89"/>
      <c r="M1740" s="89"/>
      <c r="N1740" s="89"/>
      <c r="O1740" s="89"/>
      <c r="P1740" s="89"/>
      <c r="Q1740" s="89"/>
      <c r="R1740" s="89"/>
      <c r="S1740" s="89"/>
    </row>
    <row r="1741" spans="1:19" x14ac:dyDescent="0.2">
      <c r="A1741" s="88"/>
      <c r="B1741" s="88"/>
      <c r="C1741" s="88"/>
      <c r="D1741" s="88"/>
      <c r="E1741" s="88"/>
      <c r="F1741" s="88"/>
      <c r="G1741" s="88"/>
      <c r="H1741" s="88"/>
      <c r="I1741" s="89"/>
      <c r="J1741" s="89"/>
      <c r="K1741" s="89"/>
      <c r="L1741" s="89"/>
      <c r="M1741" s="89"/>
      <c r="N1741" s="89"/>
      <c r="O1741" s="89"/>
      <c r="P1741" s="89"/>
      <c r="Q1741" s="89"/>
      <c r="R1741" s="89"/>
      <c r="S1741" s="89"/>
    </row>
    <row r="1742" spans="1:19" x14ac:dyDescent="0.2">
      <c r="A1742" s="88"/>
      <c r="B1742" s="88"/>
      <c r="C1742" s="88"/>
      <c r="D1742" s="88"/>
      <c r="E1742" s="88"/>
      <c r="F1742" s="88"/>
      <c r="G1742" s="88"/>
      <c r="H1742" s="88"/>
      <c r="I1742" s="89"/>
      <c r="J1742" s="89"/>
      <c r="K1742" s="89"/>
      <c r="L1742" s="89"/>
      <c r="M1742" s="89"/>
      <c r="N1742" s="89"/>
      <c r="O1742" s="89"/>
      <c r="P1742" s="89"/>
      <c r="Q1742" s="89"/>
      <c r="R1742" s="89"/>
      <c r="S1742" s="89"/>
    </row>
    <row r="1743" spans="1:19" x14ac:dyDescent="0.2">
      <c r="A1743" s="88"/>
      <c r="B1743" s="88"/>
      <c r="C1743" s="88"/>
      <c r="D1743" s="88"/>
      <c r="E1743" s="88"/>
      <c r="F1743" s="88"/>
      <c r="G1743" s="88"/>
      <c r="H1743" s="88"/>
      <c r="I1743" s="89"/>
      <c r="J1743" s="89"/>
      <c r="K1743" s="89"/>
      <c r="L1743" s="89"/>
      <c r="M1743" s="89"/>
      <c r="N1743" s="89"/>
      <c r="O1743" s="89"/>
      <c r="P1743" s="89"/>
      <c r="Q1743" s="89"/>
      <c r="R1743" s="89"/>
      <c r="S1743" s="89"/>
    </row>
    <row r="1744" spans="1:19" x14ac:dyDescent="0.2">
      <c r="A1744" s="88"/>
      <c r="B1744" s="88"/>
      <c r="C1744" s="88"/>
      <c r="D1744" s="88"/>
      <c r="E1744" s="88"/>
      <c r="F1744" s="88"/>
      <c r="G1744" s="88"/>
      <c r="H1744" s="88"/>
      <c r="I1744" s="89"/>
      <c r="J1744" s="89"/>
      <c r="K1744" s="89"/>
      <c r="L1744" s="89"/>
      <c r="M1744" s="89"/>
      <c r="N1744" s="89"/>
      <c r="O1744" s="89"/>
      <c r="P1744" s="89"/>
      <c r="Q1744" s="89"/>
      <c r="R1744" s="89"/>
      <c r="S1744" s="89"/>
    </row>
    <row r="1745" spans="1:19" x14ac:dyDescent="0.2">
      <c r="A1745" s="88"/>
      <c r="B1745" s="88"/>
      <c r="C1745" s="88"/>
      <c r="D1745" s="88"/>
      <c r="E1745" s="88"/>
      <c r="F1745" s="88"/>
      <c r="G1745" s="88"/>
      <c r="H1745" s="88"/>
      <c r="I1745" s="89"/>
      <c r="J1745" s="89"/>
      <c r="K1745" s="89"/>
      <c r="L1745" s="89"/>
      <c r="M1745" s="89"/>
      <c r="N1745" s="89"/>
      <c r="O1745" s="89"/>
      <c r="P1745" s="89"/>
      <c r="Q1745" s="89"/>
      <c r="R1745" s="89"/>
      <c r="S1745" s="89"/>
    </row>
    <row r="1746" spans="1:19" x14ac:dyDescent="0.2">
      <c r="A1746" s="88"/>
      <c r="B1746" s="88"/>
      <c r="C1746" s="88"/>
      <c r="D1746" s="88"/>
      <c r="E1746" s="88"/>
      <c r="F1746" s="88"/>
      <c r="G1746" s="88"/>
      <c r="H1746" s="88"/>
      <c r="I1746" s="89"/>
      <c r="J1746" s="89"/>
      <c r="K1746" s="89"/>
      <c r="L1746" s="89"/>
      <c r="M1746" s="89"/>
      <c r="N1746" s="89"/>
      <c r="O1746" s="89"/>
      <c r="P1746" s="89"/>
      <c r="Q1746" s="89"/>
      <c r="R1746" s="89"/>
      <c r="S1746" s="89"/>
    </row>
    <row r="1747" spans="1:19" x14ac:dyDescent="0.2">
      <c r="A1747" s="88"/>
      <c r="B1747" s="88"/>
      <c r="C1747" s="88"/>
      <c r="D1747" s="88"/>
      <c r="E1747" s="88"/>
      <c r="F1747" s="88"/>
      <c r="G1747" s="88"/>
      <c r="H1747" s="88"/>
      <c r="I1747" s="89"/>
      <c r="J1747" s="89"/>
      <c r="K1747" s="89"/>
      <c r="L1747" s="89"/>
      <c r="M1747" s="89"/>
      <c r="N1747" s="89"/>
      <c r="O1747" s="89"/>
      <c r="P1747" s="89"/>
      <c r="Q1747" s="89"/>
      <c r="R1747" s="89"/>
      <c r="S1747" s="89"/>
    </row>
    <row r="1748" spans="1:19" x14ac:dyDescent="0.2">
      <c r="A1748" s="88"/>
      <c r="B1748" s="88"/>
      <c r="C1748" s="88"/>
      <c r="D1748" s="88"/>
      <c r="E1748" s="88"/>
      <c r="F1748" s="88"/>
      <c r="G1748" s="88"/>
      <c r="H1748" s="88"/>
      <c r="I1748" s="89"/>
      <c r="J1748" s="89"/>
      <c r="K1748" s="89"/>
      <c r="L1748" s="89"/>
      <c r="M1748" s="89"/>
      <c r="N1748" s="89"/>
      <c r="O1748" s="89"/>
      <c r="P1748" s="89"/>
      <c r="Q1748" s="89"/>
      <c r="R1748" s="89"/>
      <c r="S1748" s="89"/>
    </row>
    <row r="1749" spans="1:19" x14ac:dyDescent="0.2">
      <c r="A1749" s="88"/>
      <c r="B1749" s="88"/>
      <c r="C1749" s="88"/>
      <c r="D1749" s="88"/>
      <c r="E1749" s="88"/>
      <c r="F1749" s="88"/>
      <c r="G1749" s="88"/>
      <c r="H1749" s="88"/>
      <c r="I1749" s="89"/>
      <c r="J1749" s="89"/>
      <c r="K1749" s="89"/>
      <c r="L1749" s="89"/>
      <c r="M1749" s="89"/>
      <c r="N1749" s="89"/>
      <c r="O1749" s="89"/>
      <c r="P1749" s="89"/>
      <c r="Q1749" s="89"/>
      <c r="R1749" s="89"/>
      <c r="S1749" s="89"/>
    </row>
    <row r="1750" spans="1:19" x14ac:dyDescent="0.2">
      <c r="A1750" s="88"/>
      <c r="B1750" s="88"/>
      <c r="C1750" s="88"/>
      <c r="D1750" s="88"/>
      <c r="E1750" s="88"/>
      <c r="F1750" s="88"/>
      <c r="G1750" s="88"/>
      <c r="H1750" s="88"/>
      <c r="I1750" s="89"/>
      <c r="J1750" s="89"/>
      <c r="K1750" s="89"/>
      <c r="L1750" s="89"/>
      <c r="M1750" s="89"/>
      <c r="N1750" s="89"/>
      <c r="O1750" s="89"/>
      <c r="P1750" s="89"/>
      <c r="Q1750" s="89"/>
      <c r="R1750" s="89"/>
      <c r="S1750" s="89"/>
    </row>
    <row r="1751" spans="1:19" x14ac:dyDescent="0.2">
      <c r="A1751" s="88"/>
      <c r="B1751" s="88"/>
      <c r="C1751" s="88"/>
      <c r="D1751" s="88"/>
      <c r="E1751" s="88"/>
      <c r="F1751" s="88"/>
      <c r="G1751" s="88"/>
      <c r="H1751" s="88"/>
      <c r="I1751" s="89"/>
      <c r="J1751" s="89"/>
      <c r="K1751" s="89"/>
      <c r="L1751" s="89"/>
      <c r="M1751" s="89"/>
      <c r="N1751" s="89"/>
      <c r="O1751" s="89"/>
      <c r="P1751" s="89"/>
      <c r="Q1751" s="89"/>
      <c r="R1751" s="89"/>
      <c r="S1751" s="89"/>
    </row>
    <row r="1752" spans="1:19" x14ac:dyDescent="0.2">
      <c r="A1752" s="88"/>
      <c r="B1752" s="88"/>
      <c r="C1752" s="88"/>
      <c r="D1752" s="88"/>
      <c r="E1752" s="88"/>
      <c r="F1752" s="88"/>
      <c r="G1752" s="88"/>
      <c r="H1752" s="88"/>
      <c r="I1752" s="89"/>
      <c r="J1752" s="89"/>
      <c r="K1752" s="89"/>
      <c r="L1752" s="89"/>
      <c r="M1752" s="89"/>
      <c r="N1752" s="89"/>
      <c r="O1752" s="89"/>
      <c r="P1752" s="89"/>
      <c r="Q1752" s="89"/>
      <c r="R1752" s="89"/>
      <c r="S1752" s="89"/>
    </row>
    <row r="1753" spans="1:19" x14ac:dyDescent="0.2">
      <c r="A1753" s="88"/>
      <c r="B1753" s="88"/>
      <c r="C1753" s="88"/>
      <c r="D1753" s="88"/>
      <c r="E1753" s="88"/>
      <c r="F1753" s="88"/>
      <c r="G1753" s="88"/>
      <c r="H1753" s="88"/>
      <c r="I1753" s="89"/>
      <c r="J1753" s="89"/>
      <c r="K1753" s="89"/>
      <c r="L1753" s="89"/>
      <c r="M1753" s="89"/>
      <c r="N1753" s="89"/>
      <c r="O1753" s="89"/>
      <c r="P1753" s="89"/>
      <c r="Q1753" s="89"/>
      <c r="R1753" s="89"/>
      <c r="S1753" s="89"/>
    </row>
    <row r="1754" spans="1:19" x14ac:dyDescent="0.2">
      <c r="A1754" s="88"/>
      <c r="B1754" s="88"/>
      <c r="C1754" s="88"/>
      <c r="D1754" s="88"/>
      <c r="E1754" s="88"/>
      <c r="F1754" s="88"/>
      <c r="G1754" s="88"/>
      <c r="H1754" s="88"/>
      <c r="I1754" s="89"/>
      <c r="J1754" s="89"/>
      <c r="K1754" s="89"/>
      <c r="L1754" s="89"/>
      <c r="M1754" s="89"/>
      <c r="N1754" s="89"/>
      <c r="O1754" s="89"/>
      <c r="P1754" s="89"/>
      <c r="Q1754" s="89"/>
      <c r="R1754" s="89"/>
      <c r="S1754" s="89"/>
    </row>
    <row r="1755" spans="1:19" x14ac:dyDescent="0.2">
      <c r="A1755" s="88"/>
      <c r="B1755" s="88"/>
      <c r="C1755" s="88"/>
      <c r="D1755" s="88"/>
      <c r="E1755" s="88"/>
      <c r="F1755" s="88"/>
      <c r="G1755" s="88"/>
      <c r="H1755" s="88"/>
      <c r="I1755" s="89"/>
      <c r="J1755" s="89"/>
      <c r="K1755" s="89"/>
      <c r="L1755" s="89"/>
      <c r="M1755" s="89"/>
      <c r="N1755" s="89"/>
      <c r="O1755" s="89"/>
      <c r="P1755" s="89"/>
      <c r="Q1755" s="89"/>
      <c r="R1755" s="89"/>
      <c r="S1755" s="89"/>
    </row>
    <row r="1756" spans="1:19" x14ac:dyDescent="0.2">
      <c r="A1756" s="88"/>
      <c r="B1756" s="88"/>
      <c r="C1756" s="88"/>
      <c r="D1756" s="88"/>
      <c r="E1756" s="88"/>
      <c r="F1756" s="88"/>
      <c r="G1756" s="88"/>
      <c r="H1756" s="88"/>
      <c r="I1756" s="89"/>
      <c r="J1756" s="89"/>
      <c r="K1756" s="89"/>
      <c r="L1756" s="89"/>
      <c r="M1756" s="89"/>
      <c r="N1756" s="89"/>
      <c r="O1756" s="89"/>
      <c r="P1756" s="89"/>
      <c r="Q1756" s="89"/>
      <c r="R1756" s="89"/>
      <c r="S1756" s="89"/>
    </row>
    <row r="1757" spans="1:19" x14ac:dyDescent="0.2">
      <c r="A1757" s="88"/>
      <c r="B1757" s="88"/>
      <c r="C1757" s="88"/>
      <c r="D1757" s="88"/>
      <c r="E1757" s="88"/>
      <c r="F1757" s="88"/>
      <c r="G1757" s="88"/>
      <c r="H1757" s="88"/>
      <c r="I1757" s="89"/>
      <c r="J1757" s="89"/>
      <c r="K1757" s="89"/>
      <c r="L1757" s="89"/>
      <c r="M1757" s="89"/>
      <c r="N1757" s="89"/>
      <c r="O1757" s="89"/>
      <c r="P1757" s="89"/>
      <c r="Q1757" s="89"/>
      <c r="R1757" s="89"/>
      <c r="S1757" s="89"/>
    </row>
    <row r="1758" spans="1:19" x14ac:dyDescent="0.2">
      <c r="A1758" s="88"/>
      <c r="B1758" s="88"/>
      <c r="C1758" s="88"/>
      <c r="D1758" s="88"/>
      <c r="E1758" s="88"/>
      <c r="F1758" s="88"/>
      <c r="G1758" s="88"/>
      <c r="H1758" s="88"/>
      <c r="I1758" s="89"/>
      <c r="J1758" s="89"/>
      <c r="K1758" s="89"/>
      <c r="L1758" s="89"/>
      <c r="M1758" s="89"/>
      <c r="N1758" s="89"/>
      <c r="O1758" s="89"/>
      <c r="P1758" s="89"/>
      <c r="Q1758" s="89"/>
      <c r="R1758" s="89"/>
      <c r="S1758" s="89"/>
    </row>
    <row r="1759" spans="1:19" x14ac:dyDescent="0.2">
      <c r="A1759" s="88"/>
      <c r="B1759" s="88"/>
      <c r="C1759" s="88"/>
      <c r="D1759" s="88"/>
      <c r="E1759" s="88"/>
      <c r="F1759" s="88"/>
      <c r="G1759" s="88"/>
      <c r="H1759" s="88"/>
      <c r="I1759" s="89"/>
      <c r="J1759" s="89"/>
      <c r="K1759" s="89"/>
      <c r="L1759" s="89"/>
      <c r="M1759" s="89"/>
      <c r="N1759" s="89"/>
      <c r="O1759" s="89"/>
      <c r="P1759" s="89"/>
      <c r="Q1759" s="89"/>
      <c r="R1759" s="89"/>
      <c r="S1759" s="89"/>
    </row>
    <row r="1760" spans="1:19" x14ac:dyDescent="0.2">
      <c r="A1760" s="88"/>
      <c r="B1760" s="88"/>
      <c r="C1760" s="88"/>
      <c r="D1760" s="88"/>
      <c r="E1760" s="88"/>
      <c r="F1760" s="88"/>
      <c r="G1760" s="88"/>
      <c r="H1760" s="88"/>
      <c r="I1760" s="89"/>
      <c r="J1760" s="89"/>
      <c r="K1760" s="89"/>
      <c r="L1760" s="89"/>
      <c r="M1760" s="89"/>
      <c r="N1760" s="89"/>
      <c r="O1760" s="89"/>
      <c r="P1760" s="89"/>
      <c r="Q1760" s="89"/>
      <c r="R1760" s="89"/>
      <c r="S1760" s="89"/>
    </row>
    <row r="1761" spans="1:19" x14ac:dyDescent="0.2">
      <c r="A1761" s="88"/>
      <c r="B1761" s="88"/>
      <c r="C1761" s="88"/>
      <c r="D1761" s="88"/>
      <c r="E1761" s="88"/>
      <c r="F1761" s="88"/>
      <c r="G1761" s="88"/>
      <c r="H1761" s="88"/>
      <c r="I1761" s="89"/>
      <c r="J1761" s="89"/>
      <c r="K1761" s="89"/>
      <c r="L1761" s="89"/>
      <c r="M1761" s="89"/>
      <c r="N1761" s="89"/>
      <c r="O1761" s="89"/>
      <c r="P1761" s="89"/>
      <c r="Q1761" s="89"/>
      <c r="R1761" s="89"/>
      <c r="S1761" s="89"/>
    </row>
    <row r="1762" spans="1:19" x14ac:dyDescent="0.2">
      <c r="A1762" s="88"/>
      <c r="B1762" s="88"/>
      <c r="C1762" s="88"/>
      <c r="D1762" s="88"/>
      <c r="E1762" s="88"/>
      <c r="F1762" s="88"/>
      <c r="G1762" s="88"/>
      <c r="H1762" s="88"/>
      <c r="I1762" s="89"/>
      <c r="J1762" s="89"/>
      <c r="K1762" s="89"/>
      <c r="L1762" s="89"/>
      <c r="M1762" s="89"/>
      <c r="N1762" s="89"/>
      <c r="O1762" s="89"/>
      <c r="P1762" s="89"/>
      <c r="Q1762" s="89"/>
      <c r="R1762" s="89"/>
      <c r="S1762" s="89"/>
    </row>
    <row r="1763" spans="1:19" x14ac:dyDescent="0.2">
      <c r="A1763" s="88"/>
      <c r="B1763" s="88"/>
      <c r="C1763" s="88"/>
      <c r="D1763" s="88"/>
      <c r="E1763" s="88"/>
      <c r="F1763" s="88"/>
      <c r="G1763" s="88"/>
      <c r="H1763" s="88"/>
      <c r="I1763" s="89"/>
      <c r="J1763" s="89"/>
      <c r="K1763" s="89"/>
      <c r="L1763" s="89"/>
      <c r="M1763" s="89"/>
      <c r="N1763" s="89"/>
      <c r="O1763" s="89"/>
      <c r="P1763" s="89"/>
      <c r="Q1763" s="89"/>
      <c r="R1763" s="89"/>
      <c r="S1763" s="89"/>
    </row>
    <row r="1764" spans="1:19" x14ac:dyDescent="0.2">
      <c r="A1764" s="88"/>
      <c r="B1764" s="88"/>
      <c r="C1764" s="88"/>
      <c r="D1764" s="88"/>
      <c r="E1764" s="88"/>
      <c r="F1764" s="88"/>
      <c r="G1764" s="88"/>
      <c r="H1764" s="88"/>
      <c r="I1764" s="89"/>
      <c r="J1764" s="89"/>
      <c r="K1764" s="89"/>
      <c r="L1764" s="89"/>
      <c r="M1764" s="89"/>
      <c r="N1764" s="89"/>
      <c r="O1764" s="89"/>
      <c r="P1764" s="89"/>
      <c r="Q1764" s="89"/>
      <c r="R1764" s="89"/>
      <c r="S1764" s="89"/>
    </row>
    <row r="1765" spans="1:19" x14ac:dyDescent="0.2">
      <c r="A1765" s="88"/>
      <c r="B1765" s="88"/>
      <c r="C1765" s="88"/>
      <c r="D1765" s="88"/>
      <c r="E1765" s="88"/>
      <c r="F1765" s="88"/>
      <c r="G1765" s="88"/>
      <c r="H1765" s="88"/>
      <c r="I1765" s="89"/>
      <c r="J1765" s="89"/>
      <c r="K1765" s="89"/>
      <c r="L1765" s="89"/>
      <c r="M1765" s="89"/>
      <c r="N1765" s="89"/>
      <c r="O1765" s="89"/>
      <c r="P1765" s="89"/>
      <c r="Q1765" s="89"/>
      <c r="R1765" s="89"/>
      <c r="S1765" s="89"/>
    </row>
    <row r="1766" spans="1:19" x14ac:dyDescent="0.2">
      <c r="A1766" s="88"/>
      <c r="B1766" s="88"/>
      <c r="C1766" s="88"/>
      <c r="D1766" s="88"/>
      <c r="E1766" s="88"/>
      <c r="F1766" s="88"/>
      <c r="G1766" s="88"/>
      <c r="H1766" s="88"/>
      <c r="I1766" s="89"/>
      <c r="J1766" s="89"/>
      <c r="K1766" s="89"/>
      <c r="L1766" s="89"/>
      <c r="M1766" s="89"/>
      <c r="N1766" s="89"/>
      <c r="O1766" s="89"/>
      <c r="P1766" s="89"/>
      <c r="Q1766" s="89"/>
      <c r="R1766" s="89"/>
      <c r="S1766" s="89"/>
    </row>
    <row r="1767" spans="1:19" x14ac:dyDescent="0.2">
      <c r="A1767" s="88"/>
      <c r="B1767" s="88"/>
      <c r="C1767" s="88"/>
      <c r="D1767" s="88"/>
      <c r="E1767" s="88"/>
      <c r="F1767" s="88"/>
      <c r="G1767" s="88"/>
      <c r="H1767" s="88"/>
      <c r="I1767" s="89"/>
      <c r="J1767" s="89"/>
      <c r="K1767" s="89"/>
      <c r="L1767" s="89"/>
      <c r="M1767" s="89"/>
      <c r="N1767" s="89"/>
      <c r="O1767" s="89"/>
      <c r="P1767" s="89"/>
      <c r="Q1767" s="89"/>
      <c r="R1767" s="89"/>
      <c r="S1767" s="89"/>
    </row>
    <row r="1768" spans="1:19" x14ac:dyDescent="0.2">
      <c r="A1768" s="88"/>
      <c r="B1768" s="88"/>
      <c r="C1768" s="88"/>
      <c r="D1768" s="88"/>
      <c r="E1768" s="88"/>
      <c r="F1768" s="88"/>
      <c r="G1768" s="88"/>
      <c r="H1768" s="88"/>
      <c r="I1768" s="89"/>
      <c r="J1768" s="89"/>
      <c r="K1768" s="89"/>
      <c r="L1768" s="89"/>
      <c r="M1768" s="89"/>
      <c r="N1768" s="89"/>
      <c r="O1768" s="89"/>
      <c r="P1768" s="89"/>
      <c r="Q1768" s="89"/>
      <c r="R1768" s="89"/>
      <c r="S1768" s="89"/>
    </row>
    <row r="1769" spans="1:19" x14ac:dyDescent="0.2">
      <c r="A1769" s="88"/>
      <c r="B1769" s="88"/>
      <c r="C1769" s="88"/>
      <c r="D1769" s="88"/>
      <c r="E1769" s="88"/>
      <c r="F1769" s="88"/>
      <c r="G1769" s="88"/>
      <c r="H1769" s="88"/>
      <c r="I1769" s="89"/>
      <c r="J1769" s="89"/>
      <c r="K1769" s="89"/>
      <c r="L1769" s="89"/>
      <c r="M1769" s="89"/>
      <c r="N1769" s="89"/>
      <c r="O1769" s="89"/>
      <c r="P1769" s="89"/>
      <c r="Q1769" s="89"/>
      <c r="R1769" s="89"/>
      <c r="S1769" s="89"/>
    </row>
    <row r="1770" spans="1:19" x14ac:dyDescent="0.2">
      <c r="A1770" s="88"/>
      <c r="B1770" s="88"/>
      <c r="C1770" s="88"/>
      <c r="D1770" s="88"/>
      <c r="E1770" s="88"/>
      <c r="F1770" s="88"/>
      <c r="G1770" s="88"/>
      <c r="H1770" s="88"/>
      <c r="I1770" s="89"/>
      <c r="J1770" s="89"/>
      <c r="K1770" s="89"/>
      <c r="L1770" s="89"/>
      <c r="M1770" s="89"/>
      <c r="N1770" s="89"/>
      <c r="O1770" s="89"/>
      <c r="P1770" s="89"/>
      <c r="Q1770" s="89"/>
      <c r="R1770" s="89"/>
      <c r="S1770" s="89"/>
    </row>
    <row r="1771" spans="1:19" x14ac:dyDescent="0.2">
      <c r="A1771" s="88"/>
      <c r="B1771" s="88"/>
      <c r="C1771" s="88"/>
      <c r="D1771" s="88"/>
      <c r="E1771" s="88"/>
      <c r="F1771" s="88"/>
      <c r="G1771" s="88"/>
      <c r="H1771" s="88"/>
      <c r="I1771" s="89"/>
      <c r="J1771" s="89"/>
      <c r="K1771" s="89"/>
      <c r="L1771" s="89"/>
      <c r="M1771" s="89"/>
      <c r="N1771" s="89"/>
      <c r="O1771" s="89"/>
      <c r="P1771" s="89"/>
      <c r="Q1771" s="89"/>
      <c r="R1771" s="89"/>
      <c r="S1771" s="89"/>
    </row>
    <row r="1772" spans="1:19" x14ac:dyDescent="0.2">
      <c r="A1772" s="88"/>
      <c r="B1772" s="88"/>
      <c r="C1772" s="88"/>
      <c r="D1772" s="88"/>
      <c r="E1772" s="88"/>
      <c r="F1772" s="88"/>
      <c r="G1772" s="88"/>
      <c r="H1772" s="88"/>
      <c r="I1772" s="89"/>
      <c r="J1772" s="89"/>
      <c r="K1772" s="89"/>
      <c r="L1772" s="89"/>
      <c r="M1772" s="89"/>
      <c r="N1772" s="89"/>
      <c r="O1772" s="89"/>
      <c r="P1772" s="89"/>
      <c r="Q1772" s="89"/>
      <c r="R1772" s="89"/>
      <c r="S1772" s="89"/>
    </row>
    <row r="1773" spans="1:19" x14ac:dyDescent="0.2">
      <c r="A1773" s="88"/>
      <c r="B1773" s="88"/>
      <c r="C1773" s="88"/>
      <c r="D1773" s="88"/>
      <c r="E1773" s="88"/>
      <c r="F1773" s="88"/>
      <c r="G1773" s="88"/>
      <c r="H1773" s="88"/>
      <c r="I1773" s="89"/>
      <c r="J1773" s="89"/>
      <c r="K1773" s="89"/>
      <c r="L1773" s="89"/>
      <c r="M1773" s="89"/>
      <c r="N1773" s="89"/>
      <c r="O1773" s="89"/>
      <c r="P1773" s="89"/>
      <c r="Q1773" s="89"/>
      <c r="R1773" s="89"/>
      <c r="S1773" s="89"/>
    </row>
    <row r="1774" spans="1:19" x14ac:dyDescent="0.2">
      <c r="A1774" s="88"/>
      <c r="B1774" s="88"/>
      <c r="C1774" s="88"/>
      <c r="D1774" s="88"/>
      <c r="E1774" s="88"/>
      <c r="F1774" s="88"/>
      <c r="G1774" s="88"/>
      <c r="H1774" s="88"/>
      <c r="I1774" s="89"/>
      <c r="J1774" s="89"/>
      <c r="K1774" s="89"/>
      <c r="L1774" s="89"/>
      <c r="M1774" s="89"/>
      <c r="N1774" s="89"/>
      <c r="O1774" s="89"/>
      <c r="P1774" s="89"/>
      <c r="Q1774" s="89"/>
      <c r="R1774" s="89"/>
      <c r="S1774" s="89"/>
    </row>
    <row r="1775" spans="1:19" x14ac:dyDescent="0.2">
      <c r="A1775" s="88"/>
      <c r="B1775" s="88"/>
      <c r="C1775" s="88"/>
      <c r="D1775" s="88"/>
      <c r="E1775" s="88"/>
      <c r="F1775" s="88"/>
      <c r="G1775" s="88"/>
      <c r="H1775" s="88"/>
      <c r="I1775" s="89"/>
      <c r="J1775" s="89"/>
      <c r="K1775" s="89"/>
      <c r="L1775" s="89"/>
      <c r="M1775" s="89"/>
      <c r="N1775" s="89"/>
      <c r="O1775" s="89"/>
      <c r="P1775" s="89"/>
      <c r="Q1775" s="89"/>
      <c r="R1775" s="89"/>
      <c r="S1775" s="89"/>
    </row>
    <row r="1776" spans="1:19" x14ac:dyDescent="0.2">
      <c r="A1776" s="88"/>
      <c r="B1776" s="88"/>
      <c r="C1776" s="88"/>
      <c r="D1776" s="88"/>
      <c r="E1776" s="88"/>
      <c r="F1776" s="88"/>
      <c r="G1776" s="88"/>
      <c r="H1776" s="88"/>
      <c r="I1776" s="89"/>
      <c r="J1776" s="89"/>
      <c r="K1776" s="89"/>
      <c r="L1776" s="89"/>
      <c r="M1776" s="89"/>
      <c r="N1776" s="89"/>
      <c r="O1776" s="89"/>
      <c r="P1776" s="89"/>
      <c r="Q1776" s="89"/>
      <c r="R1776" s="89"/>
      <c r="S1776" s="89"/>
    </row>
    <row r="1777" spans="1:19" x14ac:dyDescent="0.2">
      <c r="A1777" s="88"/>
      <c r="B1777" s="88"/>
      <c r="C1777" s="88"/>
      <c r="D1777" s="88"/>
      <c r="E1777" s="88"/>
      <c r="F1777" s="88"/>
      <c r="G1777" s="88"/>
      <c r="H1777" s="88"/>
      <c r="I1777" s="89"/>
      <c r="J1777" s="89"/>
      <c r="K1777" s="89"/>
      <c r="L1777" s="89"/>
      <c r="M1777" s="89"/>
      <c r="N1777" s="89"/>
      <c r="O1777" s="89"/>
      <c r="P1777" s="89"/>
      <c r="Q1777" s="89"/>
      <c r="R1777" s="89"/>
      <c r="S1777" s="89"/>
    </row>
    <row r="1778" spans="1:19" x14ac:dyDescent="0.2">
      <c r="A1778" s="88"/>
      <c r="B1778" s="88"/>
      <c r="C1778" s="88"/>
      <c r="D1778" s="88"/>
      <c r="E1778" s="88"/>
      <c r="F1778" s="88"/>
      <c r="G1778" s="88"/>
      <c r="H1778" s="88"/>
      <c r="I1778" s="89"/>
      <c r="J1778" s="89"/>
      <c r="K1778" s="89"/>
      <c r="L1778" s="89"/>
      <c r="M1778" s="89"/>
      <c r="N1778" s="89"/>
      <c r="O1778" s="89"/>
      <c r="P1778" s="89"/>
      <c r="Q1778" s="89"/>
      <c r="R1778" s="89"/>
      <c r="S1778" s="89"/>
    </row>
    <row r="1779" spans="1:19" x14ac:dyDescent="0.2">
      <c r="A1779" s="88"/>
      <c r="B1779" s="88"/>
      <c r="C1779" s="88"/>
      <c r="D1779" s="88"/>
      <c r="E1779" s="88"/>
      <c r="F1779" s="88"/>
      <c r="G1779" s="88"/>
      <c r="H1779" s="88"/>
      <c r="I1779" s="89"/>
      <c r="J1779" s="89"/>
      <c r="K1779" s="89"/>
      <c r="L1779" s="89"/>
      <c r="M1779" s="89"/>
      <c r="N1779" s="89"/>
      <c r="O1779" s="89"/>
      <c r="P1779" s="89"/>
      <c r="Q1779" s="89"/>
      <c r="R1779" s="89"/>
      <c r="S1779" s="89"/>
    </row>
    <row r="1780" spans="1:19" x14ac:dyDescent="0.2">
      <c r="A1780" s="88"/>
      <c r="B1780" s="88"/>
      <c r="C1780" s="88"/>
      <c r="D1780" s="88"/>
      <c r="E1780" s="88"/>
      <c r="F1780" s="88"/>
      <c r="G1780" s="88"/>
      <c r="H1780" s="88"/>
      <c r="I1780" s="89"/>
      <c r="J1780" s="89"/>
      <c r="K1780" s="89"/>
      <c r="L1780" s="89"/>
      <c r="M1780" s="89"/>
      <c r="N1780" s="89"/>
      <c r="O1780" s="89"/>
      <c r="P1780" s="89"/>
      <c r="Q1780" s="89"/>
      <c r="R1780" s="89"/>
      <c r="S1780" s="89"/>
    </row>
    <row r="1781" spans="1:19" x14ac:dyDescent="0.2">
      <c r="A1781" s="88"/>
      <c r="B1781" s="88"/>
      <c r="C1781" s="88"/>
      <c r="D1781" s="88"/>
      <c r="E1781" s="88"/>
      <c r="F1781" s="88"/>
      <c r="G1781" s="88"/>
      <c r="H1781" s="88"/>
      <c r="I1781" s="89"/>
      <c r="J1781" s="89"/>
      <c r="K1781" s="89"/>
      <c r="L1781" s="89"/>
      <c r="M1781" s="89"/>
      <c r="N1781" s="89"/>
      <c r="O1781" s="89"/>
      <c r="P1781" s="89"/>
      <c r="Q1781" s="89"/>
      <c r="R1781" s="89"/>
      <c r="S1781" s="89"/>
    </row>
    <row r="1782" spans="1:19" x14ac:dyDescent="0.2">
      <c r="A1782" s="88"/>
      <c r="B1782" s="88"/>
      <c r="C1782" s="88"/>
      <c r="D1782" s="88"/>
      <c r="E1782" s="88"/>
      <c r="F1782" s="88"/>
      <c r="G1782" s="88"/>
      <c r="H1782" s="88"/>
      <c r="I1782" s="89"/>
      <c r="J1782" s="89"/>
      <c r="K1782" s="89"/>
      <c r="L1782" s="89"/>
      <c r="M1782" s="89"/>
      <c r="N1782" s="89"/>
      <c r="O1782" s="89"/>
      <c r="P1782" s="89"/>
      <c r="Q1782" s="89"/>
      <c r="R1782" s="89"/>
      <c r="S1782" s="89"/>
    </row>
    <row r="1783" spans="1:19" x14ac:dyDescent="0.2">
      <c r="A1783" s="88"/>
      <c r="B1783" s="88"/>
      <c r="C1783" s="88"/>
      <c r="D1783" s="88"/>
      <c r="E1783" s="88"/>
      <c r="F1783" s="88"/>
      <c r="G1783" s="88"/>
      <c r="H1783" s="88"/>
      <c r="I1783" s="89"/>
      <c r="J1783" s="89"/>
      <c r="K1783" s="89"/>
      <c r="L1783" s="89"/>
      <c r="M1783" s="89"/>
      <c r="N1783" s="89"/>
      <c r="O1783" s="89"/>
      <c r="P1783" s="89"/>
      <c r="Q1783" s="89"/>
      <c r="R1783" s="89"/>
      <c r="S1783" s="89"/>
    </row>
    <row r="1784" spans="1:19" x14ac:dyDescent="0.2">
      <c r="A1784" s="88"/>
      <c r="B1784" s="88"/>
      <c r="C1784" s="88"/>
      <c r="D1784" s="88"/>
      <c r="E1784" s="88"/>
      <c r="F1784" s="88"/>
      <c r="G1784" s="88"/>
      <c r="H1784" s="88"/>
      <c r="I1784" s="89"/>
      <c r="J1784" s="89"/>
      <c r="K1784" s="89"/>
      <c r="L1784" s="89"/>
      <c r="M1784" s="89"/>
      <c r="N1784" s="89"/>
      <c r="O1784" s="89"/>
      <c r="P1784" s="89"/>
      <c r="Q1784" s="89"/>
      <c r="R1784" s="89"/>
      <c r="S1784" s="89"/>
    </row>
    <row r="1785" spans="1:19" x14ac:dyDescent="0.2">
      <c r="A1785" s="88"/>
      <c r="B1785" s="88"/>
      <c r="C1785" s="88"/>
      <c r="D1785" s="88"/>
      <c r="E1785" s="88"/>
      <c r="F1785" s="88"/>
      <c r="G1785" s="88"/>
      <c r="H1785" s="88"/>
      <c r="I1785" s="89"/>
      <c r="J1785" s="89"/>
      <c r="K1785" s="89"/>
      <c r="L1785" s="89"/>
      <c r="M1785" s="89"/>
      <c r="N1785" s="89"/>
      <c r="O1785" s="89"/>
      <c r="P1785" s="89"/>
      <c r="Q1785" s="89"/>
      <c r="R1785" s="89"/>
      <c r="S1785" s="89"/>
    </row>
    <row r="1786" spans="1:19" x14ac:dyDescent="0.2">
      <c r="A1786" s="88"/>
      <c r="B1786" s="88"/>
      <c r="C1786" s="88"/>
      <c r="D1786" s="88"/>
      <c r="E1786" s="88"/>
      <c r="F1786" s="88"/>
      <c r="G1786" s="88"/>
      <c r="H1786" s="88"/>
      <c r="I1786" s="89"/>
      <c r="J1786" s="89"/>
      <c r="K1786" s="89"/>
      <c r="L1786" s="89"/>
      <c r="M1786" s="89"/>
      <c r="N1786" s="89"/>
      <c r="O1786" s="89"/>
      <c r="P1786" s="89"/>
      <c r="Q1786" s="89"/>
      <c r="R1786" s="89"/>
      <c r="S1786" s="89"/>
    </row>
    <row r="1787" spans="1:19" x14ac:dyDescent="0.2">
      <c r="A1787" s="88"/>
      <c r="B1787" s="88"/>
      <c r="C1787" s="88"/>
      <c r="D1787" s="88"/>
      <c r="E1787" s="88"/>
      <c r="F1787" s="88"/>
      <c r="G1787" s="88"/>
      <c r="H1787" s="88"/>
      <c r="I1787" s="89"/>
      <c r="J1787" s="89"/>
      <c r="K1787" s="89"/>
      <c r="L1787" s="89"/>
      <c r="M1787" s="89"/>
      <c r="N1787" s="89"/>
      <c r="O1787" s="89"/>
      <c r="P1787" s="89"/>
      <c r="Q1787" s="89"/>
      <c r="R1787" s="89"/>
      <c r="S1787" s="89"/>
    </row>
    <row r="1788" spans="1:19" x14ac:dyDescent="0.2">
      <c r="A1788" s="88"/>
      <c r="B1788" s="88"/>
      <c r="C1788" s="88"/>
      <c r="D1788" s="88"/>
      <c r="E1788" s="88"/>
      <c r="F1788" s="88"/>
      <c r="G1788" s="88"/>
      <c r="H1788" s="88"/>
      <c r="I1788" s="89"/>
      <c r="J1788" s="89"/>
      <c r="K1788" s="89"/>
      <c r="L1788" s="89"/>
      <c r="M1788" s="89"/>
      <c r="N1788" s="89"/>
      <c r="O1788" s="89"/>
      <c r="P1788" s="89"/>
      <c r="Q1788" s="89"/>
      <c r="R1788" s="89"/>
      <c r="S1788" s="89"/>
    </row>
    <row r="1789" spans="1:19" x14ac:dyDescent="0.2">
      <c r="A1789" s="88"/>
      <c r="B1789" s="88"/>
      <c r="C1789" s="88"/>
      <c r="D1789" s="88"/>
      <c r="E1789" s="88"/>
      <c r="F1789" s="88"/>
      <c r="G1789" s="88"/>
      <c r="H1789" s="88"/>
      <c r="I1789" s="89"/>
      <c r="J1789" s="89"/>
      <c r="K1789" s="89"/>
      <c r="L1789" s="89"/>
      <c r="M1789" s="89"/>
      <c r="N1789" s="89"/>
      <c r="O1789" s="89"/>
      <c r="P1789" s="89"/>
      <c r="Q1789" s="89"/>
      <c r="R1789" s="89"/>
      <c r="S1789" s="89"/>
    </row>
    <row r="1790" spans="1:19" x14ac:dyDescent="0.2">
      <c r="A1790" s="88"/>
      <c r="B1790" s="88"/>
      <c r="C1790" s="88"/>
      <c r="D1790" s="88"/>
      <c r="E1790" s="88"/>
      <c r="F1790" s="88"/>
      <c r="G1790" s="88"/>
      <c r="H1790" s="88"/>
      <c r="I1790" s="89"/>
      <c r="J1790" s="89"/>
      <c r="K1790" s="89"/>
      <c r="L1790" s="89"/>
      <c r="M1790" s="89"/>
      <c r="N1790" s="89"/>
      <c r="O1790" s="89"/>
      <c r="P1790" s="89"/>
      <c r="Q1790" s="89"/>
      <c r="R1790" s="89"/>
      <c r="S1790" s="89"/>
    </row>
    <row r="1791" spans="1:19" x14ac:dyDescent="0.2">
      <c r="A1791" s="88"/>
      <c r="B1791" s="88"/>
      <c r="C1791" s="88"/>
      <c r="D1791" s="88"/>
      <c r="E1791" s="88"/>
      <c r="F1791" s="88"/>
      <c r="G1791" s="88"/>
      <c r="H1791" s="88"/>
      <c r="I1791" s="89"/>
      <c r="J1791" s="89"/>
      <c r="K1791" s="89"/>
      <c r="L1791" s="89"/>
      <c r="M1791" s="89"/>
      <c r="N1791" s="89"/>
      <c r="O1791" s="89"/>
      <c r="P1791" s="89"/>
      <c r="Q1791" s="89"/>
      <c r="R1791" s="89"/>
      <c r="S1791" s="89"/>
    </row>
    <row r="1792" spans="1:19" x14ac:dyDescent="0.2">
      <c r="A1792" s="88"/>
      <c r="B1792" s="88"/>
      <c r="C1792" s="88"/>
      <c r="D1792" s="88"/>
      <c r="E1792" s="88"/>
      <c r="F1792" s="88"/>
      <c r="G1792" s="88"/>
      <c r="H1792" s="88"/>
      <c r="I1792" s="89"/>
      <c r="J1792" s="89"/>
      <c r="K1792" s="89"/>
      <c r="L1792" s="89"/>
      <c r="M1792" s="89"/>
      <c r="N1792" s="89"/>
      <c r="O1792" s="89"/>
      <c r="P1792" s="89"/>
      <c r="Q1792" s="89"/>
      <c r="R1792" s="89"/>
      <c r="S1792" s="89"/>
    </row>
    <row r="1793" spans="1:19" x14ac:dyDescent="0.2">
      <c r="A1793" s="88"/>
      <c r="B1793" s="88"/>
      <c r="C1793" s="88"/>
      <c r="D1793" s="88"/>
      <c r="E1793" s="88"/>
      <c r="F1793" s="88"/>
      <c r="G1793" s="88"/>
      <c r="H1793" s="88"/>
      <c r="I1793" s="89"/>
      <c r="J1793" s="89"/>
      <c r="K1793" s="89"/>
      <c r="L1793" s="89"/>
      <c r="M1793" s="89"/>
      <c r="N1793" s="89"/>
      <c r="O1793" s="89"/>
      <c r="P1793" s="89"/>
      <c r="Q1793" s="89"/>
      <c r="R1793" s="89"/>
      <c r="S1793" s="89"/>
    </row>
    <row r="1794" spans="1:19" x14ac:dyDescent="0.2">
      <c r="A1794" s="88"/>
      <c r="B1794" s="88"/>
      <c r="C1794" s="88"/>
      <c r="D1794" s="88"/>
      <c r="E1794" s="88"/>
      <c r="F1794" s="88"/>
      <c r="G1794" s="88"/>
      <c r="H1794" s="88"/>
      <c r="I1794" s="89"/>
      <c r="J1794" s="89"/>
      <c r="K1794" s="89"/>
      <c r="L1794" s="89"/>
      <c r="M1794" s="89"/>
      <c r="N1794" s="89"/>
      <c r="O1794" s="89"/>
      <c r="P1794" s="89"/>
      <c r="Q1794" s="89"/>
      <c r="R1794" s="89"/>
      <c r="S1794" s="89"/>
    </row>
    <row r="1795" spans="1:19" x14ac:dyDescent="0.2">
      <c r="A1795" s="88"/>
      <c r="B1795" s="88"/>
      <c r="C1795" s="88"/>
      <c r="D1795" s="88"/>
      <c r="E1795" s="88"/>
      <c r="F1795" s="88"/>
      <c r="G1795" s="88"/>
      <c r="H1795" s="88"/>
      <c r="I1795" s="89"/>
      <c r="J1795" s="89"/>
      <c r="K1795" s="89"/>
      <c r="L1795" s="89"/>
      <c r="M1795" s="89"/>
      <c r="N1795" s="89"/>
      <c r="O1795" s="89"/>
      <c r="P1795" s="89"/>
      <c r="Q1795" s="89"/>
      <c r="R1795" s="89"/>
      <c r="S1795" s="89"/>
    </row>
    <row r="1796" spans="1:19" x14ac:dyDescent="0.2">
      <c r="A1796" s="88"/>
      <c r="B1796" s="88"/>
      <c r="C1796" s="88"/>
      <c r="D1796" s="88"/>
      <c r="E1796" s="88"/>
      <c r="F1796" s="88"/>
      <c r="G1796" s="88"/>
      <c r="H1796" s="88"/>
      <c r="I1796" s="89"/>
      <c r="J1796" s="89"/>
      <c r="K1796" s="89"/>
      <c r="L1796" s="89"/>
      <c r="M1796" s="89"/>
      <c r="N1796" s="89"/>
      <c r="O1796" s="89"/>
      <c r="P1796" s="89"/>
      <c r="Q1796" s="89"/>
      <c r="R1796" s="89"/>
      <c r="S1796" s="89"/>
    </row>
    <row r="1797" spans="1:19" x14ac:dyDescent="0.2">
      <c r="A1797" s="88"/>
      <c r="B1797" s="88"/>
      <c r="C1797" s="88"/>
      <c r="D1797" s="88"/>
      <c r="E1797" s="88"/>
      <c r="F1797" s="88"/>
      <c r="G1797" s="88"/>
      <c r="H1797" s="88"/>
      <c r="I1797" s="89"/>
      <c r="J1797" s="89"/>
      <c r="K1797" s="89"/>
      <c r="L1797" s="89"/>
      <c r="M1797" s="89"/>
      <c r="N1797" s="89"/>
      <c r="O1797" s="89"/>
      <c r="P1797" s="89"/>
      <c r="Q1797" s="89"/>
      <c r="R1797" s="89"/>
      <c r="S1797" s="89"/>
    </row>
    <row r="1798" spans="1:19" x14ac:dyDescent="0.2">
      <c r="A1798" s="88"/>
      <c r="B1798" s="88"/>
      <c r="C1798" s="88"/>
      <c r="D1798" s="88"/>
      <c r="E1798" s="88"/>
      <c r="F1798" s="88"/>
      <c r="G1798" s="88"/>
      <c r="H1798" s="88"/>
      <c r="I1798" s="89"/>
      <c r="J1798" s="89"/>
      <c r="K1798" s="89"/>
      <c r="L1798" s="89"/>
      <c r="M1798" s="89"/>
      <c r="N1798" s="89"/>
      <c r="O1798" s="89"/>
      <c r="P1798" s="89"/>
      <c r="Q1798" s="89"/>
      <c r="R1798" s="89"/>
      <c r="S1798" s="89"/>
    </row>
    <row r="1799" spans="1:19" x14ac:dyDescent="0.2">
      <c r="A1799" s="88"/>
      <c r="B1799" s="88"/>
      <c r="C1799" s="88"/>
      <c r="D1799" s="88"/>
      <c r="E1799" s="88"/>
      <c r="F1799" s="88"/>
      <c r="G1799" s="88"/>
      <c r="H1799" s="88"/>
      <c r="I1799" s="89"/>
      <c r="J1799" s="89"/>
      <c r="K1799" s="89"/>
      <c r="L1799" s="89"/>
      <c r="M1799" s="89"/>
      <c r="N1799" s="89"/>
      <c r="O1799" s="89"/>
      <c r="P1799" s="89"/>
      <c r="Q1799" s="89"/>
      <c r="R1799" s="89"/>
      <c r="S1799" s="89"/>
    </row>
    <row r="1800" spans="1:19" x14ac:dyDescent="0.2">
      <c r="A1800" s="88"/>
      <c r="B1800" s="88"/>
      <c r="C1800" s="88"/>
      <c r="D1800" s="88"/>
      <c r="E1800" s="88"/>
      <c r="F1800" s="88"/>
      <c r="G1800" s="88"/>
      <c r="H1800" s="88"/>
      <c r="I1800" s="89"/>
      <c r="J1800" s="89"/>
      <c r="K1800" s="89"/>
      <c r="L1800" s="89"/>
      <c r="M1800" s="89"/>
      <c r="N1800" s="89"/>
      <c r="O1800" s="89"/>
      <c r="P1800" s="89"/>
      <c r="Q1800" s="89"/>
      <c r="R1800" s="89"/>
      <c r="S1800" s="89"/>
    </row>
    <row r="1801" spans="1:19" x14ac:dyDescent="0.2">
      <c r="A1801" s="88"/>
      <c r="B1801" s="88"/>
      <c r="C1801" s="88"/>
      <c r="D1801" s="88"/>
      <c r="E1801" s="88"/>
      <c r="F1801" s="88"/>
      <c r="G1801" s="88"/>
      <c r="H1801" s="88"/>
      <c r="I1801" s="89"/>
      <c r="J1801" s="89"/>
      <c r="K1801" s="89"/>
      <c r="L1801" s="89"/>
      <c r="M1801" s="89"/>
      <c r="N1801" s="89"/>
      <c r="O1801" s="89"/>
      <c r="P1801" s="89"/>
      <c r="Q1801" s="89"/>
      <c r="R1801" s="89"/>
      <c r="S1801" s="89"/>
    </row>
    <row r="1802" spans="1:19" x14ac:dyDescent="0.2">
      <c r="A1802" s="88"/>
      <c r="B1802" s="88"/>
      <c r="C1802" s="88"/>
      <c r="D1802" s="88"/>
      <c r="E1802" s="88"/>
      <c r="F1802" s="88"/>
      <c r="G1802" s="88"/>
      <c r="H1802" s="88"/>
      <c r="I1802" s="89"/>
      <c r="J1802" s="89"/>
      <c r="K1802" s="89"/>
      <c r="L1802" s="89"/>
      <c r="M1802" s="89"/>
      <c r="N1802" s="89"/>
      <c r="O1802" s="89"/>
      <c r="P1802" s="89"/>
      <c r="Q1802" s="89"/>
      <c r="R1802" s="89"/>
      <c r="S1802" s="89"/>
    </row>
    <row r="1803" spans="1:19" x14ac:dyDescent="0.2">
      <c r="A1803" s="88"/>
      <c r="B1803" s="88"/>
      <c r="C1803" s="88"/>
      <c r="D1803" s="88"/>
      <c r="E1803" s="88"/>
      <c r="F1803" s="88"/>
      <c r="G1803" s="88"/>
      <c r="H1803" s="88"/>
      <c r="I1803" s="89"/>
      <c r="J1803" s="89"/>
      <c r="K1803" s="89"/>
      <c r="L1803" s="89"/>
      <c r="M1803" s="89"/>
      <c r="N1803" s="89"/>
      <c r="O1803" s="89"/>
      <c r="P1803" s="89"/>
      <c r="Q1803" s="89"/>
      <c r="R1803" s="89"/>
      <c r="S1803" s="89"/>
    </row>
    <row r="1804" spans="1:19" x14ac:dyDescent="0.2">
      <c r="A1804" s="88"/>
      <c r="B1804" s="88"/>
      <c r="C1804" s="88"/>
      <c r="D1804" s="88"/>
      <c r="E1804" s="88"/>
      <c r="F1804" s="88"/>
      <c r="G1804" s="88"/>
      <c r="H1804" s="88"/>
      <c r="I1804" s="89"/>
      <c r="J1804" s="89"/>
      <c r="K1804" s="89"/>
      <c r="L1804" s="89"/>
      <c r="M1804" s="89"/>
      <c r="N1804" s="89"/>
      <c r="O1804" s="89"/>
      <c r="P1804" s="89"/>
      <c r="Q1804" s="89"/>
      <c r="R1804" s="89"/>
      <c r="S1804" s="89"/>
    </row>
    <row r="1805" spans="1:19" x14ac:dyDescent="0.2">
      <c r="A1805" s="88"/>
      <c r="B1805" s="88"/>
      <c r="C1805" s="88"/>
      <c r="D1805" s="88"/>
      <c r="E1805" s="88"/>
      <c r="F1805" s="88"/>
      <c r="G1805" s="88"/>
      <c r="H1805" s="88"/>
      <c r="I1805" s="89"/>
      <c r="J1805" s="89"/>
      <c r="K1805" s="89"/>
      <c r="L1805" s="89"/>
      <c r="M1805" s="89"/>
      <c r="N1805" s="89"/>
      <c r="O1805" s="89"/>
      <c r="P1805" s="89"/>
      <c r="Q1805" s="89"/>
      <c r="R1805" s="89"/>
      <c r="S1805" s="89"/>
    </row>
    <row r="1806" spans="1:19" x14ac:dyDescent="0.2">
      <c r="A1806" s="88"/>
      <c r="B1806" s="88"/>
      <c r="C1806" s="88"/>
      <c r="D1806" s="88"/>
      <c r="E1806" s="88"/>
      <c r="F1806" s="88"/>
      <c r="G1806" s="88"/>
      <c r="H1806" s="88"/>
      <c r="I1806" s="89"/>
      <c r="J1806" s="89"/>
      <c r="K1806" s="89"/>
      <c r="L1806" s="89"/>
      <c r="M1806" s="89"/>
      <c r="N1806" s="89"/>
      <c r="O1806" s="89"/>
      <c r="P1806" s="89"/>
      <c r="Q1806" s="89"/>
      <c r="R1806" s="89"/>
      <c r="S1806" s="89"/>
    </row>
    <row r="1807" spans="1:19" x14ac:dyDescent="0.2">
      <c r="A1807" s="88"/>
      <c r="B1807" s="88"/>
      <c r="C1807" s="88"/>
      <c r="D1807" s="88"/>
      <c r="E1807" s="88"/>
      <c r="F1807" s="88"/>
      <c r="G1807" s="88"/>
      <c r="H1807" s="88"/>
      <c r="I1807" s="89"/>
      <c r="J1807" s="89"/>
      <c r="K1807" s="89"/>
      <c r="L1807" s="89"/>
      <c r="M1807" s="89"/>
      <c r="N1807" s="89"/>
      <c r="O1807" s="89"/>
      <c r="P1807" s="89"/>
      <c r="Q1807" s="89"/>
      <c r="R1807" s="89"/>
      <c r="S1807" s="89"/>
    </row>
    <row r="1808" spans="1:19" x14ac:dyDescent="0.2">
      <c r="A1808" s="88"/>
      <c r="B1808" s="88"/>
      <c r="C1808" s="88"/>
      <c r="D1808" s="88"/>
      <c r="E1808" s="88"/>
      <c r="F1808" s="88"/>
      <c r="G1808" s="88"/>
      <c r="H1808" s="88"/>
      <c r="I1808" s="89"/>
      <c r="J1808" s="89"/>
      <c r="K1808" s="89"/>
      <c r="L1808" s="89"/>
      <c r="M1808" s="89"/>
      <c r="N1808" s="89"/>
      <c r="O1808" s="89"/>
      <c r="P1808" s="89"/>
      <c r="Q1808" s="89"/>
      <c r="R1808" s="89"/>
      <c r="S1808" s="89"/>
    </row>
    <row r="1809" spans="1:19" x14ac:dyDescent="0.2">
      <c r="A1809" s="88"/>
      <c r="B1809" s="88"/>
      <c r="C1809" s="88"/>
      <c r="D1809" s="88"/>
      <c r="E1809" s="88"/>
      <c r="F1809" s="88"/>
      <c r="G1809" s="88"/>
      <c r="H1809" s="88"/>
      <c r="I1809" s="89"/>
      <c r="J1809" s="89"/>
      <c r="K1809" s="89"/>
      <c r="L1809" s="89"/>
      <c r="M1809" s="89"/>
      <c r="N1809" s="89"/>
      <c r="O1809" s="89"/>
      <c r="P1809" s="89"/>
      <c r="Q1809" s="89"/>
      <c r="R1809" s="89"/>
      <c r="S1809" s="89"/>
    </row>
    <row r="1810" spans="1:19" x14ac:dyDescent="0.2">
      <c r="A1810" s="88"/>
      <c r="B1810" s="88"/>
      <c r="C1810" s="88"/>
      <c r="D1810" s="88"/>
      <c r="E1810" s="88"/>
      <c r="F1810" s="88"/>
      <c r="G1810" s="88"/>
      <c r="H1810" s="88"/>
      <c r="I1810" s="89"/>
      <c r="J1810" s="89"/>
      <c r="K1810" s="89"/>
      <c r="L1810" s="89"/>
      <c r="M1810" s="89"/>
      <c r="N1810" s="89"/>
      <c r="O1810" s="89"/>
      <c r="P1810" s="89"/>
      <c r="Q1810" s="89"/>
      <c r="R1810" s="89"/>
      <c r="S1810" s="89"/>
    </row>
    <row r="1811" spans="1:19" x14ac:dyDescent="0.2">
      <c r="A1811" s="88"/>
      <c r="B1811" s="88"/>
      <c r="C1811" s="88"/>
      <c r="D1811" s="88"/>
      <c r="E1811" s="88"/>
      <c r="F1811" s="88"/>
      <c r="G1811" s="88"/>
      <c r="H1811" s="88"/>
      <c r="I1811" s="89"/>
      <c r="J1811" s="89"/>
      <c r="K1811" s="89"/>
      <c r="L1811" s="89"/>
      <c r="M1811" s="89"/>
      <c r="N1811" s="89"/>
      <c r="O1811" s="89"/>
      <c r="P1811" s="89"/>
      <c r="Q1811" s="89"/>
      <c r="R1811" s="89"/>
      <c r="S1811" s="89"/>
    </row>
    <row r="1812" spans="1:19" x14ac:dyDescent="0.2">
      <c r="A1812" s="88"/>
      <c r="B1812" s="88"/>
      <c r="C1812" s="88"/>
      <c r="D1812" s="88"/>
      <c r="E1812" s="88"/>
      <c r="F1812" s="88"/>
      <c r="G1812" s="88"/>
      <c r="H1812" s="88"/>
      <c r="I1812" s="89"/>
      <c r="J1812" s="89"/>
      <c r="K1812" s="89"/>
      <c r="L1812" s="89"/>
      <c r="M1812" s="89"/>
      <c r="N1812" s="89"/>
      <c r="O1812" s="89"/>
      <c r="P1812" s="89"/>
      <c r="Q1812" s="89"/>
      <c r="R1812" s="89"/>
      <c r="S1812" s="89"/>
    </row>
    <row r="1813" spans="1:19" x14ac:dyDescent="0.2">
      <c r="A1813" s="88"/>
      <c r="B1813" s="88"/>
      <c r="C1813" s="88"/>
      <c r="D1813" s="88"/>
      <c r="E1813" s="88"/>
      <c r="F1813" s="88"/>
      <c r="G1813" s="88"/>
      <c r="H1813" s="88"/>
      <c r="I1813" s="89"/>
      <c r="J1813" s="89"/>
      <c r="K1813" s="89"/>
      <c r="L1813" s="89"/>
      <c r="M1813" s="89"/>
      <c r="N1813" s="89"/>
      <c r="O1813" s="89"/>
      <c r="P1813" s="89"/>
      <c r="Q1813" s="89"/>
      <c r="R1813" s="89"/>
      <c r="S1813" s="89"/>
    </row>
    <row r="1814" spans="1:19" x14ac:dyDescent="0.2">
      <c r="A1814" s="88"/>
      <c r="B1814" s="88"/>
      <c r="C1814" s="88"/>
      <c r="D1814" s="88"/>
      <c r="E1814" s="88"/>
      <c r="F1814" s="88"/>
      <c r="G1814" s="88"/>
      <c r="H1814" s="88"/>
      <c r="I1814" s="89"/>
      <c r="J1814" s="89"/>
      <c r="K1814" s="89"/>
      <c r="L1814" s="89"/>
      <c r="M1814" s="89"/>
      <c r="N1814" s="89"/>
      <c r="O1814" s="89"/>
      <c r="P1814" s="89"/>
      <c r="Q1814" s="89"/>
      <c r="R1814" s="89"/>
      <c r="S1814" s="89"/>
    </row>
    <row r="1815" spans="1:19" x14ac:dyDescent="0.2">
      <c r="A1815" s="88"/>
      <c r="B1815" s="88"/>
      <c r="C1815" s="88"/>
      <c r="D1815" s="88"/>
      <c r="E1815" s="88"/>
      <c r="F1815" s="88"/>
      <c r="G1815" s="88"/>
      <c r="H1815" s="88"/>
      <c r="I1815" s="89"/>
      <c r="J1815" s="89"/>
      <c r="K1815" s="89"/>
      <c r="L1815" s="89"/>
      <c r="M1815" s="89"/>
      <c r="N1815" s="89"/>
      <c r="O1815" s="89"/>
      <c r="P1815" s="89"/>
      <c r="Q1815" s="89"/>
      <c r="R1815" s="89"/>
      <c r="S1815" s="89"/>
    </row>
    <row r="1816" spans="1:19" x14ac:dyDescent="0.2">
      <c r="A1816" s="88"/>
      <c r="B1816" s="88"/>
      <c r="C1816" s="88"/>
      <c r="D1816" s="88"/>
      <c r="E1816" s="88"/>
      <c r="F1816" s="88"/>
      <c r="G1816" s="88"/>
      <c r="H1816" s="88"/>
      <c r="I1816" s="89"/>
      <c r="J1816" s="89"/>
      <c r="K1816" s="89"/>
      <c r="L1816" s="89"/>
      <c r="M1816" s="89"/>
      <c r="N1816" s="89"/>
      <c r="O1816" s="89"/>
      <c r="P1816" s="89"/>
      <c r="Q1816" s="89"/>
      <c r="R1816" s="89"/>
      <c r="S1816" s="89"/>
    </row>
    <row r="1817" spans="1:19" x14ac:dyDescent="0.2">
      <c r="A1817" s="88"/>
      <c r="B1817" s="88"/>
      <c r="C1817" s="88"/>
      <c r="D1817" s="88"/>
      <c r="E1817" s="88"/>
      <c r="F1817" s="88"/>
      <c r="G1817" s="88"/>
      <c r="H1817" s="88"/>
      <c r="I1817" s="89"/>
      <c r="J1817" s="89"/>
      <c r="K1817" s="89"/>
      <c r="L1817" s="89"/>
      <c r="M1817" s="89"/>
      <c r="N1817" s="89"/>
      <c r="O1817" s="89"/>
      <c r="P1817" s="89"/>
      <c r="Q1817" s="89"/>
      <c r="R1817" s="89"/>
      <c r="S1817" s="89"/>
    </row>
    <row r="1818" spans="1:19" x14ac:dyDescent="0.2">
      <c r="A1818" s="88"/>
      <c r="B1818" s="88"/>
      <c r="C1818" s="88"/>
      <c r="D1818" s="88"/>
      <c r="E1818" s="88"/>
      <c r="F1818" s="88"/>
      <c r="G1818" s="88"/>
      <c r="H1818" s="88"/>
      <c r="I1818" s="89"/>
      <c r="J1818" s="89"/>
      <c r="K1818" s="89"/>
      <c r="L1818" s="89"/>
      <c r="M1818" s="89"/>
      <c r="N1818" s="89"/>
      <c r="O1818" s="89"/>
      <c r="P1818" s="89"/>
      <c r="Q1818" s="89"/>
      <c r="R1818" s="89"/>
      <c r="S1818" s="89"/>
    </row>
    <row r="1819" spans="1:19" x14ac:dyDescent="0.2">
      <c r="A1819" s="88"/>
      <c r="B1819" s="88"/>
      <c r="C1819" s="88"/>
      <c r="D1819" s="88"/>
      <c r="E1819" s="88"/>
      <c r="F1819" s="88"/>
      <c r="G1819" s="88"/>
      <c r="H1819" s="88"/>
      <c r="I1819" s="89"/>
      <c r="J1819" s="89"/>
      <c r="K1819" s="89"/>
      <c r="L1819" s="89"/>
      <c r="M1819" s="89"/>
      <c r="N1819" s="89"/>
      <c r="O1819" s="89"/>
      <c r="P1819" s="89"/>
      <c r="Q1819" s="89"/>
      <c r="R1819" s="89"/>
      <c r="S1819" s="89"/>
    </row>
    <row r="1820" spans="1:19" x14ac:dyDescent="0.2">
      <c r="A1820" s="88"/>
      <c r="B1820" s="88"/>
      <c r="C1820" s="88"/>
      <c r="D1820" s="88"/>
      <c r="E1820" s="88"/>
      <c r="F1820" s="88"/>
      <c r="G1820" s="88"/>
      <c r="H1820" s="88"/>
      <c r="I1820" s="89"/>
      <c r="J1820" s="89"/>
      <c r="K1820" s="89"/>
      <c r="L1820" s="89"/>
      <c r="M1820" s="89"/>
      <c r="N1820" s="89"/>
      <c r="O1820" s="89"/>
      <c r="P1820" s="89"/>
      <c r="Q1820" s="89"/>
      <c r="R1820" s="89"/>
      <c r="S1820" s="89"/>
    </row>
    <row r="1821" spans="1:19" x14ac:dyDescent="0.2">
      <c r="A1821" s="88"/>
      <c r="B1821" s="88"/>
      <c r="C1821" s="88"/>
      <c r="D1821" s="88"/>
      <c r="E1821" s="88"/>
      <c r="F1821" s="88"/>
      <c r="G1821" s="88"/>
      <c r="H1821" s="88"/>
      <c r="I1821" s="89"/>
      <c r="J1821" s="89"/>
      <c r="K1821" s="89"/>
      <c r="L1821" s="89"/>
      <c r="M1821" s="89"/>
      <c r="N1821" s="89"/>
      <c r="O1821" s="89"/>
      <c r="P1821" s="89"/>
      <c r="Q1821" s="89"/>
      <c r="R1821" s="89"/>
      <c r="S1821" s="89"/>
    </row>
    <row r="1822" spans="1:19" x14ac:dyDescent="0.2">
      <c r="A1822" s="88"/>
      <c r="B1822" s="88"/>
      <c r="C1822" s="88"/>
      <c r="D1822" s="88"/>
      <c r="E1822" s="88"/>
      <c r="F1822" s="88"/>
      <c r="G1822" s="88"/>
      <c r="H1822" s="88"/>
      <c r="I1822" s="89"/>
      <c r="J1822" s="89"/>
      <c r="K1822" s="89"/>
      <c r="L1822" s="89"/>
      <c r="M1822" s="89"/>
      <c r="N1822" s="89"/>
      <c r="O1822" s="89"/>
      <c r="P1822" s="89"/>
      <c r="Q1822" s="89"/>
      <c r="R1822" s="89"/>
      <c r="S1822" s="89"/>
    </row>
    <row r="1823" spans="1:19" x14ac:dyDescent="0.2">
      <c r="A1823" s="88"/>
      <c r="B1823" s="88"/>
      <c r="C1823" s="88"/>
      <c r="D1823" s="88"/>
      <c r="E1823" s="88"/>
      <c r="F1823" s="88"/>
      <c r="G1823" s="88"/>
      <c r="H1823" s="88"/>
      <c r="I1823" s="89"/>
      <c r="J1823" s="89"/>
      <c r="K1823" s="89"/>
      <c r="L1823" s="89"/>
      <c r="M1823" s="89"/>
      <c r="N1823" s="89"/>
      <c r="O1823" s="89"/>
      <c r="P1823" s="89"/>
      <c r="Q1823" s="89"/>
      <c r="R1823" s="89"/>
      <c r="S1823" s="89"/>
    </row>
    <row r="1824" spans="1:19" x14ac:dyDescent="0.2">
      <c r="A1824" s="88"/>
      <c r="B1824" s="88"/>
      <c r="C1824" s="88"/>
      <c r="D1824" s="88"/>
      <c r="E1824" s="88"/>
      <c r="F1824" s="88"/>
      <c r="G1824" s="88"/>
      <c r="H1824" s="88"/>
      <c r="I1824" s="89"/>
      <c r="J1824" s="89"/>
      <c r="K1824" s="89"/>
      <c r="L1824" s="89"/>
      <c r="M1824" s="89"/>
      <c r="N1824" s="89"/>
      <c r="O1824" s="89"/>
      <c r="P1824" s="89"/>
      <c r="Q1824" s="89"/>
      <c r="R1824" s="89"/>
      <c r="S1824" s="89"/>
    </row>
    <row r="1825" spans="1:19" x14ac:dyDescent="0.2">
      <c r="A1825" s="88"/>
      <c r="B1825" s="88"/>
      <c r="C1825" s="88"/>
      <c r="D1825" s="88"/>
      <c r="E1825" s="88"/>
      <c r="F1825" s="88"/>
      <c r="G1825" s="88"/>
      <c r="H1825" s="88"/>
      <c r="I1825" s="89"/>
      <c r="J1825" s="89"/>
      <c r="K1825" s="89"/>
      <c r="L1825" s="89"/>
      <c r="M1825" s="89"/>
      <c r="N1825" s="89"/>
      <c r="O1825" s="89"/>
      <c r="P1825" s="89"/>
      <c r="Q1825" s="89"/>
      <c r="R1825" s="89"/>
      <c r="S1825" s="89"/>
    </row>
    <row r="1826" spans="1:19" x14ac:dyDescent="0.2">
      <c r="A1826" s="88"/>
      <c r="B1826" s="88"/>
      <c r="C1826" s="88"/>
      <c r="D1826" s="88"/>
      <c r="E1826" s="88"/>
      <c r="F1826" s="88"/>
      <c r="G1826" s="88"/>
      <c r="H1826" s="88"/>
      <c r="I1826" s="89"/>
      <c r="J1826" s="89"/>
      <c r="K1826" s="89"/>
      <c r="L1826" s="89"/>
      <c r="M1826" s="89"/>
      <c r="N1826" s="89"/>
      <c r="O1826" s="89"/>
      <c r="P1826" s="89"/>
      <c r="Q1826" s="89"/>
      <c r="R1826" s="89"/>
      <c r="S1826" s="89"/>
    </row>
    <row r="1827" spans="1:19" x14ac:dyDescent="0.2">
      <c r="A1827" s="88"/>
      <c r="B1827" s="88"/>
      <c r="C1827" s="88"/>
      <c r="D1827" s="88"/>
      <c r="E1827" s="88"/>
      <c r="F1827" s="88"/>
      <c r="G1827" s="88"/>
      <c r="H1827" s="88"/>
      <c r="I1827" s="89"/>
      <c r="J1827" s="89"/>
      <c r="K1827" s="89"/>
      <c r="L1827" s="89"/>
      <c r="M1827" s="89"/>
      <c r="N1827" s="89"/>
      <c r="O1827" s="89"/>
      <c r="P1827" s="89"/>
      <c r="Q1827" s="89"/>
      <c r="R1827" s="89"/>
      <c r="S1827" s="89"/>
    </row>
    <row r="1828" spans="1:19" x14ac:dyDescent="0.2">
      <c r="A1828" s="88"/>
      <c r="B1828" s="88"/>
      <c r="C1828" s="88"/>
      <c r="D1828" s="88"/>
      <c r="E1828" s="88"/>
      <c r="F1828" s="88"/>
      <c r="G1828" s="88"/>
      <c r="H1828" s="88"/>
      <c r="I1828" s="89"/>
      <c r="J1828" s="89"/>
      <c r="K1828" s="89"/>
      <c r="L1828" s="89"/>
      <c r="M1828" s="89"/>
      <c r="N1828" s="89"/>
      <c r="O1828" s="89"/>
      <c r="P1828" s="89"/>
      <c r="Q1828" s="89"/>
      <c r="R1828" s="89"/>
      <c r="S1828" s="89"/>
    </row>
    <row r="1829" spans="1:19" x14ac:dyDescent="0.2">
      <c r="A1829" s="88"/>
      <c r="B1829" s="88"/>
      <c r="C1829" s="88"/>
      <c r="D1829" s="88"/>
      <c r="E1829" s="88"/>
      <c r="F1829" s="88"/>
      <c r="G1829" s="88"/>
      <c r="H1829" s="88"/>
      <c r="I1829" s="89"/>
      <c r="J1829" s="89"/>
      <c r="K1829" s="89"/>
      <c r="L1829" s="89"/>
      <c r="M1829" s="89"/>
      <c r="N1829" s="89"/>
      <c r="O1829" s="89"/>
      <c r="P1829" s="89"/>
      <c r="Q1829" s="89"/>
      <c r="R1829" s="89"/>
      <c r="S1829" s="89"/>
    </row>
    <row r="1830" spans="1:19" x14ac:dyDescent="0.2">
      <c r="A1830" s="88"/>
      <c r="B1830" s="88"/>
      <c r="C1830" s="88"/>
      <c r="D1830" s="88"/>
      <c r="E1830" s="88"/>
      <c r="F1830" s="88"/>
      <c r="G1830" s="88"/>
      <c r="H1830" s="88"/>
      <c r="I1830" s="89"/>
      <c r="J1830" s="89"/>
      <c r="K1830" s="89"/>
      <c r="L1830" s="89"/>
      <c r="M1830" s="89"/>
      <c r="N1830" s="89"/>
      <c r="O1830" s="89"/>
      <c r="P1830" s="89"/>
      <c r="Q1830" s="89"/>
      <c r="R1830" s="89"/>
      <c r="S1830" s="89"/>
    </row>
    <row r="1831" spans="1:19" x14ac:dyDescent="0.2">
      <c r="A1831" s="88"/>
      <c r="B1831" s="88"/>
      <c r="C1831" s="88"/>
      <c r="D1831" s="88"/>
      <c r="E1831" s="88"/>
      <c r="F1831" s="88"/>
      <c r="G1831" s="88"/>
      <c r="H1831" s="88"/>
      <c r="I1831" s="89"/>
      <c r="J1831" s="89"/>
      <c r="K1831" s="89"/>
      <c r="L1831" s="89"/>
      <c r="M1831" s="89"/>
      <c r="N1831" s="89"/>
      <c r="O1831" s="89"/>
      <c r="P1831" s="89"/>
      <c r="Q1831" s="89"/>
      <c r="R1831" s="89"/>
      <c r="S1831" s="89"/>
    </row>
    <row r="1832" spans="1:19" x14ac:dyDescent="0.2">
      <c r="A1832" s="88"/>
      <c r="B1832" s="88"/>
      <c r="C1832" s="88"/>
      <c r="D1832" s="88"/>
      <c r="E1832" s="88"/>
      <c r="F1832" s="88"/>
      <c r="G1832" s="88"/>
      <c r="H1832" s="88"/>
      <c r="I1832" s="89"/>
      <c r="J1832" s="89"/>
      <c r="K1832" s="89"/>
      <c r="L1832" s="89"/>
      <c r="M1832" s="89"/>
      <c r="N1832" s="89"/>
      <c r="O1832" s="89"/>
      <c r="P1832" s="89"/>
      <c r="Q1832" s="89"/>
      <c r="R1832" s="89"/>
      <c r="S1832" s="89"/>
    </row>
    <row r="1833" spans="1:19" x14ac:dyDescent="0.2">
      <c r="A1833" s="88"/>
      <c r="B1833" s="88"/>
      <c r="C1833" s="88"/>
      <c r="D1833" s="88"/>
      <c r="E1833" s="88"/>
      <c r="F1833" s="88"/>
      <c r="G1833" s="88"/>
      <c r="H1833" s="88"/>
      <c r="I1833" s="89"/>
      <c r="J1833" s="89"/>
      <c r="K1833" s="89"/>
      <c r="L1833" s="89"/>
      <c r="M1833" s="89"/>
      <c r="N1833" s="89"/>
      <c r="O1833" s="89"/>
      <c r="P1833" s="89"/>
      <c r="Q1833" s="89"/>
      <c r="R1833" s="89"/>
      <c r="S1833" s="89"/>
    </row>
    <row r="1834" spans="1:19" x14ac:dyDescent="0.2">
      <c r="A1834" s="88"/>
      <c r="B1834" s="88"/>
      <c r="C1834" s="88"/>
      <c r="D1834" s="88"/>
      <c r="E1834" s="88"/>
      <c r="F1834" s="88"/>
      <c r="G1834" s="88"/>
      <c r="H1834" s="88"/>
      <c r="I1834" s="89"/>
      <c r="J1834" s="89"/>
      <c r="K1834" s="89"/>
      <c r="L1834" s="89"/>
      <c r="M1834" s="89"/>
      <c r="N1834" s="89"/>
      <c r="O1834" s="89"/>
      <c r="P1834" s="89"/>
      <c r="Q1834" s="89"/>
      <c r="R1834" s="89"/>
      <c r="S1834" s="89"/>
    </row>
    <row r="1835" spans="1:19" x14ac:dyDescent="0.2">
      <c r="A1835" s="88"/>
      <c r="B1835" s="88"/>
      <c r="C1835" s="88"/>
      <c r="D1835" s="88"/>
      <c r="E1835" s="88"/>
      <c r="F1835" s="88"/>
      <c r="G1835" s="88"/>
      <c r="H1835" s="88"/>
      <c r="I1835" s="89"/>
      <c r="J1835" s="89"/>
      <c r="K1835" s="89"/>
      <c r="L1835" s="89"/>
      <c r="M1835" s="89"/>
      <c r="N1835" s="89"/>
      <c r="O1835" s="89"/>
      <c r="P1835" s="89"/>
      <c r="Q1835" s="89"/>
      <c r="R1835" s="89"/>
      <c r="S1835" s="89"/>
    </row>
    <row r="1836" spans="1:19" x14ac:dyDescent="0.2">
      <c r="A1836" s="88"/>
      <c r="B1836" s="88"/>
      <c r="C1836" s="88"/>
      <c r="D1836" s="88"/>
      <c r="E1836" s="88"/>
      <c r="F1836" s="88"/>
      <c r="G1836" s="88"/>
      <c r="H1836" s="88"/>
      <c r="I1836" s="89"/>
      <c r="J1836" s="89"/>
      <c r="K1836" s="89"/>
      <c r="L1836" s="89"/>
      <c r="M1836" s="89"/>
      <c r="N1836" s="89"/>
      <c r="O1836" s="89"/>
      <c r="P1836" s="89"/>
      <c r="Q1836" s="89"/>
      <c r="R1836" s="89"/>
      <c r="S1836" s="89"/>
    </row>
    <row r="1837" spans="1:19" x14ac:dyDescent="0.2">
      <c r="A1837" s="88"/>
      <c r="B1837" s="88"/>
      <c r="C1837" s="88"/>
      <c r="D1837" s="88"/>
      <c r="E1837" s="88"/>
      <c r="F1837" s="88"/>
      <c r="G1837" s="88"/>
      <c r="H1837" s="88"/>
      <c r="I1837" s="89"/>
      <c r="J1837" s="89"/>
      <c r="K1837" s="89"/>
      <c r="L1837" s="89"/>
      <c r="M1837" s="89"/>
      <c r="N1837" s="89"/>
      <c r="O1837" s="89"/>
      <c r="P1837" s="89"/>
      <c r="Q1837" s="89"/>
      <c r="R1837" s="89"/>
      <c r="S1837" s="89"/>
    </row>
    <row r="1838" spans="1:19" x14ac:dyDescent="0.2">
      <c r="A1838" s="88"/>
      <c r="B1838" s="88"/>
      <c r="C1838" s="88"/>
      <c r="D1838" s="88"/>
      <c r="E1838" s="88"/>
      <c r="F1838" s="88"/>
      <c r="G1838" s="88"/>
      <c r="H1838" s="88"/>
      <c r="I1838" s="89"/>
      <c r="J1838" s="89"/>
      <c r="K1838" s="89"/>
      <c r="L1838" s="89"/>
      <c r="M1838" s="89"/>
      <c r="N1838" s="89"/>
      <c r="O1838" s="89"/>
      <c r="P1838" s="89"/>
      <c r="Q1838" s="89"/>
      <c r="R1838" s="89"/>
      <c r="S1838" s="89"/>
    </row>
    <row r="1839" spans="1:19" x14ac:dyDescent="0.2">
      <c r="A1839" s="88"/>
      <c r="B1839" s="88"/>
      <c r="C1839" s="88"/>
      <c r="D1839" s="88"/>
      <c r="E1839" s="88"/>
      <c r="F1839" s="88"/>
      <c r="G1839" s="88"/>
      <c r="H1839" s="88"/>
      <c r="I1839" s="89"/>
      <c r="J1839" s="89"/>
      <c r="K1839" s="89"/>
      <c r="L1839" s="89"/>
      <c r="M1839" s="89"/>
      <c r="N1839" s="89"/>
      <c r="O1839" s="89"/>
      <c r="P1839" s="89"/>
      <c r="Q1839" s="89"/>
      <c r="R1839" s="89"/>
      <c r="S1839" s="89"/>
    </row>
    <row r="1840" spans="1:19" x14ac:dyDescent="0.2">
      <c r="A1840" s="88"/>
      <c r="B1840" s="88"/>
      <c r="C1840" s="88"/>
      <c r="D1840" s="88"/>
      <c r="E1840" s="88"/>
      <c r="F1840" s="88"/>
      <c r="G1840" s="88"/>
      <c r="H1840" s="88"/>
      <c r="I1840" s="89"/>
      <c r="J1840" s="89"/>
      <c r="K1840" s="89"/>
      <c r="L1840" s="89"/>
      <c r="M1840" s="89"/>
      <c r="N1840" s="89"/>
      <c r="O1840" s="89"/>
      <c r="P1840" s="89"/>
      <c r="Q1840" s="89"/>
      <c r="R1840" s="89"/>
      <c r="S1840" s="89"/>
    </row>
    <row r="1841" spans="1:19" x14ac:dyDescent="0.2">
      <c r="A1841" s="88"/>
      <c r="B1841" s="88"/>
      <c r="C1841" s="88"/>
      <c r="D1841" s="88"/>
      <c r="E1841" s="88"/>
      <c r="F1841" s="88"/>
      <c r="G1841" s="88"/>
      <c r="H1841" s="88"/>
      <c r="I1841" s="89"/>
      <c r="J1841" s="89"/>
      <c r="K1841" s="89"/>
      <c r="L1841" s="89"/>
      <c r="M1841" s="89"/>
      <c r="N1841" s="89"/>
      <c r="O1841" s="89"/>
      <c r="P1841" s="89"/>
      <c r="Q1841" s="89"/>
      <c r="R1841" s="89"/>
      <c r="S1841" s="89"/>
    </row>
    <row r="1842" spans="1:19" x14ac:dyDescent="0.2">
      <c r="A1842" s="88"/>
      <c r="B1842" s="88"/>
      <c r="C1842" s="88"/>
      <c r="D1842" s="88"/>
      <c r="E1842" s="88"/>
      <c r="F1842" s="88"/>
      <c r="G1842" s="88"/>
      <c r="H1842" s="88"/>
      <c r="I1842" s="89"/>
      <c r="J1842" s="89"/>
      <c r="K1842" s="89"/>
      <c r="L1842" s="89"/>
      <c r="M1842" s="89"/>
      <c r="N1842" s="89"/>
      <c r="O1842" s="89"/>
      <c r="P1842" s="89"/>
      <c r="Q1842" s="89"/>
      <c r="R1842" s="89"/>
      <c r="S1842" s="89"/>
    </row>
    <row r="1843" spans="1:19" x14ac:dyDescent="0.2">
      <c r="A1843" s="88"/>
      <c r="B1843" s="88"/>
      <c r="C1843" s="88"/>
      <c r="D1843" s="88"/>
      <c r="E1843" s="88"/>
      <c r="F1843" s="88"/>
      <c r="G1843" s="88"/>
      <c r="H1843" s="88"/>
      <c r="I1843" s="89"/>
      <c r="J1843" s="89"/>
      <c r="K1843" s="89"/>
      <c r="L1843" s="89"/>
      <c r="M1843" s="89"/>
      <c r="N1843" s="89"/>
      <c r="O1843" s="89"/>
      <c r="P1843" s="89"/>
      <c r="Q1843" s="89"/>
      <c r="R1843" s="89"/>
      <c r="S1843" s="89"/>
    </row>
    <row r="1844" spans="1:19" x14ac:dyDescent="0.2">
      <c r="A1844" s="88"/>
      <c r="B1844" s="88"/>
      <c r="C1844" s="88"/>
      <c r="D1844" s="88"/>
      <c r="E1844" s="88"/>
      <c r="F1844" s="88"/>
      <c r="G1844" s="88"/>
      <c r="H1844" s="88"/>
      <c r="I1844" s="89"/>
      <c r="J1844" s="89"/>
      <c r="K1844" s="89"/>
      <c r="L1844" s="89"/>
      <c r="M1844" s="89"/>
      <c r="N1844" s="89"/>
      <c r="O1844" s="89"/>
      <c r="P1844" s="89"/>
      <c r="Q1844" s="89"/>
      <c r="R1844" s="89"/>
      <c r="S1844" s="89"/>
    </row>
    <row r="1845" spans="1:19" x14ac:dyDescent="0.2">
      <c r="A1845" s="88"/>
      <c r="B1845" s="88"/>
      <c r="C1845" s="88"/>
      <c r="D1845" s="88"/>
      <c r="E1845" s="88"/>
      <c r="F1845" s="88"/>
      <c r="G1845" s="88"/>
      <c r="H1845" s="88"/>
      <c r="I1845" s="89"/>
      <c r="J1845" s="89"/>
      <c r="K1845" s="89"/>
      <c r="L1845" s="89"/>
      <c r="M1845" s="89"/>
      <c r="N1845" s="89"/>
      <c r="O1845" s="89"/>
      <c r="P1845" s="89"/>
      <c r="Q1845" s="89"/>
      <c r="R1845" s="89"/>
      <c r="S1845" s="89"/>
    </row>
    <row r="1846" spans="1:19" x14ac:dyDescent="0.2">
      <c r="A1846" s="88"/>
      <c r="B1846" s="88"/>
      <c r="C1846" s="88"/>
      <c r="D1846" s="88"/>
      <c r="E1846" s="88"/>
      <c r="F1846" s="88"/>
      <c r="G1846" s="88"/>
      <c r="H1846" s="88"/>
      <c r="I1846" s="89"/>
      <c r="J1846" s="89"/>
      <c r="K1846" s="89"/>
      <c r="L1846" s="89"/>
      <c r="M1846" s="89"/>
      <c r="N1846" s="89"/>
      <c r="O1846" s="89"/>
      <c r="P1846" s="89"/>
      <c r="Q1846" s="89"/>
      <c r="R1846" s="89"/>
      <c r="S1846" s="89"/>
    </row>
    <row r="1847" spans="1:19" x14ac:dyDescent="0.2">
      <c r="A1847" s="88"/>
      <c r="B1847" s="88"/>
      <c r="C1847" s="88"/>
      <c r="D1847" s="88"/>
      <c r="E1847" s="88"/>
      <c r="F1847" s="88"/>
      <c r="G1847" s="88"/>
      <c r="H1847" s="88"/>
      <c r="I1847" s="89"/>
      <c r="J1847" s="89"/>
      <c r="K1847" s="89"/>
      <c r="L1847" s="89"/>
      <c r="M1847" s="89"/>
      <c r="N1847" s="89"/>
      <c r="O1847" s="89"/>
      <c r="P1847" s="89"/>
      <c r="Q1847" s="89"/>
      <c r="R1847" s="89"/>
      <c r="S1847" s="89"/>
    </row>
    <row r="1848" spans="1:19" x14ac:dyDescent="0.2">
      <c r="A1848" s="88"/>
      <c r="B1848" s="88"/>
      <c r="C1848" s="88"/>
      <c r="D1848" s="88"/>
      <c r="E1848" s="88"/>
      <c r="F1848" s="88"/>
      <c r="G1848" s="88"/>
      <c r="H1848" s="88"/>
      <c r="I1848" s="89"/>
      <c r="J1848" s="89"/>
      <c r="K1848" s="89"/>
      <c r="L1848" s="89"/>
      <c r="M1848" s="89"/>
      <c r="N1848" s="89"/>
      <c r="O1848" s="89"/>
      <c r="P1848" s="89"/>
      <c r="Q1848" s="89"/>
      <c r="R1848" s="89"/>
      <c r="S1848" s="89"/>
    </row>
    <row r="1849" spans="1:19" x14ac:dyDescent="0.2">
      <c r="A1849" s="88"/>
      <c r="B1849" s="88"/>
      <c r="C1849" s="88"/>
      <c r="D1849" s="88"/>
      <c r="E1849" s="88"/>
      <c r="F1849" s="88"/>
      <c r="G1849" s="88"/>
      <c r="H1849" s="88"/>
      <c r="I1849" s="89"/>
      <c r="J1849" s="89"/>
      <c r="K1849" s="89"/>
      <c r="L1849" s="89"/>
      <c r="M1849" s="89"/>
      <c r="N1849" s="89"/>
      <c r="O1849" s="89"/>
      <c r="P1849" s="89"/>
      <c r="Q1849" s="89"/>
      <c r="R1849" s="89"/>
      <c r="S1849" s="89"/>
    </row>
    <row r="1850" spans="1:19" x14ac:dyDescent="0.2">
      <c r="A1850" s="88"/>
      <c r="B1850" s="88"/>
      <c r="C1850" s="88"/>
      <c r="D1850" s="88"/>
      <c r="E1850" s="88"/>
      <c r="F1850" s="88"/>
      <c r="G1850" s="88"/>
      <c r="H1850" s="88"/>
      <c r="I1850" s="89"/>
      <c r="J1850" s="89"/>
      <c r="K1850" s="89"/>
      <c r="L1850" s="89"/>
      <c r="M1850" s="89"/>
      <c r="N1850" s="89"/>
      <c r="O1850" s="89"/>
      <c r="P1850" s="89"/>
      <c r="Q1850" s="89"/>
      <c r="R1850" s="89"/>
      <c r="S1850" s="89"/>
    </row>
    <row r="1851" spans="1:19" x14ac:dyDescent="0.2">
      <c r="A1851" s="88"/>
      <c r="B1851" s="88"/>
      <c r="C1851" s="88"/>
      <c r="D1851" s="88"/>
      <c r="E1851" s="88"/>
      <c r="F1851" s="88"/>
      <c r="G1851" s="88"/>
      <c r="H1851" s="88"/>
      <c r="I1851" s="89"/>
      <c r="J1851" s="89"/>
      <c r="K1851" s="89"/>
      <c r="L1851" s="89"/>
      <c r="M1851" s="89"/>
      <c r="N1851" s="89"/>
      <c r="O1851" s="89"/>
      <c r="P1851" s="89"/>
      <c r="Q1851" s="89"/>
      <c r="R1851" s="89"/>
      <c r="S1851" s="89"/>
    </row>
    <row r="1852" spans="1:19" x14ac:dyDescent="0.2">
      <c r="A1852" s="88"/>
      <c r="B1852" s="88"/>
      <c r="C1852" s="88"/>
      <c r="D1852" s="88"/>
      <c r="E1852" s="88"/>
      <c r="F1852" s="88"/>
      <c r="G1852" s="88"/>
      <c r="H1852" s="88"/>
      <c r="I1852" s="89"/>
      <c r="J1852" s="89"/>
      <c r="K1852" s="89"/>
      <c r="L1852" s="89"/>
      <c r="M1852" s="89"/>
      <c r="N1852" s="89"/>
      <c r="O1852" s="89"/>
      <c r="P1852" s="89"/>
      <c r="Q1852" s="89"/>
      <c r="R1852" s="89"/>
      <c r="S1852" s="89"/>
    </row>
    <row r="1853" spans="1:19" x14ac:dyDescent="0.2">
      <c r="A1853" s="88"/>
      <c r="B1853" s="88"/>
      <c r="C1853" s="88"/>
      <c r="D1853" s="88"/>
      <c r="E1853" s="88"/>
      <c r="F1853" s="88"/>
      <c r="G1853" s="88"/>
      <c r="H1853" s="88"/>
      <c r="I1853" s="89"/>
      <c r="J1853" s="89"/>
      <c r="K1853" s="89"/>
      <c r="L1853" s="89"/>
      <c r="M1853" s="89"/>
      <c r="N1853" s="89"/>
      <c r="O1853" s="89"/>
      <c r="P1853" s="89"/>
      <c r="Q1853" s="89"/>
      <c r="R1853" s="89"/>
      <c r="S1853" s="89"/>
    </row>
    <row r="1854" spans="1:19" x14ac:dyDescent="0.2">
      <c r="A1854" s="88"/>
      <c r="B1854" s="88"/>
      <c r="C1854" s="88"/>
      <c r="D1854" s="88"/>
      <c r="E1854" s="88"/>
      <c r="F1854" s="88"/>
      <c r="G1854" s="88"/>
      <c r="H1854" s="88"/>
      <c r="I1854" s="89"/>
      <c r="J1854" s="89"/>
      <c r="K1854" s="89"/>
      <c r="L1854" s="89"/>
      <c r="M1854" s="89"/>
      <c r="N1854" s="89"/>
      <c r="O1854" s="89"/>
      <c r="P1854" s="89"/>
      <c r="Q1854" s="89"/>
      <c r="R1854" s="89"/>
      <c r="S1854" s="89"/>
    </row>
    <row r="1855" spans="1:19" x14ac:dyDescent="0.2">
      <c r="A1855" s="88"/>
      <c r="B1855" s="88"/>
      <c r="C1855" s="88"/>
      <c r="D1855" s="88"/>
      <c r="E1855" s="88"/>
      <c r="F1855" s="88"/>
      <c r="G1855" s="88"/>
      <c r="H1855" s="88"/>
      <c r="I1855" s="89"/>
      <c r="J1855" s="89"/>
      <c r="K1855" s="89"/>
      <c r="L1855" s="89"/>
      <c r="M1855" s="89"/>
      <c r="N1855" s="89"/>
      <c r="O1855" s="89"/>
      <c r="P1855" s="89"/>
      <c r="Q1855" s="89"/>
      <c r="R1855" s="89"/>
      <c r="S1855" s="89"/>
    </row>
    <row r="1856" spans="1:19" x14ac:dyDescent="0.2">
      <c r="A1856" s="88"/>
      <c r="B1856" s="88"/>
      <c r="C1856" s="88"/>
      <c r="D1856" s="88"/>
      <c r="E1856" s="88"/>
      <c r="F1856" s="88"/>
      <c r="G1856" s="88"/>
      <c r="H1856" s="88"/>
      <c r="I1856" s="89"/>
      <c r="J1856" s="89"/>
      <c r="K1856" s="89"/>
      <c r="L1856" s="89"/>
      <c r="M1856" s="89"/>
      <c r="N1856" s="89"/>
      <c r="O1856" s="89"/>
      <c r="P1856" s="89"/>
      <c r="Q1856" s="89"/>
      <c r="R1856" s="89"/>
      <c r="S1856" s="89"/>
    </row>
    <row r="1857" spans="1:19" x14ac:dyDescent="0.2">
      <c r="A1857" s="88"/>
      <c r="B1857" s="88"/>
      <c r="C1857" s="88"/>
      <c r="D1857" s="88"/>
      <c r="E1857" s="88"/>
      <c r="F1857" s="88"/>
      <c r="G1857" s="88"/>
      <c r="H1857" s="88"/>
      <c r="I1857" s="89"/>
      <c r="J1857" s="89"/>
      <c r="K1857" s="89"/>
      <c r="L1857" s="89"/>
      <c r="M1857" s="89"/>
      <c r="N1857" s="89"/>
      <c r="O1857" s="89"/>
      <c r="P1857" s="89"/>
      <c r="Q1857" s="89"/>
      <c r="R1857" s="89"/>
      <c r="S1857" s="89"/>
    </row>
    <row r="1858" spans="1:19" x14ac:dyDescent="0.2">
      <c r="A1858" s="88"/>
      <c r="B1858" s="88"/>
      <c r="C1858" s="88"/>
      <c r="D1858" s="88"/>
      <c r="E1858" s="88"/>
      <c r="F1858" s="88"/>
      <c r="G1858" s="88"/>
      <c r="H1858" s="88"/>
      <c r="I1858" s="89"/>
      <c r="J1858" s="89"/>
      <c r="K1858" s="89"/>
      <c r="L1858" s="89"/>
      <c r="M1858" s="89"/>
      <c r="N1858" s="89"/>
      <c r="O1858" s="89"/>
      <c r="P1858" s="89"/>
      <c r="Q1858" s="89"/>
      <c r="R1858" s="89"/>
      <c r="S1858" s="89"/>
    </row>
    <row r="1859" spans="1:19" x14ac:dyDescent="0.2">
      <c r="A1859" s="88"/>
      <c r="B1859" s="88"/>
      <c r="C1859" s="88"/>
      <c r="D1859" s="88"/>
      <c r="E1859" s="88"/>
      <c r="F1859" s="88"/>
      <c r="G1859" s="88"/>
      <c r="H1859" s="88"/>
      <c r="I1859" s="89"/>
      <c r="J1859" s="89"/>
      <c r="K1859" s="89"/>
      <c r="L1859" s="89"/>
      <c r="M1859" s="89"/>
      <c r="N1859" s="89"/>
      <c r="O1859" s="89"/>
      <c r="P1859" s="89"/>
      <c r="Q1859" s="89"/>
      <c r="R1859" s="89"/>
      <c r="S1859" s="89"/>
    </row>
    <row r="1860" spans="1:19" x14ac:dyDescent="0.2">
      <c r="A1860" s="88"/>
      <c r="B1860" s="88"/>
      <c r="C1860" s="88"/>
      <c r="D1860" s="88"/>
      <c r="E1860" s="88"/>
      <c r="F1860" s="88"/>
      <c r="G1860" s="88"/>
      <c r="H1860" s="88"/>
      <c r="I1860" s="89"/>
      <c r="J1860" s="89"/>
      <c r="K1860" s="89"/>
      <c r="L1860" s="89"/>
      <c r="M1860" s="89"/>
      <c r="N1860" s="89"/>
      <c r="O1860" s="89"/>
      <c r="P1860" s="89"/>
      <c r="Q1860" s="89"/>
      <c r="R1860" s="89"/>
      <c r="S1860" s="89"/>
    </row>
    <row r="1861" spans="1:19" x14ac:dyDescent="0.2">
      <c r="A1861" s="88"/>
      <c r="B1861" s="88"/>
      <c r="C1861" s="88"/>
      <c r="D1861" s="88"/>
      <c r="E1861" s="88"/>
      <c r="F1861" s="88"/>
      <c r="G1861" s="88"/>
      <c r="H1861" s="88"/>
      <c r="I1861" s="89"/>
      <c r="J1861" s="89"/>
      <c r="K1861" s="89"/>
      <c r="L1861" s="89"/>
      <c r="M1861" s="89"/>
      <c r="N1861" s="89"/>
      <c r="O1861" s="89"/>
      <c r="P1861" s="89"/>
      <c r="Q1861" s="89"/>
      <c r="R1861" s="89"/>
      <c r="S1861" s="89"/>
    </row>
    <row r="1862" spans="1:19" x14ac:dyDescent="0.2">
      <c r="A1862" s="88"/>
      <c r="B1862" s="88"/>
      <c r="C1862" s="88"/>
      <c r="D1862" s="88"/>
      <c r="E1862" s="88"/>
      <c r="F1862" s="88"/>
      <c r="G1862" s="88"/>
      <c r="H1862" s="88"/>
      <c r="I1862" s="89"/>
      <c r="J1862" s="89"/>
      <c r="K1862" s="89"/>
      <c r="L1862" s="89"/>
      <c r="M1862" s="89"/>
      <c r="N1862" s="89"/>
      <c r="O1862" s="89"/>
      <c r="P1862" s="89"/>
      <c r="Q1862" s="89"/>
      <c r="R1862" s="89"/>
      <c r="S1862" s="89"/>
    </row>
    <row r="1863" spans="1:19" x14ac:dyDescent="0.2">
      <c r="A1863" s="88"/>
      <c r="B1863" s="88"/>
      <c r="C1863" s="88"/>
      <c r="D1863" s="88"/>
      <c r="E1863" s="88"/>
      <c r="F1863" s="88"/>
      <c r="G1863" s="88"/>
      <c r="H1863" s="88"/>
      <c r="I1863" s="89"/>
      <c r="J1863" s="89"/>
      <c r="K1863" s="89"/>
      <c r="L1863" s="89"/>
      <c r="M1863" s="89"/>
      <c r="N1863" s="89"/>
      <c r="O1863" s="89"/>
      <c r="P1863" s="89"/>
      <c r="Q1863" s="89"/>
      <c r="R1863" s="89"/>
      <c r="S1863" s="89"/>
    </row>
    <row r="1864" spans="1:19" x14ac:dyDescent="0.2">
      <c r="A1864" s="88"/>
      <c r="B1864" s="88"/>
      <c r="C1864" s="88"/>
      <c r="D1864" s="88"/>
      <c r="E1864" s="88"/>
      <c r="F1864" s="88"/>
      <c r="G1864" s="88"/>
      <c r="H1864" s="88"/>
      <c r="I1864" s="89"/>
      <c r="J1864" s="89"/>
      <c r="K1864" s="89"/>
      <c r="L1864" s="89"/>
      <c r="M1864" s="89"/>
      <c r="N1864" s="89"/>
      <c r="O1864" s="89"/>
      <c r="P1864" s="89"/>
      <c r="Q1864" s="89"/>
      <c r="R1864" s="89"/>
      <c r="S1864" s="89"/>
    </row>
    <row r="1865" spans="1:19" x14ac:dyDescent="0.2">
      <c r="A1865" s="88"/>
      <c r="B1865" s="88"/>
      <c r="C1865" s="88"/>
      <c r="D1865" s="88"/>
      <c r="E1865" s="88"/>
      <c r="F1865" s="88"/>
      <c r="G1865" s="88"/>
      <c r="H1865" s="88"/>
      <c r="I1865" s="89"/>
      <c r="J1865" s="89"/>
      <c r="K1865" s="89"/>
      <c r="L1865" s="89"/>
      <c r="M1865" s="89"/>
      <c r="N1865" s="89"/>
      <c r="O1865" s="89"/>
      <c r="P1865" s="89"/>
      <c r="Q1865" s="89"/>
      <c r="R1865" s="89"/>
      <c r="S1865" s="89"/>
    </row>
    <row r="1866" spans="1:19" x14ac:dyDescent="0.2">
      <c r="A1866" s="88"/>
      <c r="B1866" s="88"/>
      <c r="C1866" s="88"/>
      <c r="D1866" s="88"/>
      <c r="E1866" s="88"/>
      <c r="F1866" s="88"/>
      <c r="G1866" s="88"/>
      <c r="H1866" s="88"/>
      <c r="I1866" s="89"/>
      <c r="J1866" s="89"/>
      <c r="K1866" s="89"/>
      <c r="L1866" s="89"/>
      <c r="M1866" s="89"/>
      <c r="N1866" s="89"/>
      <c r="O1866" s="89"/>
      <c r="P1866" s="89"/>
      <c r="Q1866" s="89"/>
      <c r="R1866" s="89"/>
      <c r="S1866" s="89"/>
    </row>
    <row r="1867" spans="1:19" x14ac:dyDescent="0.2">
      <c r="A1867" s="88"/>
      <c r="B1867" s="88"/>
      <c r="C1867" s="88"/>
      <c r="D1867" s="88"/>
      <c r="E1867" s="88"/>
      <c r="F1867" s="88"/>
      <c r="G1867" s="88"/>
      <c r="H1867" s="88"/>
      <c r="I1867" s="89"/>
      <c r="J1867" s="89"/>
      <c r="K1867" s="89"/>
      <c r="L1867" s="89"/>
      <c r="M1867" s="89"/>
      <c r="N1867" s="89"/>
      <c r="O1867" s="89"/>
      <c r="P1867" s="89"/>
      <c r="Q1867" s="89"/>
      <c r="R1867" s="89"/>
      <c r="S1867" s="89"/>
    </row>
    <row r="1868" spans="1:19" x14ac:dyDescent="0.2">
      <c r="A1868" s="88"/>
      <c r="B1868" s="88"/>
      <c r="C1868" s="88"/>
      <c r="D1868" s="88"/>
      <c r="E1868" s="88"/>
      <c r="F1868" s="88"/>
      <c r="G1868" s="88"/>
      <c r="H1868" s="88"/>
      <c r="I1868" s="89"/>
      <c r="J1868" s="89"/>
      <c r="K1868" s="89"/>
      <c r="L1868" s="89"/>
      <c r="M1868" s="89"/>
      <c r="N1868" s="89"/>
      <c r="O1868" s="89"/>
      <c r="P1868" s="89"/>
      <c r="Q1868" s="89"/>
      <c r="R1868" s="89"/>
      <c r="S1868" s="89"/>
    </row>
    <row r="1869" spans="1:19" x14ac:dyDescent="0.2">
      <c r="A1869" s="88"/>
      <c r="B1869" s="88"/>
      <c r="C1869" s="88"/>
      <c r="D1869" s="88"/>
      <c r="E1869" s="88"/>
      <c r="F1869" s="88"/>
      <c r="G1869" s="88"/>
      <c r="H1869" s="88"/>
      <c r="I1869" s="89"/>
      <c r="J1869" s="89"/>
      <c r="K1869" s="89"/>
      <c r="L1869" s="89"/>
      <c r="M1869" s="89"/>
      <c r="N1869" s="89"/>
      <c r="O1869" s="89"/>
      <c r="P1869" s="89"/>
      <c r="Q1869" s="89"/>
      <c r="R1869" s="89"/>
      <c r="S1869" s="89"/>
    </row>
    <row r="1870" spans="1:19" x14ac:dyDescent="0.2">
      <c r="A1870" s="88"/>
      <c r="B1870" s="88"/>
      <c r="C1870" s="88"/>
      <c r="D1870" s="88"/>
      <c r="E1870" s="88"/>
      <c r="F1870" s="88"/>
      <c r="G1870" s="88"/>
      <c r="H1870" s="88"/>
      <c r="I1870" s="89"/>
      <c r="J1870" s="89"/>
      <c r="K1870" s="89"/>
      <c r="L1870" s="89"/>
      <c r="M1870" s="89"/>
      <c r="N1870" s="89"/>
      <c r="O1870" s="89"/>
      <c r="P1870" s="89"/>
      <c r="Q1870" s="89"/>
      <c r="R1870" s="89"/>
      <c r="S1870" s="89"/>
    </row>
    <row r="1871" spans="1:19" x14ac:dyDescent="0.2">
      <c r="A1871" s="88"/>
      <c r="B1871" s="88"/>
      <c r="C1871" s="88"/>
      <c r="D1871" s="88"/>
      <c r="E1871" s="88"/>
      <c r="F1871" s="88"/>
      <c r="G1871" s="88"/>
      <c r="H1871" s="88"/>
      <c r="I1871" s="89"/>
      <c r="J1871" s="89"/>
      <c r="K1871" s="89"/>
      <c r="L1871" s="89"/>
      <c r="M1871" s="89"/>
      <c r="N1871" s="89"/>
      <c r="O1871" s="89"/>
      <c r="P1871" s="89"/>
      <c r="Q1871" s="89"/>
      <c r="R1871" s="89"/>
      <c r="S1871" s="89"/>
    </row>
    <row r="1872" spans="1:19" x14ac:dyDescent="0.2">
      <c r="A1872" s="88"/>
      <c r="B1872" s="88"/>
      <c r="C1872" s="88"/>
      <c r="D1872" s="88"/>
      <c r="E1872" s="88"/>
      <c r="F1872" s="88"/>
      <c r="G1872" s="88"/>
      <c r="H1872" s="88"/>
      <c r="I1872" s="89"/>
      <c r="J1872" s="89"/>
      <c r="K1872" s="89"/>
      <c r="L1872" s="89"/>
      <c r="M1872" s="89"/>
      <c r="N1872" s="89"/>
      <c r="O1872" s="89"/>
      <c r="P1872" s="89"/>
      <c r="Q1872" s="89"/>
      <c r="R1872" s="89"/>
      <c r="S1872" s="89"/>
    </row>
    <row r="1873" spans="1:19" x14ac:dyDescent="0.2">
      <c r="A1873" s="88"/>
      <c r="B1873" s="88"/>
      <c r="C1873" s="88"/>
      <c r="D1873" s="88"/>
      <c r="E1873" s="88"/>
      <c r="F1873" s="88"/>
      <c r="G1873" s="88"/>
      <c r="H1873" s="88"/>
      <c r="I1873" s="89"/>
      <c r="J1873" s="89"/>
      <c r="K1873" s="89"/>
      <c r="L1873" s="89"/>
      <c r="M1873" s="89"/>
      <c r="N1873" s="89"/>
      <c r="O1873" s="89"/>
      <c r="P1873" s="89"/>
      <c r="Q1873" s="89"/>
      <c r="R1873" s="89"/>
      <c r="S1873" s="89"/>
    </row>
    <row r="1874" spans="1:19" x14ac:dyDescent="0.2">
      <c r="A1874" s="88"/>
      <c r="B1874" s="88"/>
      <c r="C1874" s="88"/>
      <c r="D1874" s="88"/>
      <c r="E1874" s="88"/>
      <c r="F1874" s="88"/>
      <c r="G1874" s="88"/>
      <c r="H1874" s="88"/>
      <c r="I1874" s="89"/>
      <c r="J1874" s="89"/>
      <c r="K1874" s="89"/>
      <c r="L1874" s="89"/>
      <c r="M1874" s="89"/>
      <c r="N1874" s="89"/>
      <c r="O1874" s="89"/>
      <c r="P1874" s="89"/>
      <c r="Q1874" s="89"/>
      <c r="R1874" s="89"/>
      <c r="S1874" s="89"/>
    </row>
    <row r="1875" spans="1:19" x14ac:dyDescent="0.2">
      <c r="A1875" s="88"/>
      <c r="B1875" s="88"/>
      <c r="C1875" s="88"/>
      <c r="D1875" s="88"/>
      <c r="E1875" s="88"/>
      <c r="F1875" s="88"/>
      <c r="G1875" s="88"/>
      <c r="H1875" s="88"/>
      <c r="I1875" s="89"/>
      <c r="J1875" s="89"/>
      <c r="K1875" s="89"/>
      <c r="L1875" s="89"/>
      <c r="M1875" s="89"/>
      <c r="N1875" s="89"/>
      <c r="O1875" s="89"/>
      <c r="P1875" s="89"/>
      <c r="Q1875" s="89"/>
      <c r="R1875" s="89"/>
      <c r="S1875" s="89"/>
    </row>
    <row r="1876" spans="1:19" x14ac:dyDescent="0.2">
      <c r="A1876" s="88"/>
      <c r="B1876" s="88"/>
      <c r="C1876" s="88"/>
      <c r="D1876" s="88"/>
      <c r="E1876" s="88"/>
      <c r="F1876" s="88"/>
      <c r="G1876" s="88"/>
      <c r="H1876" s="88"/>
      <c r="I1876" s="89"/>
      <c r="J1876" s="89"/>
      <c r="K1876" s="89"/>
      <c r="L1876" s="89"/>
      <c r="M1876" s="89"/>
      <c r="N1876" s="89"/>
      <c r="O1876" s="89"/>
      <c r="P1876" s="89"/>
      <c r="Q1876" s="89"/>
      <c r="R1876" s="89"/>
      <c r="S1876" s="89"/>
    </row>
    <row r="1877" spans="1:19" x14ac:dyDescent="0.2">
      <c r="A1877" s="88"/>
      <c r="B1877" s="88"/>
      <c r="C1877" s="88"/>
      <c r="D1877" s="88"/>
      <c r="E1877" s="88"/>
      <c r="F1877" s="88"/>
      <c r="G1877" s="88"/>
      <c r="H1877" s="88"/>
      <c r="I1877" s="89"/>
      <c r="J1877" s="89"/>
      <c r="K1877" s="89"/>
      <c r="L1877" s="89"/>
      <c r="M1877" s="89"/>
      <c r="N1877" s="89"/>
      <c r="O1877" s="89"/>
      <c r="P1877" s="89"/>
      <c r="Q1877" s="89"/>
      <c r="R1877" s="89"/>
      <c r="S1877" s="89"/>
    </row>
    <row r="1878" spans="1:19" x14ac:dyDescent="0.2">
      <c r="A1878" s="88"/>
      <c r="B1878" s="88"/>
      <c r="C1878" s="88"/>
      <c r="D1878" s="88"/>
      <c r="E1878" s="88"/>
      <c r="F1878" s="88"/>
      <c r="G1878" s="88"/>
      <c r="H1878" s="88"/>
      <c r="I1878" s="89"/>
      <c r="J1878" s="89"/>
      <c r="K1878" s="89"/>
      <c r="L1878" s="89"/>
      <c r="M1878" s="89"/>
      <c r="N1878" s="89"/>
      <c r="O1878" s="89"/>
      <c r="P1878" s="89"/>
      <c r="Q1878" s="89"/>
      <c r="R1878" s="89"/>
      <c r="S1878" s="89"/>
    </row>
    <row r="1879" spans="1:19" x14ac:dyDescent="0.2">
      <c r="A1879" s="88"/>
      <c r="B1879" s="88"/>
      <c r="C1879" s="88"/>
      <c r="D1879" s="88"/>
      <c r="E1879" s="88"/>
      <c r="F1879" s="88"/>
      <c r="G1879" s="88"/>
      <c r="H1879" s="88"/>
      <c r="I1879" s="89"/>
      <c r="J1879" s="89"/>
      <c r="K1879" s="89"/>
      <c r="L1879" s="89"/>
      <c r="M1879" s="89"/>
      <c r="N1879" s="89"/>
      <c r="O1879" s="89"/>
      <c r="P1879" s="89"/>
      <c r="Q1879" s="89"/>
      <c r="R1879" s="89"/>
      <c r="S1879" s="89"/>
    </row>
    <row r="1880" spans="1:19" x14ac:dyDescent="0.2">
      <c r="A1880" s="88"/>
      <c r="B1880" s="88"/>
      <c r="C1880" s="88"/>
      <c r="D1880" s="88"/>
      <c r="E1880" s="88"/>
      <c r="F1880" s="88"/>
      <c r="G1880" s="88"/>
      <c r="H1880" s="88"/>
      <c r="I1880" s="89"/>
      <c r="J1880" s="89"/>
      <c r="K1880" s="89"/>
      <c r="L1880" s="89"/>
      <c r="M1880" s="89"/>
      <c r="N1880" s="89"/>
      <c r="O1880" s="89"/>
      <c r="P1880" s="89"/>
      <c r="Q1880" s="89"/>
      <c r="R1880" s="89"/>
      <c r="S1880" s="89"/>
    </row>
    <row r="1881" spans="1:19" x14ac:dyDescent="0.2">
      <c r="A1881" s="88"/>
      <c r="B1881" s="88"/>
      <c r="C1881" s="88"/>
      <c r="D1881" s="88"/>
      <c r="E1881" s="88"/>
      <c r="F1881" s="88"/>
      <c r="G1881" s="88"/>
      <c r="H1881" s="88"/>
      <c r="I1881" s="89"/>
      <c r="J1881" s="89"/>
      <c r="K1881" s="89"/>
      <c r="L1881" s="89"/>
      <c r="M1881" s="89"/>
      <c r="N1881" s="89"/>
      <c r="O1881" s="89"/>
      <c r="P1881" s="89"/>
      <c r="Q1881" s="89"/>
      <c r="R1881" s="89"/>
      <c r="S1881" s="89"/>
    </row>
    <row r="1882" spans="1:19" x14ac:dyDescent="0.2">
      <c r="A1882" s="88"/>
      <c r="B1882" s="88"/>
      <c r="C1882" s="88"/>
      <c r="D1882" s="88"/>
      <c r="E1882" s="88"/>
      <c r="F1882" s="88"/>
      <c r="G1882" s="88"/>
      <c r="H1882" s="88"/>
      <c r="I1882" s="89"/>
      <c r="J1882" s="89"/>
      <c r="K1882" s="89"/>
      <c r="L1882" s="89"/>
      <c r="M1882" s="89"/>
      <c r="N1882" s="89"/>
      <c r="O1882" s="89"/>
      <c r="P1882" s="89"/>
      <c r="Q1882" s="89"/>
      <c r="R1882" s="89"/>
      <c r="S1882" s="89"/>
    </row>
    <row r="1883" spans="1:19" x14ac:dyDescent="0.2">
      <c r="A1883" s="88"/>
      <c r="B1883" s="88"/>
      <c r="C1883" s="88"/>
      <c r="D1883" s="88"/>
      <c r="E1883" s="88"/>
      <c r="F1883" s="88"/>
      <c r="G1883" s="88"/>
      <c r="H1883" s="88"/>
      <c r="I1883" s="89"/>
      <c r="J1883" s="89"/>
      <c r="K1883" s="89"/>
      <c r="L1883" s="89"/>
      <c r="M1883" s="89"/>
      <c r="N1883" s="89"/>
      <c r="O1883" s="89"/>
      <c r="P1883" s="89"/>
      <c r="Q1883" s="89"/>
      <c r="R1883" s="89"/>
      <c r="S1883" s="89"/>
    </row>
    <row r="1884" spans="1:19" x14ac:dyDescent="0.2">
      <c r="A1884" s="88"/>
      <c r="B1884" s="88"/>
      <c r="C1884" s="88"/>
      <c r="D1884" s="88"/>
      <c r="E1884" s="88"/>
      <c r="F1884" s="88"/>
      <c r="G1884" s="88"/>
      <c r="H1884" s="88"/>
      <c r="I1884" s="89"/>
      <c r="J1884" s="89"/>
      <c r="K1884" s="89"/>
      <c r="L1884" s="89"/>
      <c r="M1884" s="89"/>
      <c r="N1884" s="89"/>
      <c r="O1884" s="89"/>
      <c r="P1884" s="89"/>
      <c r="Q1884" s="89"/>
      <c r="R1884" s="89"/>
      <c r="S1884" s="89"/>
    </row>
    <row r="1885" spans="1:19" x14ac:dyDescent="0.2">
      <c r="A1885" s="88"/>
      <c r="B1885" s="88"/>
      <c r="C1885" s="88"/>
      <c r="D1885" s="88"/>
      <c r="E1885" s="88"/>
      <c r="F1885" s="88"/>
      <c r="G1885" s="88"/>
      <c r="H1885" s="88"/>
      <c r="I1885" s="89"/>
      <c r="J1885" s="89"/>
      <c r="K1885" s="89"/>
      <c r="L1885" s="89"/>
      <c r="M1885" s="89"/>
      <c r="N1885" s="89"/>
      <c r="O1885" s="89"/>
      <c r="P1885" s="89"/>
      <c r="Q1885" s="89"/>
      <c r="R1885" s="89"/>
      <c r="S1885" s="89"/>
    </row>
    <row r="1886" spans="1:19" x14ac:dyDescent="0.2">
      <c r="A1886" s="88"/>
      <c r="B1886" s="88"/>
      <c r="C1886" s="88"/>
      <c r="D1886" s="88"/>
      <c r="E1886" s="88"/>
      <c r="F1886" s="88"/>
      <c r="G1886" s="88"/>
      <c r="H1886" s="88"/>
      <c r="I1886" s="89"/>
      <c r="J1886" s="89"/>
      <c r="K1886" s="89"/>
      <c r="L1886" s="89"/>
      <c r="M1886" s="89"/>
      <c r="N1886" s="89"/>
      <c r="O1886" s="89"/>
      <c r="P1886" s="89"/>
      <c r="Q1886" s="89"/>
      <c r="R1886" s="89"/>
      <c r="S1886" s="89"/>
    </row>
    <row r="1887" spans="1:19" x14ac:dyDescent="0.2">
      <c r="A1887" s="88"/>
      <c r="B1887" s="88"/>
      <c r="C1887" s="88"/>
      <c r="D1887" s="88"/>
      <c r="E1887" s="88"/>
      <c r="F1887" s="88"/>
      <c r="G1887" s="88"/>
      <c r="H1887" s="88"/>
      <c r="I1887" s="89"/>
      <c r="J1887" s="89"/>
      <c r="K1887" s="89"/>
      <c r="L1887" s="89"/>
      <c r="M1887" s="89"/>
      <c r="N1887" s="89"/>
      <c r="O1887" s="89"/>
      <c r="P1887" s="89"/>
      <c r="Q1887" s="89"/>
      <c r="R1887" s="89"/>
      <c r="S1887" s="89"/>
    </row>
    <row r="1888" spans="1:19" x14ac:dyDescent="0.2">
      <c r="A1888" s="88"/>
      <c r="B1888" s="88"/>
      <c r="C1888" s="88"/>
      <c r="D1888" s="88"/>
      <c r="E1888" s="88"/>
      <c r="F1888" s="88"/>
      <c r="G1888" s="88"/>
      <c r="H1888" s="88"/>
      <c r="I1888" s="89"/>
      <c r="J1888" s="89"/>
      <c r="K1888" s="89"/>
      <c r="L1888" s="89"/>
      <c r="M1888" s="89"/>
      <c r="N1888" s="89"/>
      <c r="O1888" s="89"/>
      <c r="P1888" s="89"/>
      <c r="Q1888" s="89"/>
      <c r="R1888" s="89"/>
      <c r="S1888" s="89"/>
    </row>
    <row r="1889" spans="1:19" x14ac:dyDescent="0.2">
      <c r="A1889" s="88"/>
      <c r="B1889" s="88"/>
      <c r="C1889" s="88"/>
      <c r="D1889" s="88"/>
      <c r="E1889" s="88"/>
      <c r="F1889" s="88"/>
      <c r="G1889" s="88"/>
      <c r="H1889" s="88"/>
      <c r="I1889" s="89"/>
      <c r="J1889" s="89"/>
      <c r="K1889" s="89"/>
      <c r="L1889" s="89"/>
      <c r="M1889" s="89"/>
      <c r="N1889" s="89"/>
      <c r="O1889" s="89"/>
      <c r="P1889" s="89"/>
      <c r="Q1889" s="89"/>
      <c r="R1889" s="89"/>
      <c r="S1889" s="89"/>
    </row>
    <row r="1890" spans="1:19" x14ac:dyDescent="0.2">
      <c r="A1890" s="88"/>
      <c r="B1890" s="88"/>
      <c r="C1890" s="88"/>
      <c r="D1890" s="88"/>
      <c r="E1890" s="88"/>
      <c r="F1890" s="88"/>
      <c r="G1890" s="88"/>
      <c r="H1890" s="88"/>
      <c r="I1890" s="89"/>
      <c r="J1890" s="89"/>
      <c r="K1890" s="89"/>
      <c r="L1890" s="89"/>
      <c r="M1890" s="89"/>
      <c r="N1890" s="89"/>
      <c r="O1890" s="89"/>
      <c r="P1890" s="89"/>
      <c r="Q1890" s="89"/>
      <c r="R1890" s="89"/>
      <c r="S1890" s="89"/>
    </row>
    <row r="1891" spans="1:19" x14ac:dyDescent="0.2">
      <c r="A1891" s="88"/>
      <c r="B1891" s="88"/>
      <c r="C1891" s="88"/>
      <c r="D1891" s="88"/>
      <c r="E1891" s="88"/>
      <c r="F1891" s="88"/>
      <c r="G1891" s="88"/>
      <c r="H1891" s="88"/>
      <c r="I1891" s="89"/>
      <c r="J1891" s="89"/>
      <c r="K1891" s="89"/>
      <c r="L1891" s="89"/>
      <c r="M1891" s="89"/>
      <c r="N1891" s="89"/>
      <c r="O1891" s="89"/>
      <c r="P1891" s="89"/>
      <c r="Q1891" s="89"/>
      <c r="R1891" s="89"/>
      <c r="S1891" s="89"/>
    </row>
    <row r="1892" spans="1:19" x14ac:dyDescent="0.2">
      <c r="A1892" s="88"/>
      <c r="B1892" s="88"/>
      <c r="C1892" s="88"/>
      <c r="D1892" s="88"/>
      <c r="E1892" s="88"/>
      <c r="F1892" s="88"/>
      <c r="G1892" s="88"/>
      <c r="H1892" s="88"/>
      <c r="I1892" s="89"/>
      <c r="J1892" s="89"/>
      <c r="K1892" s="89"/>
      <c r="L1892" s="89"/>
      <c r="M1892" s="89"/>
      <c r="N1892" s="89"/>
      <c r="O1892" s="89"/>
      <c r="P1892" s="89"/>
      <c r="Q1892" s="89"/>
      <c r="R1892" s="89"/>
      <c r="S1892" s="89"/>
    </row>
    <row r="1893" spans="1:19" x14ac:dyDescent="0.2">
      <c r="A1893" s="88"/>
      <c r="B1893" s="88"/>
      <c r="C1893" s="88"/>
      <c r="D1893" s="88"/>
      <c r="E1893" s="88"/>
      <c r="F1893" s="88"/>
      <c r="G1893" s="88"/>
      <c r="H1893" s="88"/>
      <c r="I1893" s="89"/>
      <c r="J1893" s="89"/>
      <c r="K1893" s="89"/>
      <c r="L1893" s="89"/>
      <c r="M1893" s="89"/>
      <c r="N1893" s="89"/>
      <c r="O1893" s="89"/>
      <c r="P1893" s="89"/>
      <c r="Q1893" s="89"/>
      <c r="R1893" s="89"/>
      <c r="S1893" s="89"/>
    </row>
    <row r="1894" spans="1:19" x14ac:dyDescent="0.2">
      <c r="A1894" s="88"/>
      <c r="B1894" s="88"/>
      <c r="C1894" s="88"/>
      <c r="D1894" s="88"/>
      <c r="E1894" s="88"/>
      <c r="F1894" s="88"/>
      <c r="G1894" s="88"/>
      <c r="H1894" s="88"/>
      <c r="I1894" s="89"/>
      <c r="J1894" s="89"/>
      <c r="K1894" s="89"/>
      <c r="L1894" s="89"/>
      <c r="M1894" s="89"/>
      <c r="N1894" s="89"/>
      <c r="O1894" s="89"/>
      <c r="P1894" s="89"/>
      <c r="Q1894" s="89"/>
      <c r="R1894" s="89"/>
      <c r="S1894" s="89"/>
    </row>
    <row r="1895" spans="1:19" x14ac:dyDescent="0.2">
      <c r="A1895" s="88"/>
      <c r="B1895" s="88"/>
      <c r="C1895" s="88"/>
      <c r="D1895" s="88"/>
      <c r="E1895" s="88"/>
      <c r="F1895" s="88"/>
      <c r="G1895" s="88"/>
      <c r="H1895" s="88"/>
      <c r="I1895" s="89"/>
      <c r="J1895" s="89"/>
      <c r="K1895" s="89"/>
      <c r="L1895" s="89"/>
      <c r="M1895" s="89"/>
      <c r="N1895" s="89"/>
      <c r="O1895" s="89"/>
      <c r="P1895" s="89"/>
      <c r="Q1895" s="89"/>
      <c r="R1895" s="89"/>
      <c r="S1895" s="89"/>
    </row>
    <row r="1896" spans="1:19" x14ac:dyDescent="0.2">
      <c r="A1896" s="88"/>
      <c r="B1896" s="88"/>
      <c r="C1896" s="88"/>
      <c r="D1896" s="88"/>
      <c r="E1896" s="88"/>
      <c r="F1896" s="88"/>
      <c r="G1896" s="88"/>
      <c r="H1896" s="88"/>
      <c r="I1896" s="89"/>
      <c r="J1896" s="89"/>
      <c r="K1896" s="89"/>
      <c r="L1896" s="89"/>
      <c r="M1896" s="89"/>
      <c r="N1896" s="89"/>
      <c r="O1896" s="89"/>
      <c r="P1896" s="89"/>
      <c r="Q1896" s="89"/>
      <c r="R1896" s="89"/>
      <c r="S1896" s="89"/>
    </row>
    <row r="1897" spans="1:19" x14ac:dyDescent="0.2">
      <c r="A1897" s="88"/>
      <c r="B1897" s="88"/>
      <c r="C1897" s="88"/>
      <c r="D1897" s="88"/>
      <c r="E1897" s="88"/>
      <c r="F1897" s="88"/>
      <c r="G1897" s="88"/>
      <c r="H1897" s="88"/>
      <c r="I1897" s="89"/>
      <c r="J1897" s="89"/>
      <c r="K1897" s="89"/>
      <c r="L1897" s="89"/>
      <c r="M1897" s="89"/>
      <c r="N1897" s="89"/>
      <c r="O1897" s="89"/>
      <c r="P1897" s="89"/>
      <c r="Q1897" s="89"/>
      <c r="R1897" s="89"/>
      <c r="S1897" s="89"/>
    </row>
    <row r="1898" spans="1:19" x14ac:dyDescent="0.2">
      <c r="A1898" s="88"/>
      <c r="B1898" s="88"/>
      <c r="C1898" s="88"/>
      <c r="D1898" s="88"/>
      <c r="E1898" s="88"/>
      <c r="F1898" s="88"/>
      <c r="G1898" s="88"/>
      <c r="H1898" s="88"/>
      <c r="I1898" s="89"/>
      <c r="J1898" s="89"/>
      <c r="K1898" s="89"/>
      <c r="L1898" s="89"/>
      <c r="M1898" s="89"/>
      <c r="N1898" s="89"/>
      <c r="O1898" s="89"/>
      <c r="P1898" s="89"/>
      <c r="Q1898" s="89"/>
      <c r="R1898" s="89"/>
      <c r="S1898" s="89"/>
    </row>
    <row r="1899" spans="1:19" x14ac:dyDescent="0.2">
      <c r="A1899" s="88"/>
      <c r="B1899" s="88"/>
      <c r="C1899" s="88"/>
      <c r="D1899" s="88"/>
      <c r="E1899" s="88"/>
      <c r="F1899" s="88"/>
      <c r="G1899" s="88"/>
      <c r="H1899" s="88"/>
      <c r="I1899" s="89"/>
      <c r="J1899" s="89"/>
      <c r="K1899" s="89"/>
      <c r="L1899" s="89"/>
      <c r="M1899" s="89"/>
      <c r="N1899" s="89"/>
      <c r="O1899" s="89"/>
      <c r="P1899" s="89"/>
      <c r="Q1899" s="89"/>
      <c r="R1899" s="89"/>
      <c r="S1899" s="89"/>
    </row>
    <row r="1900" spans="1:19" x14ac:dyDescent="0.2">
      <c r="A1900" s="88"/>
      <c r="B1900" s="88"/>
      <c r="C1900" s="88"/>
      <c r="D1900" s="88"/>
      <c r="E1900" s="88"/>
      <c r="F1900" s="88"/>
      <c r="G1900" s="88"/>
      <c r="H1900" s="88"/>
      <c r="I1900" s="89"/>
      <c r="J1900" s="89"/>
      <c r="K1900" s="89"/>
      <c r="L1900" s="89"/>
      <c r="M1900" s="89"/>
      <c r="N1900" s="89"/>
      <c r="O1900" s="89"/>
      <c r="P1900" s="89"/>
      <c r="Q1900" s="89"/>
      <c r="R1900" s="89"/>
      <c r="S1900" s="89"/>
    </row>
    <row r="1901" spans="1:19" x14ac:dyDescent="0.2">
      <c r="A1901" s="88"/>
      <c r="B1901" s="88"/>
      <c r="C1901" s="88"/>
      <c r="D1901" s="88"/>
      <c r="E1901" s="88"/>
      <c r="F1901" s="88"/>
      <c r="G1901" s="88"/>
      <c r="H1901" s="88"/>
      <c r="I1901" s="89"/>
      <c r="J1901" s="89"/>
      <c r="K1901" s="89"/>
      <c r="L1901" s="89"/>
      <c r="M1901" s="89"/>
      <c r="N1901" s="89"/>
      <c r="O1901" s="89"/>
      <c r="P1901" s="89"/>
      <c r="Q1901" s="89"/>
      <c r="R1901" s="89"/>
      <c r="S1901" s="89"/>
    </row>
    <row r="1902" spans="1:19" x14ac:dyDescent="0.2">
      <c r="A1902" s="88"/>
      <c r="B1902" s="88"/>
      <c r="C1902" s="88"/>
      <c r="D1902" s="88"/>
      <c r="E1902" s="88"/>
      <c r="F1902" s="88"/>
      <c r="G1902" s="88"/>
      <c r="H1902" s="88"/>
      <c r="I1902" s="89"/>
      <c r="J1902" s="89"/>
      <c r="K1902" s="89"/>
      <c r="L1902" s="89"/>
      <c r="M1902" s="89"/>
      <c r="N1902" s="89"/>
      <c r="O1902" s="89"/>
      <c r="P1902" s="89"/>
      <c r="Q1902" s="89"/>
      <c r="R1902" s="89"/>
      <c r="S1902" s="89"/>
    </row>
    <row r="1903" spans="1:19" x14ac:dyDescent="0.2">
      <c r="A1903" s="88"/>
      <c r="B1903" s="88"/>
      <c r="C1903" s="88"/>
      <c r="D1903" s="88"/>
      <c r="E1903" s="88"/>
      <c r="F1903" s="88"/>
      <c r="G1903" s="88"/>
      <c r="H1903" s="88"/>
      <c r="I1903" s="89"/>
      <c r="J1903" s="89"/>
      <c r="K1903" s="89"/>
      <c r="L1903" s="89"/>
      <c r="M1903" s="89"/>
      <c r="N1903" s="89"/>
      <c r="O1903" s="89"/>
      <c r="P1903" s="89"/>
      <c r="Q1903" s="89"/>
      <c r="R1903" s="89"/>
      <c r="S1903" s="89"/>
    </row>
    <row r="1904" spans="1:19" x14ac:dyDescent="0.2">
      <c r="A1904" s="88"/>
      <c r="B1904" s="88"/>
      <c r="C1904" s="88"/>
      <c r="D1904" s="88"/>
      <c r="E1904" s="88"/>
      <c r="F1904" s="88"/>
      <c r="G1904" s="88"/>
      <c r="H1904" s="88"/>
      <c r="I1904" s="89"/>
      <c r="J1904" s="89"/>
      <c r="K1904" s="89"/>
      <c r="L1904" s="89"/>
      <c r="M1904" s="89"/>
      <c r="N1904" s="89"/>
      <c r="O1904" s="89"/>
      <c r="P1904" s="89"/>
      <c r="Q1904" s="89"/>
      <c r="R1904" s="89"/>
      <c r="S1904" s="89"/>
    </row>
    <row r="1905" spans="1:19" x14ac:dyDescent="0.2">
      <c r="A1905" s="88"/>
      <c r="B1905" s="88"/>
      <c r="C1905" s="88"/>
      <c r="D1905" s="88"/>
      <c r="E1905" s="88"/>
      <c r="F1905" s="88"/>
      <c r="G1905" s="88"/>
      <c r="H1905" s="88"/>
      <c r="I1905" s="89"/>
      <c r="J1905" s="89"/>
      <c r="K1905" s="89"/>
      <c r="L1905" s="89"/>
      <c r="M1905" s="89"/>
      <c r="N1905" s="89"/>
      <c r="O1905" s="89"/>
      <c r="P1905" s="89"/>
      <c r="Q1905" s="89"/>
      <c r="R1905" s="89"/>
      <c r="S1905" s="89"/>
    </row>
    <row r="1906" spans="1:19" x14ac:dyDescent="0.2">
      <c r="A1906" s="88"/>
      <c r="B1906" s="88"/>
      <c r="C1906" s="88"/>
      <c r="D1906" s="88"/>
      <c r="E1906" s="88"/>
      <c r="F1906" s="88"/>
      <c r="G1906" s="88"/>
      <c r="H1906" s="88"/>
      <c r="I1906" s="89"/>
      <c r="J1906" s="89"/>
      <c r="K1906" s="89"/>
      <c r="L1906" s="89"/>
      <c r="M1906" s="89"/>
      <c r="N1906" s="89"/>
      <c r="O1906" s="89"/>
      <c r="P1906" s="89"/>
      <c r="Q1906" s="89"/>
      <c r="R1906" s="89"/>
      <c r="S1906" s="89"/>
    </row>
    <row r="1907" spans="1:19" x14ac:dyDescent="0.2">
      <c r="A1907" s="88"/>
      <c r="B1907" s="88"/>
      <c r="C1907" s="88"/>
      <c r="D1907" s="88"/>
      <c r="E1907" s="88"/>
      <c r="F1907" s="88"/>
      <c r="G1907" s="88"/>
      <c r="H1907" s="88"/>
      <c r="I1907" s="89"/>
      <c r="J1907" s="89"/>
      <c r="K1907" s="89"/>
      <c r="L1907" s="89"/>
      <c r="M1907" s="89"/>
      <c r="N1907" s="89"/>
      <c r="O1907" s="89"/>
      <c r="P1907" s="89"/>
      <c r="Q1907" s="89"/>
      <c r="R1907" s="89"/>
      <c r="S1907" s="89"/>
    </row>
    <row r="1908" spans="1:19" x14ac:dyDescent="0.2">
      <c r="A1908" s="88"/>
      <c r="B1908" s="88"/>
      <c r="C1908" s="88"/>
      <c r="D1908" s="88"/>
      <c r="E1908" s="88"/>
      <c r="F1908" s="88"/>
      <c r="G1908" s="88"/>
      <c r="H1908" s="88"/>
      <c r="I1908" s="89"/>
      <c r="J1908" s="89"/>
      <c r="K1908" s="89"/>
      <c r="L1908" s="89"/>
      <c r="M1908" s="89"/>
      <c r="N1908" s="89"/>
      <c r="O1908" s="89"/>
      <c r="P1908" s="89"/>
      <c r="Q1908" s="89"/>
      <c r="R1908" s="89"/>
      <c r="S1908" s="89"/>
    </row>
    <row r="1909" spans="1:19" x14ac:dyDescent="0.2">
      <c r="A1909" s="88"/>
      <c r="B1909" s="88"/>
      <c r="C1909" s="88"/>
      <c r="D1909" s="88"/>
      <c r="E1909" s="88"/>
      <c r="F1909" s="88"/>
      <c r="G1909" s="88"/>
      <c r="H1909" s="88"/>
      <c r="I1909" s="89"/>
      <c r="J1909" s="89"/>
      <c r="K1909" s="89"/>
      <c r="L1909" s="89"/>
      <c r="M1909" s="89"/>
      <c r="N1909" s="89"/>
      <c r="O1909" s="89"/>
      <c r="P1909" s="89"/>
      <c r="Q1909" s="89"/>
      <c r="R1909" s="89"/>
      <c r="S1909" s="89"/>
    </row>
    <row r="1910" spans="1:19" x14ac:dyDescent="0.2">
      <c r="A1910" s="88"/>
      <c r="B1910" s="88"/>
      <c r="C1910" s="88"/>
      <c r="D1910" s="88"/>
      <c r="E1910" s="88"/>
      <c r="F1910" s="88"/>
      <c r="G1910" s="88"/>
      <c r="H1910" s="88"/>
      <c r="I1910" s="89"/>
      <c r="J1910" s="89"/>
      <c r="K1910" s="89"/>
      <c r="L1910" s="89"/>
      <c r="M1910" s="89"/>
      <c r="N1910" s="89"/>
      <c r="O1910" s="89"/>
      <c r="P1910" s="89"/>
      <c r="Q1910" s="89"/>
      <c r="R1910" s="89"/>
      <c r="S1910" s="89"/>
    </row>
    <row r="1911" spans="1:19" x14ac:dyDescent="0.2">
      <c r="A1911" s="88"/>
      <c r="B1911" s="88"/>
      <c r="C1911" s="88"/>
      <c r="D1911" s="88"/>
      <c r="E1911" s="88"/>
      <c r="F1911" s="88"/>
      <c r="G1911" s="88"/>
      <c r="H1911" s="88"/>
      <c r="I1911" s="89"/>
      <c r="J1911" s="89"/>
      <c r="K1911" s="89"/>
      <c r="L1911" s="89"/>
      <c r="M1911" s="89"/>
      <c r="N1911" s="89"/>
      <c r="O1911" s="89"/>
      <c r="P1911" s="89"/>
      <c r="Q1911" s="89"/>
      <c r="R1911" s="89"/>
      <c r="S1911" s="89"/>
    </row>
    <row r="1912" spans="1:19" x14ac:dyDescent="0.2">
      <c r="A1912" s="88"/>
      <c r="B1912" s="88"/>
      <c r="C1912" s="88"/>
      <c r="D1912" s="88"/>
      <c r="E1912" s="88"/>
      <c r="F1912" s="88"/>
      <c r="G1912" s="88"/>
      <c r="H1912" s="88"/>
      <c r="I1912" s="89"/>
      <c r="J1912" s="89"/>
      <c r="K1912" s="89"/>
      <c r="L1912" s="89"/>
      <c r="M1912" s="89"/>
      <c r="N1912" s="89"/>
      <c r="O1912" s="89"/>
      <c r="P1912" s="89"/>
      <c r="Q1912" s="89"/>
      <c r="R1912" s="89"/>
      <c r="S1912" s="89"/>
    </row>
    <row r="1913" spans="1:19" x14ac:dyDescent="0.2">
      <c r="A1913" s="88"/>
      <c r="B1913" s="88"/>
      <c r="C1913" s="88"/>
      <c r="D1913" s="88"/>
      <c r="E1913" s="88"/>
      <c r="F1913" s="88"/>
      <c r="G1913" s="88"/>
      <c r="H1913" s="88"/>
      <c r="I1913" s="89"/>
      <c r="J1913" s="89"/>
      <c r="K1913" s="89"/>
      <c r="L1913" s="89"/>
      <c r="M1913" s="89"/>
      <c r="N1913" s="89"/>
      <c r="O1913" s="89"/>
      <c r="P1913" s="89"/>
      <c r="Q1913" s="89"/>
      <c r="R1913" s="89"/>
      <c r="S1913" s="89"/>
    </row>
    <row r="1914" spans="1:19" x14ac:dyDescent="0.2">
      <c r="A1914" s="88"/>
      <c r="B1914" s="88"/>
      <c r="C1914" s="88"/>
      <c r="D1914" s="88"/>
      <c r="E1914" s="88"/>
      <c r="F1914" s="88"/>
      <c r="G1914" s="88"/>
      <c r="H1914" s="88"/>
      <c r="I1914" s="89"/>
      <c r="J1914" s="89"/>
      <c r="K1914" s="89"/>
      <c r="L1914" s="89"/>
      <c r="M1914" s="89"/>
      <c r="N1914" s="89"/>
      <c r="O1914" s="89"/>
      <c r="P1914" s="89"/>
      <c r="Q1914" s="89"/>
      <c r="R1914" s="89"/>
      <c r="S1914" s="89"/>
    </row>
    <row r="1915" spans="1:19" x14ac:dyDescent="0.2">
      <c r="A1915" s="88"/>
      <c r="B1915" s="88"/>
      <c r="C1915" s="88"/>
      <c r="D1915" s="88"/>
      <c r="E1915" s="88"/>
      <c r="F1915" s="88"/>
      <c r="G1915" s="88"/>
      <c r="H1915" s="88"/>
      <c r="I1915" s="89"/>
      <c r="J1915" s="89"/>
      <c r="K1915" s="89"/>
      <c r="L1915" s="89"/>
      <c r="M1915" s="89"/>
      <c r="N1915" s="89"/>
      <c r="O1915" s="89"/>
      <c r="P1915" s="89"/>
      <c r="Q1915" s="89"/>
      <c r="R1915" s="89"/>
      <c r="S1915" s="89"/>
    </row>
    <row r="1916" spans="1:19" x14ac:dyDescent="0.2">
      <c r="A1916" s="88"/>
      <c r="B1916" s="88"/>
      <c r="C1916" s="88"/>
      <c r="D1916" s="88"/>
      <c r="E1916" s="88"/>
      <c r="F1916" s="88"/>
      <c r="G1916" s="88"/>
      <c r="H1916" s="88"/>
      <c r="I1916" s="89"/>
      <c r="J1916" s="89"/>
      <c r="K1916" s="89"/>
      <c r="L1916" s="89"/>
      <c r="M1916" s="89"/>
      <c r="N1916" s="89"/>
      <c r="O1916" s="89"/>
      <c r="P1916" s="89"/>
      <c r="Q1916" s="89"/>
      <c r="R1916" s="89"/>
      <c r="S1916" s="89"/>
    </row>
    <row r="1917" spans="1:19" x14ac:dyDescent="0.2">
      <c r="A1917" s="88"/>
      <c r="B1917" s="88"/>
      <c r="C1917" s="88"/>
      <c r="D1917" s="88"/>
      <c r="E1917" s="88"/>
      <c r="F1917" s="88"/>
      <c r="G1917" s="88"/>
      <c r="H1917" s="88"/>
      <c r="I1917" s="89"/>
      <c r="J1917" s="89"/>
      <c r="K1917" s="89"/>
      <c r="L1917" s="89"/>
      <c r="M1917" s="89"/>
      <c r="N1917" s="89"/>
      <c r="O1917" s="89"/>
      <c r="P1917" s="89"/>
      <c r="Q1917" s="89"/>
      <c r="R1917" s="89"/>
      <c r="S1917" s="89"/>
    </row>
    <row r="1918" spans="1:19" x14ac:dyDescent="0.2">
      <c r="A1918" s="88"/>
      <c r="B1918" s="88"/>
      <c r="C1918" s="88"/>
      <c r="D1918" s="88"/>
      <c r="E1918" s="88"/>
      <c r="F1918" s="88"/>
      <c r="G1918" s="88"/>
      <c r="H1918" s="88"/>
    </row>
    <row r="1919" spans="1:19" x14ac:dyDescent="0.2">
      <c r="A1919" s="88"/>
      <c r="B1919" s="88"/>
      <c r="C1919" s="88"/>
      <c r="D1919" s="88"/>
      <c r="E1919" s="88"/>
      <c r="F1919" s="88"/>
      <c r="G1919" s="88"/>
      <c r="H1919" s="88"/>
    </row>
    <row r="1920" spans="1:19" x14ac:dyDescent="0.2">
      <c r="A1920" s="88"/>
      <c r="B1920" s="88"/>
      <c r="C1920" s="88"/>
      <c r="D1920" s="88"/>
      <c r="E1920" s="88"/>
      <c r="F1920" s="88"/>
      <c r="G1920" s="88"/>
      <c r="H1920" s="88"/>
    </row>
    <row r="1921" spans="1:8" x14ac:dyDescent="0.2">
      <c r="A1921" s="88"/>
      <c r="B1921" s="88"/>
      <c r="C1921" s="88"/>
      <c r="D1921" s="88"/>
      <c r="E1921" s="88"/>
      <c r="F1921" s="88"/>
      <c r="G1921" s="88"/>
      <c r="H1921" s="88"/>
    </row>
    <row r="1922" spans="1:8" x14ac:dyDescent="0.2">
      <c r="A1922" s="88"/>
      <c r="B1922" s="88"/>
      <c r="C1922" s="88"/>
      <c r="D1922" s="88"/>
      <c r="E1922" s="88"/>
      <c r="F1922" s="88"/>
      <c r="G1922" s="88"/>
      <c r="H1922" s="88"/>
    </row>
    <row r="1923" spans="1:8" x14ac:dyDescent="0.2">
      <c r="A1923" s="88"/>
      <c r="B1923" s="88"/>
      <c r="C1923" s="88"/>
      <c r="D1923" s="88"/>
      <c r="E1923" s="88"/>
      <c r="F1923" s="88"/>
      <c r="G1923" s="88"/>
      <c r="H1923" s="88"/>
    </row>
    <row r="1924" spans="1:8" x14ac:dyDescent="0.2">
      <c r="A1924" s="88"/>
      <c r="B1924" s="88"/>
      <c r="C1924" s="88"/>
      <c r="D1924" s="88"/>
      <c r="E1924" s="88"/>
      <c r="F1924" s="88"/>
      <c r="G1924" s="88"/>
      <c r="H1924" s="88"/>
    </row>
    <row r="1925" spans="1:8" x14ac:dyDescent="0.2">
      <c r="A1925" s="88"/>
      <c r="B1925" s="88"/>
      <c r="C1925" s="88"/>
      <c r="D1925" s="88"/>
      <c r="E1925" s="88"/>
      <c r="F1925" s="88"/>
      <c r="G1925" s="88"/>
      <c r="H1925" s="88"/>
    </row>
    <row r="1926" spans="1:8" x14ac:dyDescent="0.2">
      <c r="A1926" s="88"/>
      <c r="B1926" s="88"/>
      <c r="C1926" s="88"/>
      <c r="D1926" s="88"/>
      <c r="E1926" s="88"/>
      <c r="F1926" s="88"/>
      <c r="G1926" s="88"/>
      <c r="H1926" s="88"/>
    </row>
    <row r="1927" spans="1:8" x14ac:dyDescent="0.2">
      <c r="A1927" s="88"/>
      <c r="B1927" s="88"/>
      <c r="C1927" s="88"/>
      <c r="D1927" s="88"/>
      <c r="E1927" s="88"/>
      <c r="F1927" s="88"/>
      <c r="G1927" s="88"/>
      <c r="H1927" s="88"/>
    </row>
    <row r="1928" spans="1:8" x14ac:dyDescent="0.2">
      <c r="A1928" s="88"/>
      <c r="B1928" s="88"/>
      <c r="C1928" s="88"/>
      <c r="D1928" s="88"/>
      <c r="E1928" s="88"/>
      <c r="F1928" s="88"/>
      <c r="G1928" s="88"/>
      <c r="H1928" s="88"/>
    </row>
    <row r="1929" spans="1:8" x14ac:dyDescent="0.2">
      <c r="A1929" s="88"/>
      <c r="B1929" s="88"/>
      <c r="C1929" s="88"/>
      <c r="D1929" s="88"/>
      <c r="E1929" s="88"/>
      <c r="F1929" s="88"/>
      <c r="G1929" s="88"/>
      <c r="H1929" s="88"/>
    </row>
    <row r="1930" spans="1:8" x14ac:dyDescent="0.2">
      <c r="A1930" s="88"/>
      <c r="B1930" s="88"/>
      <c r="C1930" s="88"/>
      <c r="D1930" s="88"/>
      <c r="E1930" s="88"/>
      <c r="F1930" s="88"/>
      <c r="G1930" s="88"/>
      <c r="H1930" s="88"/>
    </row>
    <row r="1931" spans="1:8" x14ac:dyDescent="0.2">
      <c r="A1931" s="88"/>
      <c r="B1931" s="88"/>
      <c r="C1931" s="88"/>
      <c r="D1931" s="88"/>
      <c r="E1931" s="88"/>
      <c r="F1931" s="88"/>
      <c r="G1931" s="88"/>
      <c r="H1931" s="88"/>
    </row>
    <row r="1932" spans="1:8" x14ac:dyDescent="0.2">
      <c r="A1932" s="88"/>
      <c r="B1932" s="88"/>
      <c r="C1932" s="88"/>
      <c r="D1932" s="88"/>
      <c r="E1932" s="88"/>
      <c r="F1932" s="88"/>
      <c r="G1932" s="88"/>
      <c r="H1932" s="88"/>
    </row>
    <row r="1933" spans="1:8" x14ac:dyDescent="0.2">
      <c r="A1933" s="88"/>
      <c r="B1933" s="88"/>
      <c r="C1933" s="88"/>
      <c r="D1933" s="88"/>
      <c r="E1933" s="88"/>
      <c r="F1933" s="88"/>
      <c r="G1933" s="88"/>
      <c r="H1933" s="88"/>
    </row>
    <row r="1934" spans="1:8" x14ac:dyDescent="0.2">
      <c r="A1934" s="88"/>
      <c r="B1934" s="88"/>
      <c r="C1934" s="88"/>
      <c r="D1934" s="88"/>
      <c r="E1934" s="88"/>
      <c r="F1934" s="88"/>
      <c r="G1934" s="88"/>
      <c r="H1934" s="88"/>
    </row>
    <row r="1935" spans="1:8" x14ac:dyDescent="0.2">
      <c r="A1935" s="88"/>
      <c r="B1935" s="88"/>
      <c r="C1935" s="88"/>
      <c r="D1935" s="88"/>
      <c r="E1935" s="88"/>
      <c r="F1935" s="88"/>
      <c r="G1935" s="88"/>
      <c r="H1935" s="88"/>
    </row>
    <row r="1936" spans="1:8" x14ac:dyDescent="0.2">
      <c r="A1936" s="88"/>
      <c r="B1936" s="88"/>
      <c r="C1936" s="88"/>
      <c r="D1936" s="88"/>
      <c r="E1936" s="88"/>
      <c r="F1936" s="88"/>
      <c r="G1936" s="88"/>
      <c r="H1936" s="88"/>
    </row>
    <row r="1937" spans="1:8" x14ac:dyDescent="0.2">
      <c r="A1937" s="88"/>
      <c r="B1937" s="88"/>
      <c r="C1937" s="88"/>
      <c r="D1937" s="88"/>
      <c r="E1937" s="88"/>
      <c r="F1937" s="88"/>
      <c r="G1937" s="88"/>
      <c r="H1937" s="88"/>
    </row>
    <row r="1938" spans="1:8" x14ac:dyDescent="0.2">
      <c r="A1938" s="88"/>
      <c r="B1938" s="88"/>
      <c r="C1938" s="88"/>
      <c r="D1938" s="88"/>
      <c r="E1938" s="88"/>
      <c r="F1938" s="88"/>
      <c r="G1938" s="88"/>
      <c r="H1938" s="88"/>
    </row>
    <row r="1939" spans="1:8" x14ac:dyDescent="0.2">
      <c r="A1939" s="88"/>
      <c r="B1939" s="88"/>
      <c r="C1939" s="88"/>
      <c r="D1939" s="88"/>
      <c r="E1939" s="88"/>
      <c r="F1939" s="88"/>
      <c r="G1939" s="88"/>
      <c r="H1939" s="88"/>
    </row>
    <row r="1940" spans="1:8" x14ac:dyDescent="0.2">
      <c r="A1940" s="88"/>
      <c r="B1940" s="88"/>
      <c r="C1940" s="88"/>
      <c r="D1940" s="88"/>
      <c r="E1940" s="88"/>
      <c r="F1940" s="88"/>
      <c r="G1940" s="88"/>
      <c r="H1940" s="88"/>
    </row>
    <row r="1941" spans="1:8" x14ac:dyDescent="0.2">
      <c r="A1941" s="88"/>
      <c r="B1941" s="88"/>
      <c r="C1941" s="88"/>
      <c r="D1941" s="88"/>
      <c r="E1941" s="88"/>
      <c r="F1941" s="88"/>
      <c r="G1941" s="88"/>
      <c r="H1941" s="88"/>
    </row>
    <row r="1942" spans="1:8" x14ac:dyDescent="0.2">
      <c r="A1942" s="88"/>
      <c r="B1942" s="88"/>
      <c r="C1942" s="88"/>
      <c r="D1942" s="88"/>
      <c r="E1942" s="88"/>
      <c r="F1942" s="88"/>
      <c r="G1942" s="88"/>
      <c r="H1942" s="88"/>
    </row>
    <row r="1943" spans="1:8" x14ac:dyDescent="0.2">
      <c r="A1943" s="88"/>
      <c r="B1943" s="88"/>
      <c r="C1943" s="88"/>
      <c r="D1943" s="88"/>
      <c r="E1943" s="88"/>
      <c r="F1943" s="88"/>
      <c r="G1943" s="88"/>
      <c r="H1943" s="88"/>
    </row>
    <row r="1944" spans="1:8" x14ac:dyDescent="0.2">
      <c r="A1944" s="88"/>
      <c r="B1944" s="88"/>
      <c r="C1944" s="88"/>
      <c r="D1944" s="88"/>
      <c r="E1944" s="88"/>
      <c r="F1944" s="88"/>
      <c r="G1944" s="88"/>
      <c r="H1944" s="88"/>
    </row>
    <row r="1945" spans="1:8" x14ac:dyDescent="0.2">
      <c r="A1945" s="88"/>
      <c r="B1945" s="88"/>
      <c r="C1945" s="88"/>
      <c r="D1945" s="88"/>
      <c r="E1945" s="88"/>
      <c r="F1945" s="88"/>
      <c r="G1945" s="88"/>
      <c r="H1945" s="88"/>
    </row>
    <row r="1946" spans="1:8" x14ac:dyDescent="0.2">
      <c r="A1946" s="88"/>
      <c r="B1946" s="88"/>
      <c r="C1946" s="88"/>
      <c r="D1946" s="88"/>
      <c r="E1946" s="88"/>
      <c r="F1946" s="88"/>
      <c r="G1946" s="88"/>
      <c r="H1946" s="88"/>
    </row>
    <row r="1947" spans="1:8" x14ac:dyDescent="0.2">
      <c r="A1947" s="88"/>
      <c r="B1947" s="88"/>
      <c r="C1947" s="88"/>
      <c r="D1947" s="88"/>
      <c r="E1947" s="88"/>
      <c r="F1947" s="88"/>
      <c r="G1947" s="88"/>
      <c r="H1947" s="88"/>
    </row>
    <row r="1948" spans="1:8" x14ac:dyDescent="0.2">
      <c r="A1948" s="88"/>
      <c r="B1948" s="88"/>
      <c r="C1948" s="88"/>
      <c r="D1948" s="88"/>
      <c r="E1948" s="88"/>
      <c r="F1948" s="88"/>
      <c r="G1948" s="88"/>
      <c r="H1948" s="88"/>
    </row>
    <row r="1949" spans="1:8" x14ac:dyDescent="0.2">
      <c r="A1949" s="88"/>
      <c r="B1949" s="88"/>
      <c r="C1949" s="88"/>
      <c r="D1949" s="88"/>
      <c r="E1949" s="88"/>
      <c r="F1949" s="88"/>
      <c r="G1949" s="88"/>
      <c r="H1949" s="88"/>
    </row>
    <row r="1950" spans="1:8" x14ac:dyDescent="0.2">
      <c r="A1950" s="88"/>
      <c r="B1950" s="88"/>
      <c r="C1950" s="88"/>
      <c r="D1950" s="88"/>
      <c r="E1950" s="88"/>
      <c r="F1950" s="88"/>
      <c r="G1950" s="88"/>
      <c r="H1950" s="88"/>
    </row>
    <row r="1951" spans="1:8" x14ac:dyDescent="0.2">
      <c r="A1951" s="88"/>
      <c r="B1951" s="88"/>
      <c r="C1951" s="88"/>
      <c r="D1951" s="88"/>
      <c r="E1951" s="88"/>
      <c r="F1951" s="88"/>
      <c r="G1951" s="88"/>
      <c r="H1951" s="88"/>
    </row>
    <row r="1952" spans="1:8" x14ac:dyDescent="0.2">
      <c r="A1952" s="88"/>
      <c r="B1952" s="88"/>
      <c r="C1952" s="88"/>
      <c r="D1952" s="88"/>
      <c r="E1952" s="88"/>
      <c r="F1952" s="88"/>
      <c r="G1952" s="88"/>
      <c r="H1952" s="88"/>
    </row>
    <row r="1953" spans="1:8" x14ac:dyDescent="0.2">
      <c r="A1953" s="88"/>
      <c r="B1953" s="88"/>
      <c r="C1953" s="88"/>
      <c r="D1953" s="88"/>
      <c r="E1953" s="88"/>
      <c r="F1953" s="88"/>
      <c r="G1953" s="88"/>
      <c r="H1953" s="88"/>
    </row>
    <row r="1954" spans="1:8" x14ac:dyDescent="0.2">
      <c r="A1954" s="88"/>
      <c r="B1954" s="88"/>
      <c r="C1954" s="88"/>
      <c r="D1954" s="88"/>
      <c r="E1954" s="88"/>
      <c r="F1954" s="88"/>
      <c r="G1954" s="88"/>
      <c r="H1954" s="88"/>
    </row>
    <row r="1955" spans="1:8" x14ac:dyDescent="0.2">
      <c r="A1955" s="88"/>
      <c r="B1955" s="88"/>
      <c r="C1955" s="88"/>
      <c r="D1955" s="88"/>
      <c r="E1955" s="88"/>
      <c r="F1955" s="88"/>
      <c r="G1955" s="88"/>
      <c r="H1955" s="88"/>
    </row>
    <row r="1956" spans="1:8" x14ac:dyDescent="0.2">
      <c r="A1956" s="88"/>
      <c r="B1956" s="88"/>
      <c r="C1956" s="88"/>
      <c r="D1956" s="88"/>
      <c r="E1956" s="88"/>
      <c r="F1956" s="88"/>
      <c r="G1956" s="88"/>
      <c r="H1956" s="88"/>
    </row>
    <row r="1957" spans="1:8" x14ac:dyDescent="0.2">
      <c r="A1957" s="88"/>
      <c r="B1957" s="88"/>
      <c r="C1957" s="88"/>
      <c r="D1957" s="88"/>
      <c r="E1957" s="88"/>
      <c r="F1957" s="88"/>
      <c r="G1957" s="88"/>
      <c r="H1957" s="88"/>
    </row>
    <row r="1958" spans="1:8" x14ac:dyDescent="0.2">
      <c r="A1958" s="88"/>
      <c r="B1958" s="88"/>
      <c r="C1958" s="88"/>
      <c r="D1958" s="88"/>
      <c r="E1958" s="88"/>
      <c r="F1958" s="88"/>
      <c r="G1958" s="88"/>
      <c r="H1958" s="88"/>
    </row>
    <row r="1959" spans="1:8" x14ac:dyDescent="0.2">
      <c r="A1959" s="88"/>
      <c r="B1959" s="88"/>
      <c r="C1959" s="88"/>
      <c r="D1959" s="88"/>
      <c r="E1959" s="88"/>
      <c r="F1959" s="88"/>
      <c r="G1959" s="88"/>
      <c r="H1959" s="88"/>
    </row>
    <row r="1960" spans="1:8" x14ac:dyDescent="0.2">
      <c r="A1960" s="88"/>
      <c r="B1960" s="88"/>
      <c r="C1960" s="88"/>
      <c r="D1960" s="88"/>
      <c r="E1960" s="88"/>
      <c r="F1960" s="88"/>
      <c r="G1960" s="88"/>
      <c r="H1960" s="88"/>
    </row>
    <row r="1961" spans="1:8" x14ac:dyDescent="0.2">
      <c r="A1961" s="88"/>
      <c r="B1961" s="88"/>
      <c r="C1961" s="88"/>
      <c r="D1961" s="88"/>
      <c r="E1961" s="88"/>
      <c r="F1961" s="88"/>
      <c r="G1961" s="88"/>
      <c r="H1961" s="88"/>
    </row>
    <row r="1962" spans="1:8" x14ac:dyDescent="0.2">
      <c r="A1962" s="88"/>
      <c r="B1962" s="88"/>
      <c r="C1962" s="88"/>
      <c r="D1962" s="88"/>
      <c r="E1962" s="88"/>
      <c r="F1962" s="88"/>
      <c r="G1962" s="88"/>
      <c r="H1962" s="88"/>
    </row>
    <row r="1963" spans="1:8" x14ac:dyDescent="0.2">
      <c r="A1963" s="88"/>
      <c r="B1963" s="88"/>
      <c r="C1963" s="88"/>
      <c r="D1963" s="88"/>
      <c r="E1963" s="88"/>
      <c r="F1963" s="88"/>
      <c r="G1963" s="88"/>
      <c r="H1963" s="88"/>
    </row>
    <row r="1964" spans="1:8" x14ac:dyDescent="0.2">
      <c r="A1964" s="88"/>
      <c r="B1964" s="88"/>
      <c r="C1964" s="88"/>
      <c r="D1964" s="88"/>
      <c r="E1964" s="88"/>
      <c r="F1964" s="88"/>
      <c r="G1964" s="88"/>
      <c r="H1964" s="88"/>
    </row>
    <row r="1965" spans="1:8" x14ac:dyDescent="0.2">
      <c r="A1965" s="88"/>
      <c r="B1965" s="88"/>
      <c r="C1965" s="88"/>
      <c r="D1965" s="88"/>
      <c r="E1965" s="88"/>
      <c r="F1965" s="88"/>
      <c r="G1965" s="88"/>
      <c r="H1965" s="88"/>
    </row>
    <row r="1966" spans="1:8" x14ac:dyDescent="0.2">
      <c r="A1966" s="88"/>
      <c r="B1966" s="88"/>
      <c r="C1966" s="88"/>
      <c r="D1966" s="88"/>
      <c r="E1966" s="88"/>
      <c r="F1966" s="88"/>
      <c r="G1966" s="88"/>
      <c r="H1966" s="88"/>
    </row>
    <row r="1967" spans="1:8" x14ac:dyDescent="0.2">
      <c r="A1967" s="88"/>
      <c r="B1967" s="88"/>
      <c r="C1967" s="88"/>
      <c r="D1967" s="88"/>
      <c r="E1967" s="88"/>
      <c r="F1967" s="88"/>
      <c r="G1967" s="88"/>
      <c r="H1967" s="88"/>
    </row>
    <row r="1968" spans="1:8" x14ac:dyDescent="0.2">
      <c r="A1968" s="88"/>
      <c r="B1968" s="88"/>
      <c r="C1968" s="88"/>
      <c r="D1968" s="88"/>
      <c r="E1968" s="88"/>
      <c r="F1968" s="88"/>
      <c r="G1968" s="88"/>
      <c r="H1968" s="88"/>
    </row>
    <row r="1969" spans="1:8" x14ac:dyDescent="0.2">
      <c r="A1969" s="88"/>
      <c r="B1969" s="88"/>
      <c r="C1969" s="88"/>
      <c r="D1969" s="88"/>
      <c r="E1969" s="88"/>
      <c r="F1969" s="88"/>
      <c r="G1969" s="88"/>
      <c r="H1969" s="88"/>
    </row>
    <row r="1970" spans="1:8" x14ac:dyDescent="0.2">
      <c r="A1970" s="88"/>
      <c r="B1970" s="88"/>
      <c r="C1970" s="88"/>
      <c r="D1970" s="88"/>
      <c r="E1970" s="88"/>
      <c r="F1970" s="88"/>
      <c r="G1970" s="88"/>
      <c r="H1970" s="88"/>
    </row>
    <row r="1971" spans="1:8" x14ac:dyDescent="0.2">
      <c r="A1971" s="88"/>
      <c r="B1971" s="88"/>
      <c r="C1971" s="88"/>
      <c r="D1971" s="88"/>
      <c r="E1971" s="88"/>
      <c r="F1971" s="88"/>
      <c r="G1971" s="88"/>
      <c r="H1971" s="88"/>
    </row>
    <row r="1972" spans="1:8" x14ac:dyDescent="0.2">
      <c r="A1972" s="88"/>
      <c r="B1972" s="88"/>
      <c r="C1972" s="88"/>
      <c r="D1972" s="88"/>
      <c r="E1972" s="88"/>
      <c r="F1972" s="88"/>
      <c r="G1972" s="88"/>
      <c r="H1972" s="88"/>
    </row>
    <row r="1973" spans="1:8" x14ac:dyDescent="0.2">
      <c r="A1973" s="88"/>
      <c r="B1973" s="88"/>
      <c r="C1973" s="88"/>
      <c r="D1973" s="88"/>
      <c r="E1973" s="88"/>
      <c r="F1973" s="88"/>
      <c r="G1973" s="88"/>
      <c r="H1973" s="88"/>
    </row>
    <row r="1974" spans="1:8" x14ac:dyDescent="0.2">
      <c r="A1974" s="88"/>
      <c r="B1974" s="88"/>
      <c r="C1974" s="88"/>
      <c r="D1974" s="88"/>
      <c r="E1974" s="88"/>
      <c r="F1974" s="88"/>
      <c r="G1974" s="88"/>
      <c r="H1974" s="88"/>
    </row>
    <row r="1975" spans="1:8" x14ac:dyDescent="0.2">
      <c r="A1975" s="88"/>
      <c r="B1975" s="88"/>
      <c r="C1975" s="88"/>
      <c r="D1975" s="88"/>
      <c r="E1975" s="88"/>
      <c r="F1975" s="88"/>
      <c r="G1975" s="88"/>
      <c r="H1975" s="88"/>
    </row>
    <row r="1976" spans="1:8" x14ac:dyDescent="0.2">
      <c r="A1976" s="88"/>
      <c r="B1976" s="88"/>
      <c r="C1976" s="88"/>
      <c r="D1976" s="88"/>
      <c r="E1976" s="88"/>
      <c r="F1976" s="88"/>
      <c r="G1976" s="88"/>
      <c r="H1976" s="88"/>
    </row>
    <row r="1977" spans="1:8" x14ac:dyDescent="0.2">
      <c r="A1977" s="88"/>
      <c r="B1977" s="88"/>
      <c r="C1977" s="88"/>
      <c r="D1977" s="88"/>
      <c r="E1977" s="88"/>
      <c r="F1977" s="88"/>
      <c r="G1977" s="88"/>
      <c r="H1977" s="88"/>
    </row>
    <row r="1978" spans="1:8" x14ac:dyDescent="0.2">
      <c r="A1978" s="88"/>
      <c r="B1978" s="88"/>
      <c r="C1978" s="88"/>
      <c r="D1978" s="88"/>
      <c r="E1978" s="88"/>
      <c r="F1978" s="88"/>
      <c r="G1978" s="88"/>
      <c r="H1978" s="88"/>
    </row>
    <row r="1979" spans="1:8" x14ac:dyDescent="0.2">
      <c r="A1979" s="88"/>
      <c r="B1979" s="88"/>
      <c r="C1979" s="88"/>
      <c r="D1979" s="88"/>
      <c r="E1979" s="88"/>
      <c r="F1979" s="88"/>
      <c r="G1979" s="88"/>
      <c r="H1979" s="88"/>
    </row>
    <row r="1980" spans="1:8" x14ac:dyDescent="0.2">
      <c r="A1980" s="88"/>
      <c r="B1980" s="88"/>
      <c r="C1980" s="88"/>
      <c r="D1980" s="88"/>
      <c r="E1980" s="88"/>
      <c r="F1980" s="88"/>
      <c r="G1980" s="88"/>
      <c r="H1980" s="88"/>
    </row>
    <row r="1981" spans="1:8" x14ac:dyDescent="0.2">
      <c r="A1981" s="88"/>
      <c r="B1981" s="88"/>
      <c r="C1981" s="88"/>
      <c r="D1981" s="88"/>
      <c r="E1981" s="88"/>
      <c r="F1981" s="88"/>
      <c r="G1981" s="88"/>
      <c r="H1981" s="88"/>
    </row>
    <row r="1982" spans="1:8" x14ac:dyDescent="0.2">
      <c r="A1982" s="88"/>
      <c r="B1982" s="88"/>
      <c r="C1982" s="88"/>
      <c r="D1982" s="88"/>
      <c r="E1982" s="88"/>
      <c r="F1982" s="88"/>
      <c r="G1982" s="88"/>
      <c r="H1982" s="88"/>
    </row>
    <row r="1983" spans="1:8" x14ac:dyDescent="0.2">
      <c r="A1983" s="88"/>
      <c r="B1983" s="88"/>
      <c r="C1983" s="88"/>
      <c r="D1983" s="88"/>
      <c r="E1983" s="88"/>
      <c r="F1983" s="88"/>
      <c r="G1983" s="88"/>
      <c r="H1983" s="88"/>
    </row>
    <row r="1984" spans="1:8" x14ac:dyDescent="0.2">
      <c r="A1984" s="88"/>
      <c r="B1984" s="88"/>
      <c r="C1984" s="88"/>
      <c r="D1984" s="88"/>
      <c r="E1984" s="88"/>
      <c r="F1984" s="88"/>
      <c r="G1984" s="88"/>
      <c r="H1984" s="88"/>
    </row>
    <row r="1985" spans="1:8" x14ac:dyDescent="0.2">
      <c r="A1985" s="88"/>
      <c r="B1985" s="88"/>
      <c r="C1985" s="88"/>
      <c r="D1985" s="88"/>
      <c r="E1985" s="88"/>
      <c r="F1985" s="88"/>
      <c r="G1985" s="88"/>
      <c r="H1985" s="88"/>
    </row>
    <row r="1986" spans="1:8" x14ac:dyDescent="0.2">
      <c r="A1986" s="88"/>
      <c r="B1986" s="88"/>
      <c r="C1986" s="88"/>
      <c r="D1986" s="88"/>
      <c r="E1986" s="88"/>
      <c r="F1986" s="88"/>
      <c r="G1986" s="88"/>
      <c r="H1986" s="88"/>
    </row>
    <row r="1987" spans="1:8" x14ac:dyDescent="0.2">
      <c r="A1987" s="88"/>
      <c r="B1987" s="88"/>
      <c r="C1987" s="88"/>
      <c r="D1987" s="88"/>
      <c r="E1987" s="88"/>
      <c r="F1987" s="88"/>
      <c r="G1987" s="88"/>
      <c r="H1987" s="88"/>
    </row>
    <row r="1988" spans="1:8" x14ac:dyDescent="0.2">
      <c r="A1988" s="88"/>
      <c r="B1988" s="88"/>
      <c r="C1988" s="88"/>
      <c r="D1988" s="88"/>
      <c r="E1988" s="88"/>
      <c r="F1988" s="88"/>
      <c r="G1988" s="88"/>
      <c r="H1988" s="88"/>
    </row>
    <row r="1989" spans="1:8" x14ac:dyDescent="0.2">
      <c r="A1989" s="88"/>
      <c r="B1989" s="88"/>
      <c r="C1989" s="88"/>
      <c r="D1989" s="88"/>
      <c r="E1989" s="88"/>
      <c r="F1989" s="88"/>
      <c r="G1989" s="88"/>
      <c r="H1989" s="88"/>
    </row>
    <row r="1990" spans="1:8" x14ac:dyDescent="0.2">
      <c r="A1990" s="88"/>
      <c r="B1990" s="88"/>
      <c r="C1990" s="88"/>
      <c r="D1990" s="88"/>
      <c r="E1990" s="88"/>
      <c r="F1990" s="88"/>
      <c r="G1990" s="88"/>
      <c r="H1990" s="88"/>
    </row>
    <row r="1991" spans="1:8" x14ac:dyDescent="0.2">
      <c r="A1991" s="88"/>
      <c r="B1991" s="88"/>
      <c r="C1991" s="88"/>
      <c r="D1991" s="88"/>
      <c r="E1991" s="88"/>
      <c r="F1991" s="88"/>
      <c r="G1991" s="88"/>
      <c r="H1991" s="88"/>
    </row>
    <row r="1992" spans="1:8" x14ac:dyDescent="0.2">
      <c r="A1992" s="88"/>
      <c r="B1992" s="88"/>
      <c r="C1992" s="88"/>
      <c r="D1992" s="88"/>
      <c r="E1992" s="88"/>
      <c r="F1992" s="88"/>
      <c r="G1992" s="88"/>
      <c r="H1992" s="88"/>
    </row>
    <row r="1993" spans="1:8" x14ac:dyDescent="0.2">
      <c r="A1993" s="88"/>
      <c r="B1993" s="88"/>
      <c r="C1993" s="88"/>
      <c r="D1993" s="88"/>
      <c r="E1993" s="88"/>
      <c r="F1993" s="88"/>
      <c r="G1993" s="88"/>
      <c r="H1993" s="88"/>
    </row>
    <row r="1994" spans="1:8" x14ac:dyDescent="0.2">
      <c r="A1994" s="88"/>
      <c r="B1994" s="88"/>
      <c r="C1994" s="88"/>
      <c r="D1994" s="88"/>
      <c r="E1994" s="88"/>
      <c r="F1994" s="88"/>
      <c r="G1994" s="88"/>
      <c r="H1994" s="88"/>
    </row>
    <row r="1995" spans="1:8" x14ac:dyDescent="0.2">
      <c r="A1995" s="88"/>
      <c r="B1995" s="88"/>
      <c r="C1995" s="88"/>
      <c r="D1995" s="88"/>
      <c r="E1995" s="88"/>
      <c r="F1995" s="88"/>
      <c r="G1995" s="88"/>
      <c r="H1995" s="88"/>
    </row>
    <row r="1996" spans="1:8" x14ac:dyDescent="0.2">
      <c r="A1996" s="88"/>
      <c r="B1996" s="88"/>
      <c r="C1996" s="88"/>
      <c r="D1996" s="88"/>
      <c r="E1996" s="88"/>
      <c r="F1996" s="88"/>
      <c r="G1996" s="88"/>
      <c r="H1996" s="88"/>
    </row>
    <row r="1997" spans="1:8" x14ac:dyDescent="0.2">
      <c r="A1997" s="88"/>
      <c r="B1997" s="88"/>
      <c r="C1997" s="88"/>
      <c r="D1997" s="88"/>
      <c r="E1997" s="88"/>
      <c r="F1997" s="88"/>
      <c r="G1997" s="88"/>
      <c r="H1997" s="88"/>
    </row>
    <row r="1998" spans="1:8" x14ac:dyDescent="0.2">
      <c r="A1998" s="88"/>
      <c r="B1998" s="88"/>
      <c r="C1998" s="88"/>
      <c r="D1998" s="88"/>
      <c r="E1998" s="88"/>
      <c r="F1998" s="88"/>
      <c r="G1998" s="88"/>
      <c r="H1998" s="88"/>
    </row>
    <row r="1999" spans="1:8" x14ac:dyDescent="0.2">
      <c r="A1999" s="88"/>
      <c r="B1999" s="88"/>
      <c r="C1999" s="88"/>
      <c r="D1999" s="88"/>
      <c r="E1999" s="88"/>
      <c r="F1999" s="88"/>
      <c r="G1999" s="88"/>
      <c r="H1999" s="88"/>
    </row>
    <row r="2000" spans="1:8" x14ac:dyDescent="0.2">
      <c r="A2000" s="88"/>
      <c r="B2000" s="88"/>
      <c r="C2000" s="88"/>
      <c r="D2000" s="88"/>
      <c r="E2000" s="88"/>
      <c r="F2000" s="88"/>
      <c r="G2000" s="88"/>
      <c r="H2000" s="88"/>
    </row>
    <row r="2001" spans="1:8" x14ac:dyDescent="0.2">
      <c r="A2001" s="88"/>
      <c r="B2001" s="88"/>
      <c r="C2001" s="88"/>
      <c r="D2001" s="88"/>
      <c r="E2001" s="88"/>
      <c r="F2001" s="88"/>
      <c r="G2001" s="88"/>
      <c r="H2001" s="88"/>
    </row>
    <row r="2002" spans="1:8" x14ac:dyDescent="0.2">
      <c r="A2002" s="88"/>
      <c r="B2002" s="88"/>
      <c r="C2002" s="88"/>
      <c r="D2002" s="88"/>
      <c r="E2002" s="88"/>
      <c r="F2002" s="88"/>
      <c r="G2002" s="88"/>
      <c r="H2002" s="88"/>
    </row>
    <row r="2003" spans="1:8" x14ac:dyDescent="0.2">
      <c r="A2003" s="88"/>
      <c r="B2003" s="88"/>
      <c r="C2003" s="88"/>
      <c r="D2003" s="88"/>
      <c r="E2003" s="88"/>
      <c r="F2003" s="88"/>
      <c r="G2003" s="88"/>
      <c r="H2003" s="88"/>
    </row>
    <row r="2004" spans="1:8" x14ac:dyDescent="0.2">
      <c r="A2004" s="88"/>
      <c r="B2004" s="88"/>
      <c r="C2004" s="88"/>
      <c r="D2004" s="88"/>
      <c r="E2004" s="88"/>
      <c r="F2004" s="88"/>
      <c r="G2004" s="88"/>
      <c r="H2004" s="88"/>
    </row>
    <row r="2005" spans="1:8" x14ac:dyDescent="0.2">
      <c r="A2005" s="88"/>
      <c r="B2005" s="88"/>
      <c r="C2005" s="88"/>
      <c r="D2005" s="88"/>
      <c r="E2005" s="88"/>
      <c r="F2005" s="88"/>
      <c r="G2005" s="88"/>
      <c r="H2005" s="88"/>
    </row>
    <row r="2006" spans="1:8" x14ac:dyDescent="0.2">
      <c r="A2006" s="88"/>
      <c r="B2006" s="88"/>
      <c r="C2006" s="88"/>
      <c r="D2006" s="88"/>
      <c r="E2006" s="88"/>
      <c r="F2006" s="88"/>
      <c r="G2006" s="88"/>
      <c r="H2006" s="88"/>
    </row>
    <row r="2007" spans="1:8" x14ac:dyDescent="0.2">
      <c r="A2007" s="88"/>
      <c r="B2007" s="88"/>
      <c r="C2007" s="88"/>
      <c r="D2007" s="88"/>
      <c r="E2007" s="88"/>
      <c r="F2007" s="88"/>
      <c r="G2007" s="88"/>
      <c r="H2007" s="88"/>
    </row>
    <row r="2008" spans="1:8" x14ac:dyDescent="0.2">
      <c r="A2008" s="88"/>
      <c r="B2008" s="88"/>
      <c r="C2008" s="88"/>
      <c r="D2008" s="88"/>
      <c r="E2008" s="88"/>
      <c r="F2008" s="88"/>
      <c r="G2008" s="88"/>
      <c r="H2008" s="88"/>
    </row>
    <row r="2009" spans="1:8" x14ac:dyDescent="0.2">
      <c r="A2009" s="88"/>
      <c r="B2009" s="88"/>
      <c r="C2009" s="88"/>
      <c r="D2009" s="88"/>
      <c r="E2009" s="88"/>
      <c r="F2009" s="88"/>
      <c r="G2009" s="88"/>
      <c r="H2009" s="88"/>
    </row>
    <row r="2010" spans="1:8" x14ac:dyDescent="0.2">
      <c r="A2010" s="88"/>
      <c r="B2010" s="88"/>
      <c r="C2010" s="88"/>
      <c r="D2010" s="88"/>
      <c r="E2010" s="88"/>
      <c r="F2010" s="88"/>
      <c r="G2010" s="88"/>
      <c r="H2010" s="88"/>
    </row>
    <row r="2011" spans="1:8" x14ac:dyDescent="0.2">
      <c r="A2011" s="88"/>
      <c r="B2011" s="88"/>
      <c r="C2011" s="88"/>
      <c r="D2011" s="88"/>
      <c r="E2011" s="88"/>
      <c r="F2011" s="88"/>
      <c r="G2011" s="88"/>
      <c r="H2011" s="88"/>
    </row>
    <row r="2012" spans="1:8" x14ac:dyDescent="0.2">
      <c r="A2012" s="88"/>
      <c r="B2012" s="88"/>
      <c r="C2012" s="88"/>
      <c r="D2012" s="88"/>
      <c r="E2012" s="88"/>
      <c r="F2012" s="88"/>
      <c r="G2012" s="88"/>
      <c r="H2012" s="88"/>
    </row>
    <row r="2013" spans="1:8" x14ac:dyDescent="0.2">
      <c r="A2013" s="88"/>
      <c r="B2013" s="88"/>
      <c r="C2013" s="88"/>
      <c r="D2013" s="88"/>
      <c r="E2013" s="88"/>
      <c r="F2013" s="88"/>
      <c r="G2013" s="88"/>
      <c r="H2013" s="88"/>
    </row>
    <row r="2014" spans="1:8" x14ac:dyDescent="0.2">
      <c r="A2014" s="88"/>
      <c r="B2014" s="88"/>
      <c r="C2014" s="88"/>
      <c r="D2014" s="88"/>
      <c r="E2014" s="88"/>
      <c r="F2014" s="88"/>
      <c r="G2014" s="88"/>
      <c r="H2014" s="88"/>
    </row>
    <row r="2015" spans="1:8" x14ac:dyDescent="0.2">
      <c r="A2015" s="88"/>
      <c r="B2015" s="88"/>
      <c r="C2015" s="88"/>
      <c r="D2015" s="88"/>
      <c r="E2015" s="88"/>
      <c r="F2015" s="88"/>
      <c r="G2015" s="88"/>
      <c r="H2015" s="88"/>
    </row>
    <row r="2016" spans="1:8" x14ac:dyDescent="0.2">
      <c r="A2016" s="88"/>
      <c r="B2016" s="88"/>
      <c r="C2016" s="88"/>
      <c r="D2016" s="88"/>
      <c r="E2016" s="88"/>
      <c r="F2016" s="88"/>
      <c r="G2016" s="88"/>
      <c r="H2016" s="88"/>
    </row>
    <row r="2017" spans="1:8" x14ac:dyDescent="0.2">
      <c r="A2017" s="88"/>
      <c r="B2017" s="88"/>
      <c r="C2017" s="88"/>
      <c r="D2017" s="88"/>
      <c r="E2017" s="88"/>
      <c r="F2017" s="88"/>
      <c r="G2017" s="88"/>
      <c r="H2017" s="88"/>
    </row>
    <row r="2018" spans="1:8" x14ac:dyDescent="0.2">
      <c r="A2018" s="88"/>
      <c r="B2018" s="88"/>
      <c r="C2018" s="88"/>
      <c r="D2018" s="88"/>
      <c r="E2018" s="88"/>
      <c r="F2018" s="88"/>
      <c r="G2018" s="88"/>
      <c r="H2018" s="88"/>
    </row>
    <row r="2019" spans="1:8" x14ac:dyDescent="0.2">
      <c r="A2019" s="88"/>
      <c r="B2019" s="88"/>
      <c r="C2019" s="88"/>
      <c r="D2019" s="88"/>
      <c r="E2019" s="88"/>
      <c r="F2019" s="88"/>
      <c r="G2019" s="88"/>
      <c r="H2019" s="88"/>
    </row>
    <row r="2020" spans="1:8" x14ac:dyDescent="0.2">
      <c r="A2020" s="88"/>
      <c r="B2020" s="88"/>
      <c r="C2020" s="88"/>
      <c r="D2020" s="88"/>
      <c r="E2020" s="88"/>
      <c r="F2020" s="88"/>
      <c r="G2020" s="88"/>
      <c r="H2020" s="88"/>
    </row>
    <row r="2021" spans="1:8" x14ac:dyDescent="0.2">
      <c r="A2021" s="88"/>
      <c r="B2021" s="88"/>
      <c r="C2021" s="88"/>
      <c r="D2021" s="88"/>
      <c r="E2021" s="88"/>
      <c r="F2021" s="88"/>
      <c r="G2021" s="88"/>
      <c r="H2021" s="88"/>
    </row>
    <row r="2022" spans="1:8" x14ac:dyDescent="0.2">
      <c r="A2022" s="88"/>
      <c r="B2022" s="88"/>
      <c r="C2022" s="88"/>
      <c r="D2022" s="88"/>
      <c r="E2022" s="88"/>
      <c r="F2022" s="88"/>
      <c r="G2022" s="88"/>
      <c r="H2022" s="88"/>
    </row>
    <row r="2023" spans="1:8" x14ac:dyDescent="0.2">
      <c r="A2023" s="88"/>
      <c r="B2023" s="88"/>
      <c r="C2023" s="88"/>
      <c r="D2023" s="88"/>
      <c r="E2023" s="88"/>
      <c r="F2023" s="88"/>
      <c r="G2023" s="88"/>
      <c r="H2023" s="88"/>
    </row>
    <row r="2024" spans="1:8" x14ac:dyDescent="0.2">
      <c r="A2024" s="88"/>
      <c r="B2024" s="88"/>
      <c r="C2024" s="88"/>
      <c r="D2024" s="88"/>
      <c r="E2024" s="88"/>
      <c r="F2024" s="88"/>
      <c r="G2024" s="88"/>
      <c r="H2024" s="88"/>
    </row>
    <row r="2025" spans="1:8" x14ac:dyDescent="0.2">
      <c r="A2025" s="88"/>
      <c r="B2025" s="88"/>
      <c r="C2025" s="88"/>
      <c r="D2025" s="88"/>
      <c r="E2025" s="88"/>
      <c r="F2025" s="88"/>
      <c r="G2025" s="88"/>
      <c r="H2025" s="88"/>
    </row>
    <row r="2026" spans="1:8" x14ac:dyDescent="0.2">
      <c r="A2026" s="88"/>
      <c r="B2026" s="88"/>
      <c r="C2026" s="88"/>
      <c r="D2026" s="88"/>
      <c r="E2026" s="88"/>
      <c r="F2026" s="88"/>
      <c r="G2026" s="88"/>
      <c r="H2026" s="88"/>
    </row>
    <row r="2027" spans="1:8" x14ac:dyDescent="0.2">
      <c r="A2027" s="88"/>
      <c r="B2027" s="88"/>
      <c r="C2027" s="88"/>
      <c r="D2027" s="88"/>
      <c r="E2027" s="88"/>
      <c r="F2027" s="88"/>
      <c r="G2027" s="88"/>
      <c r="H2027" s="88"/>
    </row>
    <row r="2028" spans="1:8" x14ac:dyDescent="0.2">
      <c r="A2028" s="88"/>
      <c r="B2028" s="88"/>
      <c r="C2028" s="88"/>
      <c r="D2028" s="88"/>
      <c r="E2028" s="88"/>
      <c r="F2028" s="88"/>
      <c r="G2028" s="88"/>
      <c r="H2028" s="88"/>
    </row>
    <row r="2029" spans="1:8" x14ac:dyDescent="0.2">
      <c r="A2029" s="88"/>
      <c r="B2029" s="88"/>
      <c r="C2029" s="88"/>
      <c r="D2029" s="88"/>
      <c r="E2029" s="88"/>
      <c r="F2029" s="88"/>
      <c r="G2029" s="88"/>
      <c r="H2029" s="88"/>
    </row>
    <row r="2030" spans="1:8" x14ac:dyDescent="0.2">
      <c r="A2030" s="88"/>
      <c r="B2030" s="88"/>
      <c r="C2030" s="88"/>
      <c r="D2030" s="88"/>
      <c r="E2030" s="88"/>
      <c r="F2030" s="88"/>
      <c r="G2030" s="88"/>
      <c r="H2030" s="88"/>
    </row>
    <row r="2031" spans="1:8" x14ac:dyDescent="0.2">
      <c r="A2031" s="88"/>
      <c r="B2031" s="88"/>
      <c r="C2031" s="88"/>
      <c r="D2031" s="88"/>
      <c r="E2031" s="88"/>
      <c r="F2031" s="88"/>
      <c r="G2031" s="88"/>
      <c r="H2031" s="88"/>
    </row>
    <row r="2032" spans="1:8" x14ac:dyDescent="0.2">
      <c r="A2032" s="88"/>
      <c r="B2032" s="88"/>
      <c r="C2032" s="88"/>
      <c r="D2032" s="88"/>
      <c r="E2032" s="88"/>
      <c r="F2032" s="88"/>
      <c r="G2032" s="88"/>
      <c r="H2032" s="88"/>
    </row>
    <row r="2033" spans="1:8" x14ac:dyDescent="0.2">
      <c r="A2033" s="88"/>
      <c r="B2033" s="88"/>
      <c r="C2033" s="88"/>
      <c r="D2033" s="88"/>
      <c r="E2033" s="88"/>
      <c r="F2033" s="88"/>
      <c r="G2033" s="88"/>
      <c r="H2033" s="88"/>
    </row>
    <row r="2034" spans="1:8" x14ac:dyDescent="0.2">
      <c r="A2034" s="88"/>
      <c r="B2034" s="88"/>
      <c r="C2034" s="88"/>
      <c r="D2034" s="88"/>
      <c r="E2034" s="88"/>
      <c r="F2034" s="88"/>
      <c r="G2034" s="88"/>
      <c r="H2034" s="88"/>
    </row>
    <row r="2035" spans="1:8" x14ac:dyDescent="0.2">
      <c r="A2035" s="88"/>
      <c r="B2035" s="88"/>
      <c r="C2035" s="88"/>
      <c r="D2035" s="88"/>
      <c r="E2035" s="88"/>
      <c r="F2035" s="88"/>
      <c r="G2035" s="88"/>
      <c r="H2035" s="88"/>
    </row>
    <row r="2036" spans="1:8" x14ac:dyDescent="0.2">
      <c r="A2036" s="88"/>
      <c r="B2036" s="88"/>
      <c r="C2036" s="88"/>
      <c r="D2036" s="88"/>
      <c r="E2036" s="88"/>
      <c r="F2036" s="88"/>
      <c r="G2036" s="88"/>
      <c r="H2036" s="88"/>
    </row>
    <row r="2037" spans="1:8" x14ac:dyDescent="0.2">
      <c r="A2037" s="88"/>
      <c r="B2037" s="88"/>
      <c r="C2037" s="88"/>
      <c r="D2037" s="88"/>
      <c r="E2037" s="88"/>
      <c r="F2037" s="88"/>
      <c r="G2037" s="88"/>
      <c r="H2037" s="88"/>
    </row>
    <row r="2038" spans="1:8" x14ac:dyDescent="0.2">
      <c r="A2038" s="88"/>
      <c r="B2038" s="88"/>
      <c r="C2038" s="88"/>
      <c r="D2038" s="88"/>
      <c r="E2038" s="88"/>
      <c r="F2038" s="88"/>
      <c r="G2038" s="88"/>
      <c r="H2038" s="88"/>
    </row>
    <row r="2039" spans="1:8" x14ac:dyDescent="0.2">
      <c r="A2039" s="88"/>
      <c r="B2039" s="88"/>
      <c r="C2039" s="88"/>
      <c r="D2039" s="88"/>
      <c r="E2039" s="88"/>
      <c r="F2039" s="88"/>
      <c r="G2039" s="88"/>
      <c r="H2039" s="88"/>
    </row>
    <row r="2040" spans="1:8" x14ac:dyDescent="0.2">
      <c r="A2040" s="88"/>
      <c r="B2040" s="88"/>
      <c r="C2040" s="88"/>
      <c r="D2040" s="88"/>
      <c r="E2040" s="88"/>
      <c r="F2040" s="88"/>
      <c r="G2040" s="88"/>
      <c r="H2040" s="88"/>
    </row>
    <row r="2041" spans="1:8" x14ac:dyDescent="0.2">
      <c r="A2041" s="88"/>
      <c r="B2041" s="88"/>
      <c r="C2041" s="88"/>
      <c r="D2041" s="88"/>
      <c r="E2041" s="88"/>
      <c r="F2041" s="88"/>
      <c r="G2041" s="88"/>
      <c r="H2041" s="88"/>
    </row>
    <row r="2042" spans="1:8" x14ac:dyDescent="0.2">
      <c r="A2042" s="88"/>
      <c r="B2042" s="88"/>
      <c r="C2042" s="88"/>
      <c r="D2042" s="88"/>
      <c r="E2042" s="88"/>
      <c r="F2042" s="88"/>
      <c r="G2042" s="88"/>
      <c r="H2042" s="88"/>
    </row>
    <row r="2043" spans="1:8" x14ac:dyDescent="0.2">
      <c r="A2043" s="88"/>
      <c r="B2043" s="88"/>
      <c r="C2043" s="88"/>
      <c r="D2043" s="88"/>
      <c r="E2043" s="88"/>
      <c r="F2043" s="88"/>
      <c r="G2043" s="88"/>
      <c r="H2043" s="88"/>
    </row>
    <row r="2044" spans="1:8" x14ac:dyDescent="0.2">
      <c r="A2044" s="88"/>
      <c r="B2044" s="88"/>
      <c r="C2044" s="88"/>
      <c r="D2044" s="88"/>
      <c r="E2044" s="88"/>
      <c r="F2044" s="88"/>
      <c r="G2044" s="88"/>
      <c r="H2044" s="88"/>
    </row>
    <row r="2045" spans="1:8" x14ac:dyDescent="0.2">
      <c r="A2045" s="88"/>
      <c r="B2045" s="88"/>
      <c r="C2045" s="88"/>
      <c r="D2045" s="88"/>
      <c r="E2045" s="88"/>
      <c r="F2045" s="88"/>
      <c r="G2045" s="88"/>
      <c r="H2045" s="88"/>
    </row>
    <row r="2046" spans="1:8" x14ac:dyDescent="0.2">
      <c r="A2046" s="88"/>
      <c r="B2046" s="88"/>
      <c r="C2046" s="88"/>
      <c r="D2046" s="88"/>
      <c r="E2046" s="88"/>
      <c r="F2046" s="88"/>
      <c r="G2046" s="88"/>
      <c r="H2046" s="88"/>
    </row>
    <row r="2047" spans="1:8" x14ac:dyDescent="0.2">
      <c r="A2047" s="88"/>
      <c r="B2047" s="88"/>
      <c r="C2047" s="88"/>
      <c r="D2047" s="88"/>
      <c r="E2047" s="88"/>
      <c r="F2047" s="88"/>
      <c r="G2047" s="88"/>
      <c r="H2047" s="88"/>
    </row>
    <row r="2048" spans="1:8" x14ac:dyDescent="0.2">
      <c r="A2048" s="88"/>
      <c r="B2048" s="88"/>
      <c r="C2048" s="88"/>
      <c r="D2048" s="88"/>
      <c r="E2048" s="88"/>
      <c r="F2048" s="88"/>
      <c r="G2048" s="88"/>
      <c r="H2048" s="88"/>
    </row>
    <row r="2049" spans="1:8" x14ac:dyDescent="0.2">
      <c r="A2049" s="88"/>
      <c r="B2049" s="88"/>
      <c r="C2049" s="88"/>
      <c r="D2049" s="88"/>
      <c r="E2049" s="88"/>
      <c r="F2049" s="88"/>
      <c r="G2049" s="88"/>
      <c r="H2049" s="88"/>
    </row>
    <row r="2050" spans="1:8" x14ac:dyDescent="0.2">
      <c r="A2050" s="88"/>
      <c r="B2050" s="88"/>
      <c r="C2050" s="88"/>
      <c r="D2050" s="88"/>
      <c r="E2050" s="88"/>
      <c r="F2050" s="88"/>
      <c r="G2050" s="88"/>
      <c r="H2050" s="88"/>
    </row>
    <row r="2051" spans="1:8" x14ac:dyDescent="0.2">
      <c r="A2051" s="88"/>
      <c r="B2051" s="88"/>
      <c r="C2051" s="88"/>
      <c r="D2051" s="88"/>
      <c r="E2051" s="88"/>
      <c r="F2051" s="88"/>
      <c r="G2051" s="88"/>
      <c r="H2051" s="88"/>
    </row>
    <row r="2052" spans="1:8" x14ac:dyDescent="0.2">
      <c r="A2052" s="88"/>
      <c r="B2052" s="88"/>
      <c r="C2052" s="88"/>
      <c r="D2052" s="88"/>
      <c r="E2052" s="88"/>
      <c r="F2052" s="88"/>
      <c r="G2052" s="88"/>
      <c r="H2052" s="88"/>
    </row>
    <row r="2053" spans="1:8" x14ac:dyDescent="0.2">
      <c r="A2053" s="88"/>
      <c r="B2053" s="88"/>
      <c r="C2053" s="88"/>
      <c r="D2053" s="88"/>
      <c r="E2053" s="88"/>
      <c r="F2053" s="88"/>
      <c r="G2053" s="88"/>
      <c r="H2053" s="88"/>
    </row>
    <row r="2054" spans="1:8" x14ac:dyDescent="0.2">
      <c r="A2054" s="88"/>
      <c r="B2054" s="88"/>
      <c r="C2054" s="88"/>
      <c r="D2054" s="88"/>
      <c r="E2054" s="88"/>
      <c r="F2054" s="88"/>
      <c r="G2054" s="88"/>
      <c r="H2054" s="88"/>
    </row>
    <row r="2055" spans="1:8" x14ac:dyDescent="0.2">
      <c r="A2055" s="88"/>
      <c r="B2055" s="88"/>
      <c r="C2055" s="88"/>
      <c r="D2055" s="88"/>
      <c r="E2055" s="88"/>
      <c r="F2055" s="88"/>
      <c r="G2055" s="88"/>
      <c r="H2055" s="88"/>
    </row>
    <row r="2056" spans="1:8" x14ac:dyDescent="0.2">
      <c r="A2056" s="88"/>
      <c r="B2056" s="88"/>
      <c r="C2056" s="88"/>
      <c r="D2056" s="88"/>
      <c r="E2056" s="88"/>
      <c r="F2056" s="88"/>
      <c r="G2056" s="88"/>
      <c r="H2056" s="88"/>
    </row>
    <row r="2057" spans="1:8" x14ac:dyDescent="0.2">
      <c r="A2057" s="88"/>
      <c r="B2057" s="88"/>
      <c r="C2057" s="88"/>
      <c r="D2057" s="88"/>
      <c r="E2057" s="88"/>
      <c r="F2057" s="88"/>
      <c r="G2057" s="88"/>
      <c r="H2057" s="88"/>
    </row>
    <row r="2058" spans="1:8" x14ac:dyDescent="0.2">
      <c r="A2058" s="88"/>
      <c r="B2058" s="88"/>
      <c r="C2058" s="88"/>
      <c r="D2058" s="88"/>
      <c r="E2058" s="88"/>
      <c r="F2058" s="88"/>
      <c r="G2058" s="88"/>
      <c r="H2058" s="88"/>
    </row>
    <row r="2059" spans="1:8" x14ac:dyDescent="0.2">
      <c r="A2059" s="88"/>
      <c r="B2059" s="88"/>
      <c r="C2059" s="88"/>
      <c r="D2059" s="88"/>
      <c r="E2059" s="88"/>
      <c r="F2059" s="88"/>
      <c r="G2059" s="88"/>
      <c r="H2059" s="88"/>
    </row>
    <row r="2060" spans="1:8" x14ac:dyDescent="0.2">
      <c r="A2060" s="88"/>
      <c r="B2060" s="88"/>
      <c r="C2060" s="88"/>
      <c r="D2060" s="88"/>
      <c r="E2060" s="88"/>
      <c r="F2060" s="88"/>
      <c r="G2060" s="88"/>
      <c r="H2060" s="88"/>
    </row>
    <row r="2061" spans="1:8" x14ac:dyDescent="0.2">
      <c r="A2061" s="88"/>
      <c r="B2061" s="88"/>
      <c r="C2061" s="88"/>
      <c r="D2061" s="88"/>
      <c r="E2061" s="88"/>
      <c r="F2061" s="88"/>
      <c r="G2061" s="88"/>
      <c r="H2061" s="88"/>
    </row>
    <row r="2062" spans="1:8" x14ac:dyDescent="0.2">
      <c r="A2062" s="88"/>
      <c r="B2062" s="88"/>
      <c r="C2062" s="88"/>
      <c r="D2062" s="88"/>
      <c r="E2062" s="88"/>
      <c r="F2062" s="88"/>
      <c r="G2062" s="88"/>
      <c r="H2062" s="88"/>
    </row>
    <row r="2063" spans="1:8" x14ac:dyDescent="0.2">
      <c r="A2063" s="88"/>
      <c r="B2063" s="88"/>
      <c r="C2063" s="88"/>
      <c r="D2063" s="88"/>
      <c r="E2063" s="88"/>
      <c r="F2063" s="88"/>
      <c r="G2063" s="88"/>
      <c r="H2063" s="88"/>
    </row>
    <row r="2064" spans="1:8" x14ac:dyDescent="0.2">
      <c r="A2064" s="88"/>
      <c r="B2064" s="88"/>
      <c r="C2064" s="88"/>
      <c r="D2064" s="88"/>
      <c r="E2064" s="88"/>
      <c r="F2064" s="88"/>
      <c r="G2064" s="88"/>
      <c r="H2064" s="88"/>
    </row>
    <row r="2065" spans="1:8" x14ac:dyDescent="0.2">
      <c r="A2065" s="88"/>
      <c r="B2065" s="88"/>
      <c r="C2065" s="88"/>
      <c r="D2065" s="88"/>
      <c r="E2065" s="88"/>
      <c r="F2065" s="88"/>
      <c r="G2065" s="88"/>
      <c r="H2065" s="88"/>
    </row>
    <row r="2066" spans="1:8" x14ac:dyDescent="0.2">
      <c r="A2066" s="88"/>
      <c r="B2066" s="88"/>
      <c r="C2066" s="88"/>
      <c r="D2066" s="88"/>
      <c r="E2066" s="88"/>
      <c r="F2066" s="88"/>
      <c r="G2066" s="88"/>
      <c r="H2066" s="88"/>
    </row>
    <row r="2067" spans="1:8" x14ac:dyDescent="0.2">
      <c r="A2067" s="88"/>
      <c r="B2067" s="88"/>
      <c r="C2067" s="88"/>
      <c r="D2067" s="88"/>
      <c r="E2067" s="88"/>
      <c r="F2067" s="88"/>
      <c r="G2067" s="88"/>
      <c r="H2067" s="88"/>
    </row>
    <row r="2068" spans="1:8" x14ac:dyDescent="0.2">
      <c r="A2068" s="88"/>
      <c r="B2068" s="88"/>
      <c r="C2068" s="88"/>
      <c r="D2068" s="88"/>
      <c r="E2068" s="88"/>
      <c r="F2068" s="88"/>
      <c r="G2068" s="88"/>
      <c r="H2068" s="88"/>
    </row>
    <row r="2069" spans="1:8" x14ac:dyDescent="0.2">
      <c r="A2069" s="88"/>
      <c r="B2069" s="88"/>
      <c r="C2069" s="88"/>
      <c r="D2069" s="88"/>
      <c r="E2069" s="88"/>
      <c r="F2069" s="88"/>
      <c r="G2069" s="88"/>
      <c r="H2069" s="88"/>
    </row>
    <row r="2070" spans="1:8" x14ac:dyDescent="0.2">
      <c r="A2070" s="88"/>
      <c r="B2070" s="88"/>
      <c r="C2070" s="88"/>
      <c r="D2070" s="88"/>
      <c r="E2070" s="88"/>
      <c r="F2070" s="88"/>
      <c r="G2070" s="88"/>
      <c r="H2070" s="88"/>
    </row>
    <row r="2071" spans="1:8" x14ac:dyDescent="0.2">
      <c r="A2071" s="88"/>
      <c r="B2071" s="88"/>
      <c r="C2071" s="88"/>
      <c r="D2071" s="88"/>
      <c r="E2071" s="88"/>
      <c r="F2071" s="88"/>
      <c r="G2071" s="88"/>
      <c r="H2071" s="88"/>
    </row>
    <row r="2072" spans="1:8" x14ac:dyDescent="0.2">
      <c r="A2072" s="88"/>
      <c r="B2072" s="88"/>
      <c r="C2072" s="88"/>
      <c r="D2072" s="88"/>
      <c r="E2072" s="88"/>
      <c r="F2072" s="88"/>
      <c r="G2072" s="88"/>
      <c r="H2072" s="88"/>
    </row>
    <row r="2073" spans="1:8" x14ac:dyDescent="0.2">
      <c r="A2073" s="88"/>
      <c r="B2073" s="88"/>
      <c r="C2073" s="88"/>
      <c r="D2073" s="88"/>
      <c r="E2073" s="88"/>
      <c r="F2073" s="88"/>
      <c r="G2073" s="88"/>
      <c r="H2073" s="88"/>
    </row>
    <row r="2074" spans="1:8" x14ac:dyDescent="0.2">
      <c r="A2074" s="88"/>
      <c r="B2074" s="88"/>
      <c r="C2074" s="88"/>
      <c r="D2074" s="88"/>
      <c r="E2074" s="88"/>
      <c r="F2074" s="88"/>
      <c r="G2074" s="88"/>
      <c r="H2074" s="88"/>
    </row>
    <row r="2075" spans="1:8" x14ac:dyDescent="0.2">
      <c r="A2075" s="88"/>
      <c r="B2075" s="88"/>
      <c r="C2075" s="88"/>
      <c r="D2075" s="88"/>
      <c r="E2075" s="88"/>
      <c r="F2075" s="88"/>
      <c r="G2075" s="88"/>
      <c r="H2075" s="88"/>
    </row>
    <row r="2076" spans="1:8" x14ac:dyDescent="0.2">
      <c r="A2076" s="88"/>
      <c r="B2076" s="88"/>
      <c r="C2076" s="88"/>
      <c r="D2076" s="88"/>
      <c r="E2076" s="88"/>
      <c r="F2076" s="88"/>
      <c r="G2076" s="88"/>
      <c r="H2076" s="88"/>
    </row>
    <row r="2077" spans="1:8" x14ac:dyDescent="0.2">
      <c r="A2077" s="88"/>
      <c r="B2077" s="88"/>
      <c r="C2077" s="88"/>
      <c r="D2077" s="88"/>
      <c r="E2077" s="88"/>
      <c r="F2077" s="88"/>
      <c r="G2077" s="88"/>
      <c r="H2077" s="88"/>
    </row>
    <row r="2078" spans="1:8" x14ac:dyDescent="0.2">
      <c r="A2078" s="88"/>
      <c r="B2078" s="88"/>
      <c r="C2078" s="88"/>
      <c r="D2078" s="88"/>
      <c r="E2078" s="88"/>
      <c r="F2078" s="88"/>
      <c r="G2078" s="88"/>
      <c r="H2078" s="88"/>
    </row>
    <row r="2079" spans="1:8" x14ac:dyDescent="0.2">
      <c r="A2079" s="88"/>
      <c r="B2079" s="88"/>
      <c r="C2079" s="88"/>
      <c r="D2079" s="88"/>
      <c r="E2079" s="88"/>
      <c r="F2079" s="88"/>
      <c r="G2079" s="88"/>
      <c r="H2079" s="88"/>
    </row>
    <row r="2080" spans="1:8" x14ac:dyDescent="0.2">
      <c r="A2080" s="88"/>
      <c r="B2080" s="88"/>
      <c r="C2080" s="88"/>
      <c r="D2080" s="88"/>
      <c r="E2080" s="88"/>
      <c r="F2080" s="88"/>
      <c r="G2080" s="88"/>
      <c r="H2080" s="88"/>
    </row>
    <row r="2081" spans="1:8" x14ac:dyDescent="0.2">
      <c r="A2081" s="88"/>
      <c r="B2081" s="88"/>
      <c r="C2081" s="88"/>
      <c r="D2081" s="88"/>
      <c r="E2081" s="88"/>
      <c r="F2081" s="88"/>
      <c r="G2081" s="88"/>
      <c r="H2081" s="88"/>
    </row>
    <row r="2082" spans="1:8" x14ac:dyDescent="0.2">
      <c r="A2082" s="88"/>
      <c r="B2082" s="88"/>
      <c r="C2082" s="88"/>
      <c r="D2082" s="88"/>
      <c r="E2082" s="88"/>
      <c r="F2082" s="88"/>
      <c r="G2082" s="88"/>
      <c r="H2082" s="88"/>
    </row>
    <row r="2083" spans="1:8" x14ac:dyDescent="0.2">
      <c r="A2083" s="88"/>
      <c r="B2083" s="88"/>
      <c r="C2083" s="88"/>
      <c r="D2083" s="88"/>
      <c r="E2083" s="88"/>
      <c r="F2083" s="88"/>
      <c r="G2083" s="88"/>
      <c r="H2083" s="88"/>
    </row>
    <row r="2084" spans="1:8" x14ac:dyDescent="0.2">
      <c r="A2084" s="88"/>
      <c r="B2084" s="88"/>
      <c r="C2084" s="88"/>
      <c r="D2084" s="88"/>
      <c r="E2084" s="88"/>
      <c r="F2084" s="88"/>
      <c r="G2084" s="88"/>
      <c r="H2084" s="88"/>
    </row>
    <row r="2085" spans="1:8" x14ac:dyDescent="0.2">
      <c r="A2085" s="88"/>
      <c r="B2085" s="88"/>
      <c r="C2085" s="88"/>
      <c r="D2085" s="88"/>
      <c r="E2085" s="88"/>
      <c r="F2085" s="88"/>
      <c r="G2085" s="88"/>
      <c r="H2085" s="88"/>
    </row>
    <row r="2086" spans="1:8" x14ac:dyDescent="0.2">
      <c r="A2086" s="88"/>
      <c r="B2086" s="88"/>
      <c r="C2086" s="88"/>
      <c r="D2086" s="88"/>
      <c r="E2086" s="88"/>
      <c r="F2086" s="88"/>
      <c r="G2086" s="88"/>
      <c r="H2086" s="88"/>
    </row>
    <row r="2087" spans="1:8" x14ac:dyDescent="0.2">
      <c r="A2087" s="88"/>
      <c r="B2087" s="88"/>
      <c r="C2087" s="88"/>
      <c r="D2087" s="88"/>
      <c r="E2087" s="88"/>
      <c r="F2087" s="88"/>
      <c r="G2087" s="88"/>
      <c r="H2087" s="88"/>
    </row>
    <row r="2088" spans="1:8" x14ac:dyDescent="0.2">
      <c r="A2088" s="88"/>
      <c r="B2088" s="88"/>
      <c r="C2088" s="88"/>
      <c r="D2088" s="88"/>
      <c r="E2088" s="88"/>
      <c r="F2088" s="88"/>
      <c r="G2088" s="88"/>
      <c r="H2088" s="88"/>
    </row>
    <row r="2089" spans="1:8" x14ac:dyDescent="0.2">
      <c r="A2089" s="88"/>
      <c r="B2089" s="88"/>
      <c r="C2089" s="88"/>
      <c r="D2089" s="88"/>
      <c r="E2089" s="88"/>
      <c r="F2089" s="88"/>
      <c r="G2089" s="88"/>
      <c r="H2089" s="88"/>
    </row>
    <row r="2090" spans="1:8" x14ac:dyDescent="0.2">
      <c r="A2090" s="88"/>
      <c r="B2090" s="88"/>
      <c r="C2090" s="88"/>
      <c r="D2090" s="88"/>
      <c r="E2090" s="88"/>
      <c r="F2090" s="88"/>
      <c r="G2090" s="88"/>
      <c r="H2090" s="88"/>
    </row>
    <row r="2091" spans="1:8" x14ac:dyDescent="0.2">
      <c r="A2091" s="88"/>
      <c r="B2091" s="88"/>
      <c r="C2091" s="88"/>
      <c r="D2091" s="88"/>
      <c r="E2091" s="88"/>
      <c r="F2091" s="88"/>
      <c r="G2091" s="88"/>
      <c r="H2091" s="88"/>
    </row>
    <row r="2092" spans="1:8" x14ac:dyDescent="0.2">
      <c r="A2092" s="88"/>
      <c r="B2092" s="88"/>
      <c r="C2092" s="88"/>
      <c r="D2092" s="88"/>
      <c r="E2092" s="88"/>
      <c r="F2092" s="88"/>
      <c r="G2092" s="88"/>
      <c r="H2092" s="88"/>
    </row>
    <row r="2093" spans="1:8" x14ac:dyDescent="0.2">
      <c r="A2093" s="88"/>
      <c r="B2093" s="88"/>
      <c r="C2093" s="88"/>
      <c r="D2093" s="88"/>
      <c r="E2093" s="88"/>
      <c r="F2093" s="88"/>
      <c r="G2093" s="88"/>
      <c r="H2093" s="88"/>
    </row>
    <row r="2094" spans="1:8" x14ac:dyDescent="0.2">
      <c r="A2094" s="88"/>
      <c r="B2094" s="88"/>
      <c r="C2094" s="88"/>
      <c r="D2094" s="88"/>
      <c r="E2094" s="88"/>
      <c r="F2094" s="88"/>
      <c r="G2094" s="88"/>
      <c r="H2094" s="88"/>
    </row>
    <row r="2095" spans="1:8" x14ac:dyDescent="0.2">
      <c r="A2095" s="88"/>
      <c r="B2095" s="88"/>
      <c r="C2095" s="88"/>
      <c r="D2095" s="88"/>
      <c r="E2095" s="88"/>
      <c r="F2095" s="88"/>
      <c r="G2095" s="88"/>
      <c r="H2095" s="88"/>
    </row>
    <row r="2096" spans="1:8" x14ac:dyDescent="0.2">
      <c r="A2096" s="88"/>
      <c r="B2096" s="88"/>
      <c r="C2096" s="88"/>
      <c r="D2096" s="88"/>
      <c r="E2096" s="88"/>
      <c r="F2096" s="88"/>
      <c r="G2096" s="88"/>
      <c r="H2096" s="88"/>
    </row>
    <row r="2097" spans="1:8" x14ac:dyDescent="0.2">
      <c r="A2097" s="88"/>
      <c r="B2097" s="88"/>
      <c r="C2097" s="88"/>
      <c r="D2097" s="88"/>
      <c r="E2097" s="88"/>
      <c r="F2097" s="88"/>
      <c r="G2097" s="88"/>
      <c r="H2097" s="88"/>
    </row>
    <row r="2098" spans="1:8" x14ac:dyDescent="0.2">
      <c r="A2098" s="88"/>
      <c r="B2098" s="88"/>
      <c r="C2098" s="88"/>
      <c r="D2098" s="88"/>
      <c r="E2098" s="88"/>
      <c r="F2098" s="88"/>
      <c r="G2098" s="88"/>
      <c r="H2098" s="88"/>
    </row>
    <row r="2099" spans="1:8" x14ac:dyDescent="0.2">
      <c r="A2099" s="88"/>
      <c r="B2099" s="88"/>
      <c r="C2099" s="88"/>
      <c r="D2099" s="88"/>
      <c r="E2099" s="88"/>
      <c r="F2099" s="88"/>
      <c r="G2099" s="88"/>
      <c r="H2099" s="88"/>
    </row>
    <row r="2100" spans="1:8" x14ac:dyDescent="0.2">
      <c r="A2100" s="88"/>
      <c r="B2100" s="88"/>
      <c r="C2100" s="88"/>
      <c r="D2100" s="88"/>
      <c r="E2100" s="88"/>
      <c r="F2100" s="88"/>
      <c r="G2100" s="88"/>
      <c r="H2100" s="88"/>
    </row>
    <row r="2101" spans="1:8" x14ac:dyDescent="0.2">
      <c r="A2101" s="88"/>
      <c r="B2101" s="88"/>
      <c r="C2101" s="88"/>
      <c r="D2101" s="88"/>
      <c r="E2101" s="88"/>
      <c r="F2101" s="88"/>
      <c r="G2101" s="88"/>
      <c r="H2101" s="88"/>
    </row>
    <row r="2102" spans="1:8" x14ac:dyDescent="0.2">
      <c r="A2102" s="88"/>
      <c r="B2102" s="88"/>
      <c r="C2102" s="88"/>
      <c r="D2102" s="88"/>
      <c r="E2102" s="88"/>
      <c r="F2102" s="88"/>
      <c r="G2102" s="88"/>
      <c r="H2102" s="88"/>
    </row>
    <row r="2103" spans="1:8" x14ac:dyDescent="0.2">
      <c r="A2103" s="88"/>
      <c r="B2103" s="88"/>
      <c r="C2103" s="88"/>
      <c r="D2103" s="88"/>
      <c r="E2103" s="88"/>
      <c r="F2103" s="88"/>
      <c r="G2103" s="88"/>
      <c r="H2103" s="88"/>
    </row>
    <row r="2104" spans="1:8" x14ac:dyDescent="0.2">
      <c r="A2104" s="88"/>
      <c r="B2104" s="88"/>
      <c r="C2104" s="88"/>
      <c r="D2104" s="88"/>
      <c r="E2104" s="88"/>
      <c r="F2104" s="88"/>
      <c r="G2104" s="88"/>
      <c r="H2104" s="88"/>
    </row>
    <row r="2105" spans="1:8" x14ac:dyDescent="0.2">
      <c r="A2105" s="88"/>
      <c r="B2105" s="88"/>
      <c r="C2105" s="88"/>
      <c r="D2105" s="88"/>
      <c r="E2105" s="88"/>
      <c r="F2105" s="88"/>
      <c r="G2105" s="88"/>
      <c r="H2105" s="88"/>
    </row>
    <row r="2106" spans="1:8" x14ac:dyDescent="0.2">
      <c r="A2106" s="88"/>
      <c r="B2106" s="88"/>
      <c r="C2106" s="88"/>
      <c r="D2106" s="88"/>
      <c r="E2106" s="88"/>
      <c r="F2106" s="88"/>
      <c r="G2106" s="88"/>
      <c r="H2106" s="88"/>
    </row>
    <row r="2107" spans="1:8" x14ac:dyDescent="0.2">
      <c r="A2107" s="88"/>
      <c r="B2107" s="88"/>
      <c r="C2107" s="88"/>
      <c r="D2107" s="88"/>
      <c r="E2107" s="88"/>
      <c r="F2107" s="88"/>
      <c r="G2107" s="88"/>
      <c r="H2107" s="88"/>
    </row>
    <row r="2108" spans="1:8" x14ac:dyDescent="0.2">
      <c r="A2108" s="88"/>
      <c r="B2108" s="88"/>
      <c r="C2108" s="88"/>
      <c r="D2108" s="88"/>
      <c r="E2108" s="88"/>
      <c r="F2108" s="88"/>
      <c r="G2108" s="88"/>
      <c r="H2108" s="88"/>
    </row>
    <row r="2109" spans="1:8" x14ac:dyDescent="0.2">
      <c r="A2109" s="88"/>
      <c r="B2109" s="88"/>
      <c r="C2109" s="88"/>
      <c r="D2109" s="88"/>
      <c r="E2109" s="88"/>
      <c r="F2109" s="88"/>
      <c r="G2109" s="88"/>
      <c r="H2109" s="88"/>
    </row>
    <row r="2110" spans="1:8" x14ac:dyDescent="0.2">
      <c r="A2110" s="88"/>
      <c r="B2110" s="88"/>
      <c r="C2110" s="88"/>
      <c r="D2110" s="88"/>
      <c r="E2110" s="88"/>
      <c r="F2110" s="88"/>
      <c r="G2110" s="88"/>
      <c r="H2110" s="88"/>
    </row>
    <row r="2111" spans="1:8" x14ac:dyDescent="0.2">
      <c r="A2111" s="88"/>
      <c r="B2111" s="88"/>
      <c r="C2111" s="88"/>
      <c r="D2111" s="88"/>
      <c r="E2111" s="88"/>
      <c r="F2111" s="88"/>
      <c r="G2111" s="88"/>
      <c r="H2111" s="88"/>
    </row>
    <row r="2112" spans="1:8" x14ac:dyDescent="0.2">
      <c r="A2112" s="88"/>
      <c r="B2112" s="88"/>
      <c r="C2112" s="88"/>
      <c r="D2112" s="88"/>
      <c r="E2112" s="88"/>
      <c r="F2112" s="88"/>
      <c r="G2112" s="88"/>
      <c r="H2112" s="88"/>
    </row>
    <row r="2113" spans="1:8" x14ac:dyDescent="0.2">
      <c r="A2113" s="88"/>
      <c r="B2113" s="88"/>
      <c r="C2113" s="88"/>
      <c r="D2113" s="88"/>
      <c r="E2113" s="88"/>
      <c r="F2113" s="88"/>
      <c r="G2113" s="88"/>
      <c r="H2113" s="88"/>
    </row>
    <row r="2114" spans="1:8" x14ac:dyDescent="0.2">
      <c r="A2114" s="88"/>
      <c r="B2114" s="88"/>
      <c r="C2114" s="88"/>
      <c r="D2114" s="88"/>
      <c r="E2114" s="88"/>
      <c r="F2114" s="88"/>
      <c r="G2114" s="88"/>
      <c r="H2114" s="88"/>
    </row>
    <row r="2115" spans="1:8" x14ac:dyDescent="0.2">
      <c r="A2115" s="88"/>
      <c r="B2115" s="88"/>
      <c r="C2115" s="88"/>
      <c r="D2115" s="88"/>
      <c r="E2115" s="88"/>
      <c r="F2115" s="88"/>
      <c r="G2115" s="88"/>
      <c r="H2115" s="88"/>
    </row>
    <row r="2116" spans="1:8" x14ac:dyDescent="0.2">
      <c r="A2116" s="88"/>
      <c r="B2116" s="88"/>
      <c r="C2116" s="88"/>
      <c r="D2116" s="88"/>
      <c r="E2116" s="88"/>
      <c r="F2116" s="88"/>
      <c r="G2116" s="88"/>
      <c r="H2116" s="88"/>
    </row>
    <row r="2117" spans="1:8" x14ac:dyDescent="0.2">
      <c r="A2117" s="88"/>
      <c r="B2117" s="88"/>
      <c r="C2117" s="88"/>
      <c r="D2117" s="88"/>
      <c r="E2117" s="88"/>
      <c r="F2117" s="88"/>
      <c r="G2117" s="88"/>
      <c r="H2117" s="88"/>
    </row>
    <row r="2118" spans="1:8" x14ac:dyDescent="0.2">
      <c r="A2118" s="88"/>
      <c r="B2118" s="88"/>
      <c r="C2118" s="88"/>
      <c r="D2118" s="88"/>
      <c r="E2118" s="88"/>
      <c r="F2118" s="88"/>
      <c r="G2118" s="88"/>
      <c r="H2118" s="88"/>
    </row>
    <row r="2119" spans="1:8" x14ac:dyDescent="0.2">
      <c r="A2119" s="88"/>
      <c r="B2119" s="88"/>
      <c r="C2119" s="88"/>
      <c r="D2119" s="88"/>
      <c r="E2119" s="88"/>
      <c r="F2119" s="88"/>
      <c r="G2119" s="88"/>
      <c r="H2119" s="88"/>
    </row>
    <row r="2120" spans="1:8" x14ac:dyDescent="0.2">
      <c r="A2120" s="88"/>
      <c r="B2120" s="88"/>
      <c r="C2120" s="88"/>
      <c r="D2120" s="88"/>
      <c r="E2120" s="88"/>
      <c r="F2120" s="88"/>
      <c r="G2120" s="88"/>
      <c r="H2120" s="88"/>
    </row>
    <row r="2121" spans="1:8" x14ac:dyDescent="0.2">
      <c r="A2121" s="88"/>
      <c r="B2121" s="88"/>
      <c r="C2121" s="88"/>
      <c r="D2121" s="88"/>
      <c r="E2121" s="88"/>
      <c r="F2121" s="88"/>
      <c r="G2121" s="88"/>
      <c r="H2121" s="88"/>
    </row>
    <row r="2122" spans="1:8" x14ac:dyDescent="0.2">
      <c r="A2122" s="88"/>
      <c r="B2122" s="88"/>
      <c r="C2122" s="88"/>
      <c r="D2122" s="88"/>
      <c r="E2122" s="88"/>
      <c r="F2122" s="88"/>
      <c r="G2122" s="88"/>
      <c r="H2122" s="88"/>
    </row>
    <row r="2123" spans="1:8" x14ac:dyDescent="0.2">
      <c r="A2123" s="88"/>
      <c r="B2123" s="88"/>
      <c r="C2123" s="88"/>
      <c r="D2123" s="88"/>
      <c r="E2123" s="88"/>
      <c r="F2123" s="88"/>
      <c r="G2123" s="88"/>
      <c r="H2123" s="88"/>
    </row>
    <row r="2124" spans="1:8" x14ac:dyDescent="0.2">
      <c r="A2124" s="88"/>
      <c r="B2124" s="88"/>
      <c r="C2124" s="88"/>
      <c r="D2124" s="88"/>
      <c r="E2124" s="88"/>
      <c r="F2124" s="88"/>
      <c r="G2124" s="88"/>
      <c r="H2124" s="88"/>
    </row>
    <row r="2125" spans="1:8" x14ac:dyDescent="0.2">
      <c r="A2125" s="88"/>
      <c r="B2125" s="88"/>
      <c r="C2125" s="88"/>
      <c r="D2125" s="88"/>
      <c r="E2125" s="88"/>
      <c r="F2125" s="88"/>
      <c r="G2125" s="88"/>
      <c r="H2125" s="88"/>
    </row>
    <row r="2126" spans="1:8" x14ac:dyDescent="0.2">
      <c r="A2126" s="88"/>
      <c r="B2126" s="88"/>
      <c r="C2126" s="88"/>
      <c r="D2126" s="88"/>
      <c r="E2126" s="88"/>
      <c r="F2126" s="88"/>
      <c r="G2126" s="88"/>
      <c r="H2126" s="88"/>
    </row>
    <row r="2127" spans="1:8" x14ac:dyDescent="0.2">
      <c r="A2127" s="88"/>
      <c r="B2127" s="88"/>
      <c r="C2127" s="88"/>
      <c r="D2127" s="88"/>
      <c r="E2127" s="88"/>
      <c r="F2127" s="88"/>
      <c r="G2127" s="88"/>
      <c r="H2127" s="88"/>
    </row>
    <row r="2128" spans="1:8" x14ac:dyDescent="0.2">
      <c r="A2128" s="88"/>
      <c r="B2128" s="88"/>
      <c r="C2128" s="88"/>
      <c r="D2128" s="88"/>
      <c r="E2128" s="88"/>
      <c r="F2128" s="88"/>
      <c r="G2128" s="88"/>
      <c r="H2128" s="88"/>
    </row>
    <row r="2129" spans="1:8" x14ac:dyDescent="0.2">
      <c r="A2129" s="88"/>
      <c r="B2129" s="88"/>
      <c r="C2129" s="88"/>
      <c r="D2129" s="88"/>
      <c r="E2129" s="88"/>
      <c r="F2129" s="88"/>
      <c r="G2129" s="88"/>
      <c r="H2129" s="88"/>
    </row>
    <row r="2130" spans="1:8" x14ac:dyDescent="0.2">
      <c r="A2130" s="88"/>
      <c r="B2130" s="88"/>
      <c r="C2130" s="88"/>
      <c r="D2130" s="88"/>
      <c r="E2130" s="88"/>
      <c r="F2130" s="88"/>
      <c r="G2130" s="88"/>
      <c r="H2130" s="88"/>
    </row>
    <row r="2131" spans="1:8" x14ac:dyDescent="0.2">
      <c r="A2131" s="88"/>
      <c r="B2131" s="88"/>
      <c r="C2131" s="88"/>
      <c r="D2131" s="88"/>
      <c r="E2131" s="88"/>
      <c r="F2131" s="88"/>
      <c r="G2131" s="88"/>
      <c r="H2131" s="88"/>
    </row>
    <row r="2132" spans="1:8" x14ac:dyDescent="0.2">
      <c r="A2132" s="88"/>
      <c r="B2132" s="88"/>
      <c r="C2132" s="88"/>
      <c r="D2132" s="88"/>
      <c r="E2132" s="88"/>
      <c r="F2132" s="88"/>
      <c r="G2132" s="88"/>
      <c r="H2132" s="88"/>
    </row>
    <row r="2133" spans="1:8" x14ac:dyDescent="0.2">
      <c r="A2133" s="88"/>
      <c r="B2133" s="88"/>
      <c r="C2133" s="88"/>
      <c r="D2133" s="88"/>
      <c r="E2133" s="88"/>
      <c r="F2133" s="88"/>
      <c r="G2133" s="88"/>
      <c r="H2133" s="88"/>
    </row>
    <row r="2134" spans="1:8" x14ac:dyDescent="0.2">
      <c r="A2134" s="88"/>
      <c r="B2134" s="88"/>
      <c r="C2134" s="88"/>
      <c r="D2134" s="88"/>
      <c r="E2134" s="88"/>
      <c r="F2134" s="88"/>
      <c r="G2134" s="88"/>
      <c r="H2134" s="88"/>
    </row>
    <row r="2135" spans="1:8" x14ac:dyDescent="0.2">
      <c r="A2135" s="88"/>
      <c r="B2135" s="88"/>
      <c r="C2135" s="88"/>
      <c r="D2135" s="88"/>
      <c r="E2135" s="88"/>
      <c r="F2135" s="88"/>
      <c r="G2135" s="88"/>
      <c r="H2135" s="88"/>
    </row>
    <row r="2136" spans="1:8" x14ac:dyDescent="0.2">
      <c r="A2136" s="88"/>
      <c r="B2136" s="88"/>
      <c r="C2136" s="88"/>
      <c r="D2136" s="88"/>
      <c r="E2136" s="88"/>
      <c r="F2136" s="88"/>
      <c r="G2136" s="88"/>
      <c r="H2136" s="88"/>
    </row>
    <row r="2137" spans="1:8" x14ac:dyDescent="0.2">
      <c r="A2137" s="88"/>
      <c r="B2137" s="88"/>
      <c r="C2137" s="88"/>
      <c r="D2137" s="88"/>
      <c r="E2137" s="88"/>
      <c r="F2137" s="88"/>
      <c r="G2137" s="88"/>
      <c r="H2137" s="88"/>
    </row>
    <row r="2138" spans="1:8" x14ac:dyDescent="0.2">
      <c r="A2138" s="88"/>
      <c r="B2138" s="88"/>
      <c r="C2138" s="88"/>
      <c r="D2138" s="88"/>
      <c r="E2138" s="88"/>
      <c r="F2138" s="88"/>
      <c r="G2138" s="88"/>
      <c r="H2138" s="88"/>
    </row>
    <row r="2139" spans="1:8" x14ac:dyDescent="0.2">
      <c r="A2139" s="88"/>
      <c r="B2139" s="88"/>
      <c r="C2139" s="88"/>
      <c r="D2139" s="88"/>
      <c r="E2139" s="88"/>
      <c r="F2139" s="88"/>
      <c r="G2139" s="88"/>
      <c r="H2139" s="88"/>
    </row>
    <row r="2140" spans="1:8" x14ac:dyDescent="0.2">
      <c r="A2140" s="88"/>
      <c r="B2140" s="88"/>
      <c r="C2140" s="88"/>
      <c r="D2140" s="88"/>
      <c r="E2140" s="88"/>
      <c r="F2140" s="88"/>
      <c r="G2140" s="88"/>
      <c r="H2140" s="88"/>
    </row>
    <row r="2141" spans="1:8" x14ac:dyDescent="0.2">
      <c r="A2141" s="88"/>
      <c r="B2141" s="88"/>
      <c r="C2141" s="88"/>
      <c r="D2141" s="88"/>
      <c r="E2141" s="88"/>
      <c r="F2141" s="88"/>
      <c r="G2141" s="88"/>
      <c r="H2141" s="88"/>
    </row>
    <row r="2142" spans="1:8" x14ac:dyDescent="0.2">
      <c r="A2142" s="88"/>
      <c r="B2142" s="88"/>
      <c r="C2142" s="88"/>
      <c r="D2142" s="88"/>
      <c r="E2142" s="88"/>
      <c r="F2142" s="88"/>
      <c r="G2142" s="88"/>
      <c r="H2142" s="88"/>
    </row>
    <row r="2143" spans="1:8" x14ac:dyDescent="0.2">
      <c r="A2143" s="88"/>
      <c r="B2143" s="88"/>
      <c r="C2143" s="88"/>
      <c r="D2143" s="88"/>
      <c r="E2143" s="88"/>
      <c r="F2143" s="88"/>
      <c r="G2143" s="88"/>
      <c r="H2143" s="88"/>
    </row>
    <row r="2144" spans="1:8" x14ac:dyDescent="0.2">
      <c r="A2144" s="88"/>
      <c r="B2144" s="88"/>
      <c r="C2144" s="88"/>
      <c r="D2144" s="88"/>
      <c r="E2144" s="88"/>
      <c r="F2144" s="88"/>
      <c r="G2144" s="88"/>
      <c r="H2144" s="88"/>
    </row>
    <row r="2145" spans="1:8" x14ac:dyDescent="0.2">
      <c r="A2145" s="88"/>
      <c r="B2145" s="88"/>
      <c r="C2145" s="88"/>
      <c r="D2145" s="88"/>
      <c r="E2145" s="88"/>
      <c r="F2145" s="88"/>
      <c r="G2145" s="88"/>
      <c r="H2145" s="88"/>
    </row>
    <row r="2146" spans="1:8" x14ac:dyDescent="0.2">
      <c r="A2146" s="88"/>
      <c r="B2146" s="88"/>
      <c r="C2146" s="88"/>
      <c r="D2146" s="88"/>
      <c r="E2146" s="88"/>
      <c r="F2146" s="88"/>
      <c r="G2146" s="88"/>
      <c r="H2146" s="88"/>
    </row>
    <row r="2147" spans="1:8" x14ac:dyDescent="0.2">
      <c r="A2147" s="88"/>
      <c r="B2147" s="88"/>
      <c r="C2147" s="88"/>
      <c r="D2147" s="88"/>
      <c r="E2147" s="88"/>
      <c r="F2147" s="88"/>
      <c r="G2147" s="88"/>
      <c r="H2147" s="88"/>
    </row>
    <row r="2148" spans="1:8" x14ac:dyDescent="0.2">
      <c r="A2148" s="88"/>
      <c r="B2148" s="88"/>
      <c r="C2148" s="88"/>
      <c r="D2148" s="88"/>
      <c r="E2148" s="88"/>
      <c r="F2148" s="88"/>
      <c r="G2148" s="88"/>
      <c r="H2148" s="88"/>
    </row>
    <row r="2149" spans="1:8" x14ac:dyDescent="0.2">
      <c r="A2149" s="88"/>
      <c r="B2149" s="88"/>
      <c r="C2149" s="88"/>
      <c r="D2149" s="88"/>
      <c r="E2149" s="88"/>
      <c r="F2149" s="88"/>
      <c r="G2149" s="88"/>
      <c r="H2149" s="88"/>
    </row>
    <row r="2150" spans="1:8" x14ac:dyDescent="0.2">
      <c r="A2150" s="88"/>
      <c r="B2150" s="88"/>
      <c r="C2150" s="88"/>
      <c r="D2150" s="88"/>
      <c r="E2150" s="88"/>
      <c r="F2150" s="88"/>
      <c r="G2150" s="88"/>
      <c r="H2150" s="88"/>
    </row>
    <row r="2151" spans="1:8" x14ac:dyDescent="0.2">
      <c r="A2151" s="88"/>
      <c r="B2151" s="88"/>
      <c r="C2151" s="88"/>
      <c r="D2151" s="88"/>
      <c r="E2151" s="88"/>
      <c r="F2151" s="88"/>
      <c r="G2151" s="88"/>
      <c r="H2151" s="88"/>
    </row>
    <row r="2152" spans="1:8" x14ac:dyDescent="0.2">
      <c r="A2152" s="88"/>
      <c r="B2152" s="88"/>
      <c r="C2152" s="88"/>
      <c r="D2152" s="88"/>
      <c r="E2152" s="88"/>
      <c r="F2152" s="88"/>
      <c r="G2152" s="88"/>
      <c r="H2152" s="88"/>
    </row>
    <row r="2153" spans="1:8" x14ac:dyDescent="0.2">
      <c r="A2153" s="88"/>
      <c r="B2153" s="88"/>
      <c r="C2153" s="88"/>
      <c r="D2153" s="88"/>
      <c r="E2153" s="88"/>
      <c r="F2153" s="88"/>
      <c r="G2153" s="88"/>
      <c r="H2153" s="88"/>
    </row>
    <row r="2154" spans="1:8" x14ac:dyDescent="0.2">
      <c r="A2154" s="88"/>
      <c r="B2154" s="88"/>
      <c r="C2154" s="88"/>
      <c r="D2154" s="88"/>
      <c r="E2154" s="88"/>
      <c r="F2154" s="88"/>
      <c r="G2154" s="88"/>
      <c r="H2154" s="88"/>
    </row>
    <row r="2155" spans="1:8" x14ac:dyDescent="0.2">
      <c r="A2155" s="88"/>
      <c r="B2155" s="88"/>
      <c r="C2155" s="88"/>
      <c r="D2155" s="88"/>
      <c r="E2155" s="88"/>
      <c r="F2155" s="88"/>
      <c r="G2155" s="88"/>
      <c r="H2155" s="88"/>
    </row>
    <row r="2156" spans="1:8" x14ac:dyDescent="0.2">
      <c r="A2156" s="88"/>
      <c r="B2156" s="88"/>
      <c r="C2156" s="88"/>
      <c r="D2156" s="88"/>
      <c r="E2156" s="88"/>
      <c r="F2156" s="88"/>
      <c r="G2156" s="88"/>
      <c r="H2156" s="88"/>
    </row>
    <row r="2157" spans="1:8" x14ac:dyDescent="0.2">
      <c r="A2157" s="88"/>
      <c r="B2157" s="88"/>
      <c r="C2157" s="88"/>
      <c r="D2157" s="88"/>
      <c r="E2157" s="88"/>
      <c r="F2157" s="88"/>
      <c r="G2157" s="88"/>
      <c r="H2157" s="88"/>
    </row>
    <row r="2158" spans="1:8" x14ac:dyDescent="0.2">
      <c r="A2158" s="88"/>
      <c r="B2158" s="88"/>
      <c r="C2158" s="88"/>
      <c r="D2158" s="88"/>
      <c r="E2158" s="88"/>
      <c r="F2158" s="88"/>
      <c r="G2158" s="88"/>
      <c r="H2158" s="88"/>
    </row>
    <row r="2159" spans="1:8" x14ac:dyDescent="0.2">
      <c r="A2159" s="88"/>
      <c r="B2159" s="88"/>
      <c r="C2159" s="88"/>
      <c r="D2159" s="88"/>
      <c r="E2159" s="88"/>
      <c r="F2159" s="88"/>
      <c r="G2159" s="88"/>
      <c r="H2159" s="88"/>
    </row>
    <row r="2160" spans="1:8" x14ac:dyDescent="0.2">
      <c r="A2160" s="88"/>
      <c r="B2160" s="88"/>
      <c r="C2160" s="88"/>
      <c r="D2160" s="88"/>
      <c r="E2160" s="88"/>
      <c r="F2160" s="88"/>
      <c r="G2160" s="88"/>
      <c r="H2160" s="88"/>
    </row>
    <row r="2161" spans="1:8" x14ac:dyDescent="0.2">
      <c r="A2161" s="88"/>
      <c r="B2161" s="88"/>
      <c r="C2161" s="88"/>
      <c r="D2161" s="88"/>
      <c r="E2161" s="88"/>
      <c r="F2161" s="88"/>
      <c r="G2161" s="88"/>
      <c r="H2161" s="88"/>
    </row>
    <row r="2162" spans="1:8" x14ac:dyDescent="0.2">
      <c r="A2162" s="88"/>
      <c r="B2162" s="88"/>
      <c r="C2162" s="88"/>
      <c r="D2162" s="88"/>
      <c r="E2162" s="88"/>
      <c r="F2162" s="88"/>
      <c r="G2162" s="88"/>
      <c r="H2162" s="88"/>
    </row>
    <row r="2163" spans="1:8" x14ac:dyDescent="0.2">
      <c r="A2163" s="88"/>
      <c r="B2163" s="88"/>
      <c r="C2163" s="88"/>
      <c r="D2163" s="88"/>
      <c r="E2163" s="88"/>
      <c r="F2163" s="88"/>
      <c r="G2163" s="88"/>
      <c r="H2163" s="88"/>
    </row>
    <row r="2164" spans="1:8" x14ac:dyDescent="0.2">
      <c r="A2164" s="88"/>
      <c r="B2164" s="88"/>
      <c r="C2164" s="88"/>
      <c r="D2164" s="88"/>
      <c r="E2164" s="88"/>
      <c r="F2164" s="88"/>
      <c r="G2164" s="88"/>
      <c r="H2164" s="88"/>
    </row>
    <row r="2165" spans="1:8" x14ac:dyDescent="0.2">
      <c r="A2165" s="88"/>
      <c r="B2165" s="88"/>
      <c r="C2165" s="88"/>
      <c r="D2165" s="88"/>
      <c r="E2165" s="88"/>
      <c r="F2165" s="88"/>
      <c r="G2165" s="88"/>
      <c r="H2165" s="88"/>
    </row>
    <row r="2166" spans="1:8" x14ac:dyDescent="0.2">
      <c r="A2166" s="88"/>
      <c r="B2166" s="88"/>
      <c r="C2166" s="88"/>
      <c r="D2166" s="88"/>
      <c r="E2166" s="88"/>
      <c r="F2166" s="88"/>
      <c r="G2166" s="88"/>
      <c r="H2166" s="88"/>
    </row>
    <row r="2167" spans="1:8" x14ac:dyDescent="0.2">
      <c r="A2167" s="88"/>
      <c r="B2167" s="88"/>
      <c r="C2167" s="88"/>
      <c r="D2167" s="88"/>
      <c r="E2167" s="88"/>
      <c r="F2167" s="88"/>
      <c r="G2167" s="88"/>
      <c r="H2167" s="88"/>
    </row>
    <row r="2168" spans="1:8" x14ac:dyDescent="0.2">
      <c r="A2168" s="88"/>
      <c r="B2168" s="88"/>
      <c r="C2168" s="88"/>
      <c r="D2168" s="88"/>
      <c r="E2168" s="88"/>
      <c r="F2168" s="88"/>
      <c r="G2168" s="88"/>
      <c r="H2168" s="88"/>
    </row>
    <row r="2169" spans="1:8" x14ac:dyDescent="0.2">
      <c r="A2169" s="88"/>
      <c r="B2169" s="88"/>
      <c r="C2169" s="88"/>
      <c r="D2169" s="88"/>
      <c r="E2169" s="88"/>
      <c r="F2169" s="88"/>
      <c r="G2169" s="88"/>
      <c r="H2169" s="88"/>
    </row>
    <row r="2170" spans="1:8" x14ac:dyDescent="0.2">
      <c r="A2170" s="88"/>
      <c r="B2170" s="88"/>
      <c r="C2170" s="88"/>
      <c r="D2170" s="88"/>
      <c r="E2170" s="88"/>
      <c r="F2170" s="88"/>
      <c r="G2170" s="88"/>
      <c r="H2170" s="88"/>
    </row>
    <row r="2171" spans="1:8" x14ac:dyDescent="0.2">
      <c r="A2171" s="88"/>
      <c r="B2171" s="88"/>
      <c r="C2171" s="88"/>
      <c r="D2171" s="88"/>
      <c r="E2171" s="88"/>
      <c r="F2171" s="88"/>
      <c r="G2171" s="88"/>
      <c r="H2171" s="88"/>
    </row>
    <row r="2172" spans="1:8" x14ac:dyDescent="0.2">
      <c r="A2172" s="88"/>
      <c r="B2172" s="88"/>
      <c r="C2172" s="88"/>
      <c r="D2172" s="88"/>
      <c r="E2172" s="88"/>
      <c r="F2172" s="88"/>
      <c r="G2172" s="88"/>
      <c r="H2172" s="88"/>
    </row>
    <row r="2173" spans="1:8" x14ac:dyDescent="0.2">
      <c r="A2173" s="88"/>
      <c r="B2173" s="88"/>
      <c r="C2173" s="88"/>
      <c r="D2173" s="88"/>
      <c r="E2173" s="88"/>
      <c r="F2173" s="88"/>
      <c r="G2173" s="88"/>
      <c r="H2173" s="88"/>
    </row>
    <row r="2174" spans="1:8" x14ac:dyDescent="0.2">
      <c r="A2174" s="88"/>
      <c r="B2174" s="88"/>
      <c r="C2174" s="88"/>
      <c r="D2174" s="88"/>
      <c r="E2174" s="88"/>
      <c r="F2174" s="88"/>
      <c r="G2174" s="88"/>
      <c r="H2174" s="88"/>
    </row>
    <row r="2175" spans="1:8" x14ac:dyDescent="0.2">
      <c r="A2175" s="88"/>
      <c r="B2175" s="88"/>
      <c r="C2175" s="88"/>
      <c r="D2175" s="88"/>
      <c r="E2175" s="88"/>
      <c r="F2175" s="88"/>
      <c r="G2175" s="88"/>
      <c r="H2175" s="88"/>
    </row>
    <row r="2176" spans="1:8" x14ac:dyDescent="0.2">
      <c r="A2176" s="88"/>
      <c r="B2176" s="88"/>
      <c r="C2176" s="88"/>
      <c r="D2176" s="88"/>
      <c r="E2176" s="88"/>
      <c r="F2176" s="88"/>
      <c r="G2176" s="88"/>
      <c r="H2176" s="88"/>
    </row>
    <row r="2177" spans="1:8" x14ac:dyDescent="0.2">
      <c r="A2177" s="88"/>
      <c r="B2177" s="88"/>
      <c r="C2177" s="88"/>
      <c r="D2177" s="88"/>
      <c r="E2177" s="88"/>
      <c r="F2177" s="88"/>
      <c r="G2177" s="88"/>
      <c r="H2177" s="88"/>
    </row>
    <row r="2178" spans="1:8" x14ac:dyDescent="0.2">
      <c r="A2178" s="88"/>
      <c r="B2178" s="88"/>
      <c r="C2178" s="88"/>
      <c r="D2178" s="88"/>
      <c r="E2178" s="88"/>
      <c r="F2178" s="88"/>
      <c r="G2178" s="88"/>
      <c r="H2178" s="88"/>
    </row>
    <row r="2179" spans="1:8" x14ac:dyDescent="0.2">
      <c r="A2179" s="88"/>
      <c r="B2179" s="88"/>
      <c r="C2179" s="88"/>
      <c r="D2179" s="88"/>
      <c r="E2179" s="88"/>
      <c r="F2179" s="88"/>
      <c r="G2179" s="88"/>
      <c r="H2179" s="88"/>
    </row>
    <row r="2180" spans="1:8" x14ac:dyDescent="0.2">
      <c r="A2180" s="88"/>
      <c r="B2180" s="88"/>
      <c r="C2180" s="88"/>
      <c r="D2180" s="88"/>
      <c r="E2180" s="88"/>
      <c r="F2180" s="88"/>
      <c r="G2180" s="88"/>
      <c r="H2180" s="88"/>
    </row>
    <row r="2181" spans="1:8" x14ac:dyDescent="0.2">
      <c r="A2181" s="88"/>
      <c r="B2181" s="88"/>
      <c r="C2181" s="88"/>
      <c r="D2181" s="88"/>
      <c r="E2181" s="88"/>
      <c r="F2181" s="88"/>
      <c r="G2181" s="88"/>
      <c r="H2181" s="88"/>
    </row>
    <row r="2182" spans="1:8" x14ac:dyDescent="0.2">
      <c r="A2182" s="88"/>
      <c r="B2182" s="88"/>
      <c r="C2182" s="88"/>
      <c r="D2182" s="88"/>
      <c r="E2182" s="88"/>
      <c r="F2182" s="88"/>
      <c r="G2182" s="88"/>
      <c r="H2182" s="88"/>
    </row>
    <row r="2183" spans="1:8" x14ac:dyDescent="0.2">
      <c r="A2183" s="88"/>
      <c r="B2183" s="88"/>
      <c r="C2183" s="88"/>
      <c r="D2183" s="88"/>
      <c r="E2183" s="88"/>
      <c r="F2183" s="88"/>
      <c r="G2183" s="88"/>
      <c r="H2183" s="88"/>
    </row>
    <row r="2184" spans="1:8" x14ac:dyDescent="0.2">
      <c r="A2184" s="88"/>
      <c r="B2184" s="88"/>
      <c r="C2184" s="88"/>
      <c r="D2184" s="88"/>
      <c r="E2184" s="88"/>
      <c r="F2184" s="88"/>
      <c r="G2184" s="88"/>
      <c r="H2184" s="88"/>
    </row>
    <row r="2185" spans="1:8" x14ac:dyDescent="0.2">
      <c r="A2185" s="88"/>
      <c r="B2185" s="88"/>
      <c r="C2185" s="88"/>
      <c r="D2185" s="88"/>
      <c r="E2185" s="88"/>
      <c r="F2185" s="88"/>
      <c r="G2185" s="88"/>
      <c r="H2185" s="88"/>
    </row>
    <row r="2186" spans="1:8" x14ac:dyDescent="0.2">
      <c r="A2186" s="88"/>
      <c r="B2186" s="88"/>
      <c r="C2186" s="88"/>
      <c r="D2186" s="88"/>
      <c r="E2186" s="88"/>
      <c r="F2186" s="88"/>
      <c r="G2186" s="88"/>
      <c r="H2186" s="88"/>
    </row>
    <row r="2187" spans="1:8" x14ac:dyDescent="0.2">
      <c r="A2187" s="88"/>
      <c r="B2187" s="88"/>
      <c r="C2187" s="88"/>
      <c r="D2187" s="88"/>
      <c r="E2187" s="88"/>
      <c r="F2187" s="88"/>
      <c r="G2187" s="88"/>
      <c r="H2187" s="88"/>
    </row>
    <row r="2188" spans="1:8" x14ac:dyDescent="0.2">
      <c r="A2188" s="88"/>
      <c r="B2188" s="88"/>
      <c r="C2188" s="88"/>
      <c r="D2188" s="88"/>
      <c r="E2188" s="88"/>
      <c r="F2188" s="88"/>
      <c r="G2188" s="88"/>
      <c r="H2188" s="88"/>
    </row>
    <row r="2189" spans="1:8" x14ac:dyDescent="0.2">
      <c r="A2189" s="88"/>
      <c r="B2189" s="88"/>
      <c r="C2189" s="88"/>
      <c r="D2189" s="88"/>
      <c r="E2189" s="88"/>
      <c r="F2189" s="88"/>
      <c r="G2189" s="88"/>
      <c r="H2189" s="88"/>
    </row>
    <row r="2190" spans="1:8" x14ac:dyDescent="0.2">
      <c r="A2190" s="88"/>
      <c r="B2190" s="88"/>
      <c r="C2190" s="88"/>
      <c r="D2190" s="88"/>
      <c r="E2190" s="88"/>
      <c r="F2190" s="88"/>
      <c r="G2190" s="88"/>
      <c r="H2190" s="88"/>
    </row>
    <row r="2191" spans="1:8" x14ac:dyDescent="0.2">
      <c r="A2191" s="88"/>
      <c r="B2191" s="88"/>
      <c r="C2191" s="88"/>
      <c r="D2191" s="88"/>
      <c r="E2191" s="88"/>
      <c r="F2191" s="88"/>
      <c r="G2191" s="88"/>
      <c r="H2191" s="88"/>
    </row>
    <row r="2192" spans="1:8" x14ac:dyDescent="0.2">
      <c r="A2192" s="88"/>
      <c r="B2192" s="88"/>
      <c r="C2192" s="88"/>
      <c r="D2192" s="88"/>
      <c r="E2192" s="88"/>
      <c r="F2192" s="88"/>
      <c r="G2192" s="88"/>
      <c r="H2192" s="88"/>
    </row>
    <row r="2193" spans="1:8" x14ac:dyDescent="0.2">
      <c r="A2193" s="88"/>
      <c r="B2193" s="88"/>
      <c r="C2193" s="88"/>
      <c r="D2193" s="88"/>
      <c r="E2193" s="88"/>
      <c r="F2193" s="88"/>
      <c r="G2193" s="88"/>
      <c r="H2193" s="88"/>
    </row>
    <row r="2194" spans="1:8" x14ac:dyDescent="0.2">
      <c r="A2194" s="88"/>
      <c r="B2194" s="88"/>
      <c r="C2194" s="88"/>
      <c r="D2194" s="88"/>
      <c r="E2194" s="88"/>
      <c r="F2194" s="88"/>
      <c r="G2194" s="88"/>
      <c r="H2194" s="88"/>
    </row>
    <row r="2195" spans="1:8" x14ac:dyDescent="0.2">
      <c r="A2195" s="88"/>
      <c r="B2195" s="88"/>
      <c r="C2195" s="88"/>
      <c r="D2195" s="88"/>
      <c r="E2195" s="88"/>
      <c r="F2195" s="88"/>
      <c r="G2195" s="88"/>
      <c r="H2195" s="88"/>
    </row>
    <row r="2196" spans="1:8" x14ac:dyDescent="0.2">
      <c r="A2196" s="88"/>
      <c r="B2196" s="88"/>
      <c r="C2196" s="88"/>
      <c r="D2196" s="88"/>
      <c r="E2196" s="88"/>
      <c r="F2196" s="88"/>
      <c r="G2196" s="88"/>
      <c r="H2196" s="88"/>
    </row>
    <row r="2197" spans="1:8" x14ac:dyDescent="0.2">
      <c r="A2197" s="88"/>
      <c r="B2197" s="88"/>
      <c r="C2197" s="88"/>
      <c r="D2197" s="88"/>
      <c r="E2197" s="88"/>
      <c r="F2197" s="88"/>
      <c r="G2197" s="88"/>
      <c r="H2197" s="88"/>
    </row>
    <row r="2198" spans="1:8" x14ac:dyDescent="0.2">
      <c r="A2198" s="88"/>
      <c r="B2198" s="88"/>
      <c r="C2198" s="88"/>
      <c r="D2198" s="88"/>
      <c r="E2198" s="88"/>
      <c r="F2198" s="88"/>
      <c r="G2198" s="88"/>
      <c r="H2198" s="88"/>
    </row>
    <row r="2199" spans="1:8" x14ac:dyDescent="0.2">
      <c r="A2199" s="88"/>
      <c r="B2199" s="88"/>
      <c r="C2199" s="88"/>
      <c r="D2199" s="88"/>
      <c r="E2199" s="88"/>
      <c r="F2199" s="88"/>
      <c r="G2199" s="88"/>
      <c r="H2199" s="88"/>
    </row>
    <row r="2200" spans="1:8" x14ac:dyDescent="0.2">
      <c r="A2200" s="88"/>
      <c r="B2200" s="88"/>
      <c r="C2200" s="88"/>
      <c r="D2200" s="88"/>
      <c r="E2200" s="88"/>
      <c r="F2200" s="88"/>
      <c r="G2200" s="88"/>
      <c r="H2200" s="88"/>
    </row>
    <row r="2201" spans="1:8" x14ac:dyDescent="0.2">
      <c r="A2201" s="88"/>
      <c r="B2201" s="88"/>
      <c r="C2201" s="88"/>
      <c r="D2201" s="88"/>
      <c r="E2201" s="88"/>
      <c r="F2201" s="88"/>
      <c r="G2201" s="88"/>
      <c r="H2201" s="88"/>
    </row>
    <row r="2202" spans="1:8" x14ac:dyDescent="0.2">
      <c r="A2202" s="88"/>
      <c r="B2202" s="88"/>
      <c r="C2202" s="88"/>
      <c r="D2202" s="88"/>
      <c r="E2202" s="88"/>
      <c r="F2202" s="88"/>
      <c r="G2202" s="88"/>
      <c r="H2202" s="88"/>
    </row>
    <row r="2203" spans="1:8" x14ac:dyDescent="0.2">
      <c r="A2203" s="88"/>
      <c r="B2203" s="88"/>
      <c r="C2203" s="88"/>
      <c r="D2203" s="88"/>
      <c r="E2203" s="88"/>
      <c r="F2203" s="88"/>
      <c r="G2203" s="88"/>
      <c r="H2203" s="88"/>
    </row>
    <row r="2204" spans="1:8" x14ac:dyDescent="0.2">
      <c r="A2204" s="88"/>
      <c r="B2204" s="88"/>
      <c r="C2204" s="88"/>
      <c r="D2204" s="88"/>
      <c r="E2204" s="88"/>
      <c r="F2204" s="88"/>
      <c r="G2204" s="88"/>
      <c r="H2204" s="88"/>
    </row>
    <row r="2205" spans="1:8" x14ac:dyDescent="0.2">
      <c r="A2205" s="88"/>
      <c r="B2205" s="88"/>
      <c r="C2205" s="88"/>
      <c r="D2205" s="88"/>
      <c r="E2205" s="88"/>
      <c r="F2205" s="88"/>
      <c r="G2205" s="88"/>
      <c r="H2205" s="88"/>
    </row>
    <row r="2206" spans="1:8" x14ac:dyDescent="0.2">
      <c r="A2206" s="88"/>
      <c r="B2206" s="88"/>
      <c r="C2206" s="88"/>
      <c r="D2206" s="88"/>
      <c r="E2206" s="88"/>
      <c r="F2206" s="88"/>
      <c r="G2206" s="88"/>
      <c r="H2206" s="88"/>
    </row>
    <row r="2207" spans="1:8" x14ac:dyDescent="0.2">
      <c r="A2207" s="88"/>
      <c r="B2207" s="88"/>
      <c r="C2207" s="88"/>
      <c r="D2207" s="88"/>
      <c r="E2207" s="88"/>
      <c r="F2207" s="88"/>
      <c r="G2207" s="88"/>
      <c r="H2207" s="88"/>
    </row>
    <row r="2208" spans="1:8" x14ac:dyDescent="0.2">
      <c r="A2208" s="88"/>
      <c r="B2208" s="88"/>
      <c r="C2208" s="88"/>
      <c r="D2208" s="88"/>
      <c r="E2208" s="88"/>
      <c r="F2208" s="88"/>
      <c r="G2208" s="88"/>
      <c r="H2208" s="88"/>
    </row>
    <row r="2209" spans="1:8" x14ac:dyDescent="0.2">
      <c r="A2209" s="88"/>
      <c r="B2209" s="88"/>
      <c r="C2209" s="88"/>
      <c r="D2209" s="88"/>
      <c r="E2209" s="88"/>
      <c r="F2209" s="88"/>
      <c r="G2209" s="88"/>
      <c r="H2209" s="88"/>
    </row>
    <row r="2210" spans="1:8" x14ac:dyDescent="0.2">
      <c r="A2210" s="88"/>
      <c r="B2210" s="88"/>
      <c r="C2210" s="88"/>
      <c r="D2210" s="88"/>
      <c r="E2210" s="88"/>
      <c r="F2210" s="88"/>
      <c r="G2210" s="88"/>
      <c r="H2210" s="88"/>
    </row>
    <row r="2211" spans="1:8" x14ac:dyDescent="0.2">
      <c r="A2211" s="88"/>
      <c r="B2211" s="88"/>
      <c r="C2211" s="88"/>
      <c r="D2211" s="88"/>
      <c r="E2211" s="88"/>
      <c r="F2211" s="88"/>
      <c r="G2211" s="88"/>
      <c r="H2211" s="88"/>
    </row>
    <row r="2212" spans="1:8" x14ac:dyDescent="0.2">
      <c r="A2212" s="88"/>
      <c r="B2212" s="88"/>
      <c r="C2212" s="88"/>
      <c r="D2212" s="88"/>
      <c r="E2212" s="88"/>
      <c r="F2212" s="88"/>
      <c r="G2212" s="88"/>
      <c r="H2212" s="88"/>
    </row>
    <row r="2213" spans="1:8" x14ac:dyDescent="0.2">
      <c r="A2213" s="88"/>
      <c r="B2213" s="88"/>
      <c r="C2213" s="88"/>
      <c r="D2213" s="88"/>
      <c r="E2213" s="88"/>
      <c r="F2213" s="88"/>
      <c r="G2213" s="88"/>
      <c r="H2213" s="88"/>
    </row>
    <row r="2214" spans="1:8" x14ac:dyDescent="0.2">
      <c r="A2214" s="88"/>
      <c r="B2214" s="88"/>
      <c r="C2214" s="88"/>
      <c r="D2214" s="88"/>
      <c r="E2214" s="88"/>
      <c r="F2214" s="88"/>
      <c r="G2214" s="88"/>
      <c r="H2214" s="88"/>
    </row>
    <row r="2215" spans="1:8" x14ac:dyDescent="0.2">
      <c r="A2215" s="88"/>
      <c r="B2215" s="88"/>
      <c r="C2215" s="88"/>
      <c r="D2215" s="88"/>
      <c r="E2215" s="88"/>
      <c r="F2215" s="88"/>
      <c r="G2215" s="88"/>
      <c r="H2215" s="88"/>
    </row>
    <row r="2216" spans="1:8" x14ac:dyDescent="0.2">
      <c r="A2216" s="88"/>
      <c r="B2216" s="88"/>
      <c r="C2216" s="88"/>
      <c r="D2216" s="88"/>
      <c r="E2216" s="88"/>
      <c r="F2216" s="88"/>
      <c r="G2216" s="88"/>
      <c r="H2216" s="88"/>
    </row>
    <row r="2217" spans="1:8" x14ac:dyDescent="0.2">
      <c r="A2217" s="88"/>
      <c r="B2217" s="88"/>
      <c r="C2217" s="88"/>
      <c r="D2217" s="88"/>
      <c r="E2217" s="88"/>
      <c r="F2217" s="88"/>
      <c r="G2217" s="88"/>
      <c r="H2217" s="88"/>
    </row>
    <row r="2218" spans="1:8" x14ac:dyDescent="0.2">
      <c r="A2218" s="88"/>
      <c r="B2218" s="88"/>
      <c r="C2218" s="88"/>
      <c r="D2218" s="88"/>
      <c r="E2218" s="88"/>
      <c r="F2218" s="88"/>
      <c r="G2218" s="88"/>
      <c r="H2218" s="88"/>
    </row>
    <row r="2219" spans="1:8" x14ac:dyDescent="0.2">
      <c r="A2219" s="88"/>
      <c r="B2219" s="88"/>
      <c r="C2219" s="88"/>
      <c r="D2219" s="88"/>
      <c r="E2219" s="88"/>
      <c r="F2219" s="88"/>
      <c r="G2219" s="88"/>
      <c r="H2219" s="88"/>
    </row>
    <row r="2220" spans="1:8" x14ac:dyDescent="0.2">
      <c r="A2220" s="88"/>
      <c r="B2220" s="88"/>
      <c r="C2220" s="88"/>
      <c r="D2220" s="88"/>
      <c r="E2220" s="88"/>
      <c r="F2220" s="88"/>
      <c r="G2220" s="88"/>
      <c r="H2220" s="88"/>
    </row>
    <row r="2221" spans="1:8" x14ac:dyDescent="0.2">
      <c r="A2221" s="88"/>
      <c r="B2221" s="88"/>
      <c r="C2221" s="88"/>
      <c r="D2221" s="88"/>
      <c r="E2221" s="88"/>
      <c r="F2221" s="88"/>
      <c r="G2221" s="88"/>
      <c r="H2221" s="88"/>
    </row>
    <row r="2222" spans="1:8" x14ac:dyDescent="0.2">
      <c r="A2222" s="88"/>
      <c r="B2222" s="88"/>
      <c r="C2222" s="88"/>
      <c r="D2222" s="88"/>
      <c r="E2222" s="88"/>
      <c r="F2222" s="88"/>
      <c r="G2222" s="88"/>
      <c r="H2222" s="88"/>
    </row>
    <row r="2223" spans="1:8" x14ac:dyDescent="0.2">
      <c r="A2223" s="88"/>
      <c r="B2223" s="88"/>
      <c r="C2223" s="88"/>
      <c r="D2223" s="88"/>
      <c r="E2223" s="88"/>
      <c r="F2223" s="88"/>
      <c r="G2223" s="88"/>
      <c r="H2223" s="88"/>
    </row>
    <row r="2224" spans="1:8" x14ac:dyDescent="0.2">
      <c r="A2224" s="88"/>
      <c r="B2224" s="88"/>
      <c r="C2224" s="88"/>
      <c r="D2224" s="88"/>
      <c r="E2224" s="88"/>
      <c r="F2224" s="88"/>
      <c r="G2224" s="88"/>
      <c r="H2224" s="88"/>
    </row>
    <row r="2225" spans="1:8" x14ac:dyDescent="0.2">
      <c r="A2225" s="88"/>
      <c r="B2225" s="88"/>
      <c r="C2225" s="88"/>
      <c r="D2225" s="88"/>
      <c r="E2225" s="88"/>
      <c r="F2225" s="88"/>
      <c r="G2225" s="88"/>
      <c r="H2225" s="88"/>
    </row>
    <row r="2226" spans="1:8" x14ac:dyDescent="0.2">
      <c r="A2226" s="88"/>
      <c r="B2226" s="88"/>
      <c r="C2226" s="88"/>
      <c r="D2226" s="88"/>
      <c r="E2226" s="88"/>
      <c r="F2226" s="88"/>
      <c r="G2226" s="88"/>
      <c r="H2226" s="88"/>
    </row>
    <row r="2227" spans="1:8" x14ac:dyDescent="0.2">
      <c r="A2227" s="88"/>
      <c r="B2227" s="88"/>
      <c r="C2227" s="88"/>
      <c r="D2227" s="88"/>
      <c r="E2227" s="88"/>
      <c r="F2227" s="88"/>
      <c r="G2227" s="88"/>
      <c r="H2227" s="88"/>
    </row>
    <row r="2228" spans="1:8" x14ac:dyDescent="0.2">
      <c r="A2228" s="88"/>
      <c r="B2228" s="88"/>
      <c r="C2228" s="88"/>
      <c r="D2228" s="88"/>
      <c r="E2228" s="88"/>
      <c r="F2228" s="88"/>
      <c r="G2228" s="88"/>
      <c r="H2228" s="88"/>
    </row>
    <row r="2229" spans="1:8" x14ac:dyDescent="0.2">
      <c r="A2229" s="88"/>
      <c r="B2229" s="88"/>
      <c r="C2229" s="88"/>
      <c r="D2229" s="88"/>
      <c r="E2229" s="88"/>
      <c r="F2229" s="88"/>
      <c r="G2229" s="88"/>
      <c r="H2229" s="88"/>
    </row>
    <row r="2230" spans="1:8" x14ac:dyDescent="0.2">
      <c r="A2230" s="88"/>
      <c r="B2230" s="88"/>
      <c r="C2230" s="88"/>
      <c r="D2230" s="88"/>
      <c r="E2230" s="88"/>
      <c r="F2230" s="88"/>
      <c r="G2230" s="88"/>
      <c r="H2230" s="88"/>
    </row>
    <row r="2231" spans="1:8" x14ac:dyDescent="0.2">
      <c r="A2231" s="88"/>
      <c r="B2231" s="88"/>
      <c r="C2231" s="88"/>
      <c r="D2231" s="88"/>
      <c r="E2231" s="88"/>
      <c r="F2231" s="88"/>
      <c r="G2231" s="88"/>
      <c r="H2231" s="88"/>
    </row>
    <row r="2232" spans="1:8" x14ac:dyDescent="0.2">
      <c r="A2232" s="88"/>
      <c r="B2232" s="88"/>
      <c r="C2232" s="88"/>
      <c r="D2232" s="88"/>
      <c r="E2232" s="88"/>
      <c r="F2232" s="88"/>
      <c r="G2232" s="88"/>
      <c r="H2232" s="88"/>
    </row>
    <row r="2233" spans="1:8" x14ac:dyDescent="0.2">
      <c r="A2233" s="88"/>
      <c r="B2233" s="88"/>
      <c r="C2233" s="88"/>
      <c r="D2233" s="88"/>
      <c r="E2233" s="88"/>
      <c r="F2233" s="88"/>
      <c r="G2233" s="88"/>
      <c r="H2233" s="88"/>
    </row>
    <row r="2234" spans="1:8" x14ac:dyDescent="0.2">
      <c r="A2234" s="88"/>
      <c r="B2234" s="88"/>
      <c r="C2234" s="88"/>
      <c r="D2234" s="88"/>
      <c r="E2234" s="88"/>
      <c r="F2234" s="88"/>
      <c r="G2234" s="88"/>
      <c r="H2234" s="88"/>
    </row>
    <row r="2235" spans="1:8" x14ac:dyDescent="0.2">
      <c r="A2235" s="88"/>
      <c r="B2235" s="88"/>
      <c r="C2235" s="88"/>
      <c r="D2235" s="88"/>
      <c r="E2235" s="88"/>
      <c r="F2235" s="88"/>
      <c r="G2235" s="88"/>
      <c r="H2235" s="88"/>
    </row>
    <row r="2236" spans="1:8" x14ac:dyDescent="0.2">
      <c r="A2236" s="88"/>
      <c r="B2236" s="88"/>
      <c r="C2236" s="88"/>
      <c r="D2236" s="88"/>
      <c r="E2236" s="88"/>
      <c r="F2236" s="88"/>
      <c r="G2236" s="88"/>
      <c r="H2236" s="88"/>
    </row>
    <row r="2237" spans="1:8" x14ac:dyDescent="0.2">
      <c r="A2237" s="88"/>
      <c r="B2237" s="88"/>
      <c r="C2237" s="88"/>
      <c r="D2237" s="88"/>
      <c r="E2237" s="88"/>
      <c r="F2237" s="88"/>
      <c r="G2237" s="88"/>
      <c r="H2237" s="88"/>
    </row>
    <row r="2238" spans="1:8" x14ac:dyDescent="0.2">
      <c r="A2238" s="88"/>
      <c r="B2238" s="88"/>
      <c r="C2238" s="88"/>
      <c r="D2238" s="88"/>
      <c r="E2238" s="88"/>
      <c r="F2238" s="88"/>
      <c r="G2238" s="88"/>
      <c r="H2238" s="88"/>
    </row>
    <row r="2239" spans="1:8" x14ac:dyDescent="0.2">
      <c r="A2239" s="88"/>
      <c r="B2239" s="88"/>
      <c r="C2239" s="88"/>
      <c r="D2239" s="88"/>
      <c r="E2239" s="88"/>
      <c r="F2239" s="88"/>
      <c r="G2239" s="88"/>
      <c r="H2239" s="88"/>
    </row>
    <row r="2240" spans="1:8" x14ac:dyDescent="0.2">
      <c r="A2240" s="88"/>
      <c r="B2240" s="88"/>
      <c r="C2240" s="88"/>
      <c r="D2240" s="88"/>
      <c r="E2240" s="88"/>
      <c r="F2240" s="88"/>
      <c r="G2240" s="88"/>
      <c r="H2240" s="88"/>
    </row>
    <row r="2241" spans="1:8" x14ac:dyDescent="0.2">
      <c r="A2241" s="88"/>
      <c r="B2241" s="88"/>
      <c r="C2241" s="88"/>
      <c r="D2241" s="88"/>
      <c r="E2241" s="88"/>
      <c r="F2241" s="88"/>
      <c r="G2241" s="88"/>
      <c r="H2241" s="88"/>
    </row>
    <row r="2242" spans="1:8" x14ac:dyDescent="0.2">
      <c r="A2242" s="88"/>
      <c r="B2242" s="88"/>
      <c r="C2242" s="88"/>
      <c r="D2242" s="88"/>
      <c r="E2242" s="88"/>
      <c r="F2242" s="88"/>
      <c r="G2242" s="88"/>
      <c r="H2242" s="88"/>
    </row>
    <row r="2243" spans="1:8" x14ac:dyDescent="0.2">
      <c r="A2243" s="88"/>
      <c r="B2243" s="88"/>
      <c r="C2243" s="88"/>
      <c r="D2243" s="88"/>
      <c r="E2243" s="88"/>
      <c r="F2243" s="88"/>
      <c r="G2243" s="88"/>
      <c r="H2243" s="88"/>
    </row>
    <row r="2244" spans="1:8" x14ac:dyDescent="0.2">
      <c r="A2244" s="88"/>
      <c r="B2244" s="88"/>
      <c r="C2244" s="88"/>
      <c r="D2244" s="88"/>
      <c r="E2244" s="88"/>
      <c r="F2244" s="88"/>
      <c r="G2244" s="88"/>
      <c r="H2244" s="88"/>
    </row>
    <row r="2245" spans="1:8" x14ac:dyDescent="0.2">
      <c r="A2245" s="88"/>
      <c r="B2245" s="88"/>
      <c r="C2245" s="88"/>
      <c r="D2245" s="88"/>
      <c r="E2245" s="88"/>
      <c r="F2245" s="88"/>
      <c r="G2245" s="88"/>
      <c r="H2245" s="88"/>
    </row>
    <row r="2246" spans="1:8" x14ac:dyDescent="0.2">
      <c r="A2246" s="88"/>
      <c r="B2246" s="88"/>
      <c r="C2246" s="88"/>
      <c r="D2246" s="88"/>
      <c r="E2246" s="88"/>
      <c r="F2246" s="88"/>
      <c r="G2246" s="88"/>
      <c r="H2246" s="88"/>
    </row>
    <row r="2247" spans="1:8" x14ac:dyDescent="0.2">
      <c r="A2247" s="88"/>
      <c r="B2247" s="88"/>
      <c r="C2247" s="88"/>
      <c r="D2247" s="88"/>
      <c r="E2247" s="88"/>
      <c r="F2247" s="88"/>
      <c r="G2247" s="88"/>
      <c r="H2247" s="88"/>
    </row>
    <row r="2248" spans="1:8" x14ac:dyDescent="0.2">
      <c r="A2248" s="88"/>
      <c r="B2248" s="88"/>
      <c r="C2248" s="88"/>
      <c r="D2248" s="88"/>
      <c r="E2248" s="88"/>
      <c r="F2248" s="88"/>
      <c r="G2248" s="88"/>
      <c r="H2248" s="88"/>
    </row>
    <row r="2249" spans="1:8" x14ac:dyDescent="0.2">
      <c r="A2249" s="88"/>
      <c r="B2249" s="88"/>
      <c r="C2249" s="88"/>
      <c r="D2249" s="88"/>
      <c r="E2249" s="88"/>
      <c r="F2249" s="88"/>
      <c r="G2249" s="88"/>
      <c r="H2249" s="88"/>
    </row>
    <row r="2250" spans="1:8" x14ac:dyDescent="0.2">
      <c r="A2250" s="88"/>
      <c r="B2250" s="88"/>
      <c r="C2250" s="88"/>
      <c r="D2250" s="88"/>
      <c r="E2250" s="88"/>
      <c r="F2250" s="88"/>
      <c r="G2250" s="88"/>
      <c r="H2250" s="88"/>
    </row>
    <row r="2251" spans="1:8" x14ac:dyDescent="0.2">
      <c r="A2251" s="88"/>
      <c r="B2251" s="88"/>
      <c r="C2251" s="88"/>
      <c r="D2251" s="88"/>
      <c r="E2251" s="88"/>
      <c r="F2251" s="88"/>
      <c r="G2251" s="88"/>
      <c r="H2251" s="88"/>
    </row>
    <row r="2252" spans="1:8" x14ac:dyDescent="0.2">
      <c r="A2252" s="88"/>
      <c r="B2252" s="88"/>
      <c r="C2252" s="88"/>
      <c r="D2252" s="88"/>
      <c r="E2252" s="88"/>
      <c r="F2252" s="88"/>
      <c r="G2252" s="88"/>
      <c r="H2252" s="88"/>
    </row>
    <row r="2253" spans="1:8" x14ac:dyDescent="0.2">
      <c r="A2253" s="88"/>
      <c r="B2253" s="88"/>
      <c r="C2253" s="88"/>
      <c r="D2253" s="88"/>
      <c r="E2253" s="88"/>
      <c r="F2253" s="88"/>
      <c r="G2253" s="88"/>
      <c r="H2253" s="88"/>
    </row>
    <row r="2254" spans="1:8" x14ac:dyDescent="0.2">
      <c r="A2254" s="88"/>
      <c r="B2254" s="88"/>
      <c r="C2254" s="88"/>
      <c r="D2254" s="88"/>
      <c r="E2254" s="88"/>
      <c r="F2254" s="88"/>
      <c r="G2254" s="88"/>
      <c r="H2254" s="88"/>
    </row>
    <row r="2255" spans="1:8" x14ac:dyDescent="0.2">
      <c r="A2255" s="88"/>
      <c r="B2255" s="88"/>
      <c r="C2255" s="88"/>
      <c r="D2255" s="88"/>
      <c r="E2255" s="88"/>
      <c r="F2255" s="88"/>
      <c r="G2255" s="88"/>
      <c r="H2255" s="88"/>
    </row>
    <row r="2256" spans="1:8" x14ac:dyDescent="0.2">
      <c r="A2256" s="88"/>
      <c r="B2256" s="88"/>
      <c r="C2256" s="88"/>
      <c r="D2256" s="88"/>
      <c r="E2256" s="88"/>
      <c r="F2256" s="88"/>
      <c r="G2256" s="88"/>
      <c r="H2256" s="88"/>
    </row>
    <row r="2257" spans="1:8" x14ac:dyDescent="0.2">
      <c r="A2257" s="88"/>
      <c r="B2257" s="88"/>
      <c r="C2257" s="88"/>
      <c r="D2257" s="88"/>
      <c r="E2257" s="88"/>
      <c r="F2257" s="88"/>
      <c r="G2257" s="88"/>
      <c r="H2257" s="88"/>
    </row>
    <row r="2258" spans="1:8" x14ac:dyDescent="0.2">
      <c r="A2258" s="88"/>
      <c r="B2258" s="88"/>
      <c r="C2258" s="88"/>
      <c r="D2258" s="88"/>
      <c r="E2258" s="88"/>
      <c r="F2258" s="88"/>
      <c r="G2258" s="88"/>
      <c r="H2258" s="88"/>
    </row>
    <row r="2259" spans="1:8" x14ac:dyDescent="0.2">
      <c r="A2259" s="88"/>
      <c r="B2259" s="88"/>
      <c r="C2259" s="88"/>
      <c r="D2259" s="88"/>
      <c r="E2259" s="88"/>
      <c r="F2259" s="88"/>
      <c r="G2259" s="88"/>
      <c r="H2259" s="88"/>
    </row>
    <row r="2260" spans="1:8" x14ac:dyDescent="0.2">
      <c r="A2260" s="88"/>
      <c r="B2260" s="88"/>
      <c r="C2260" s="88"/>
      <c r="D2260" s="88"/>
      <c r="E2260" s="88"/>
      <c r="F2260" s="88"/>
      <c r="G2260" s="88"/>
      <c r="H2260" s="88"/>
    </row>
    <row r="2261" spans="1:8" x14ac:dyDescent="0.2">
      <c r="A2261" s="88"/>
      <c r="B2261" s="88"/>
      <c r="C2261" s="88"/>
      <c r="D2261" s="88"/>
      <c r="E2261" s="88"/>
      <c r="F2261" s="88"/>
      <c r="G2261" s="88"/>
      <c r="H2261" s="88"/>
    </row>
    <row r="2262" spans="1:8" x14ac:dyDescent="0.2">
      <c r="A2262" s="88"/>
      <c r="B2262" s="88"/>
      <c r="C2262" s="88"/>
      <c r="D2262" s="88"/>
      <c r="E2262" s="88"/>
      <c r="F2262" s="88"/>
      <c r="G2262" s="88"/>
      <c r="H2262" s="88"/>
    </row>
    <row r="2263" spans="1:8" x14ac:dyDescent="0.2">
      <c r="A2263" s="88"/>
      <c r="B2263" s="88"/>
      <c r="C2263" s="88"/>
      <c r="D2263" s="88"/>
      <c r="E2263" s="88"/>
      <c r="F2263" s="88"/>
      <c r="G2263" s="88"/>
      <c r="H2263" s="88"/>
    </row>
    <row r="2264" spans="1:8" x14ac:dyDescent="0.2">
      <c r="A2264" s="88"/>
      <c r="B2264" s="88"/>
      <c r="C2264" s="88"/>
      <c r="D2264" s="88"/>
      <c r="E2264" s="88"/>
      <c r="F2264" s="88"/>
      <c r="G2264" s="88"/>
      <c r="H2264" s="88"/>
    </row>
    <row r="2265" spans="1:8" x14ac:dyDescent="0.2">
      <c r="A2265" s="88"/>
      <c r="B2265" s="88"/>
      <c r="C2265" s="88"/>
      <c r="D2265" s="88"/>
      <c r="E2265" s="88"/>
      <c r="F2265" s="88"/>
      <c r="G2265" s="88"/>
      <c r="H2265" s="88"/>
    </row>
    <row r="2266" spans="1:8" x14ac:dyDescent="0.2">
      <c r="A2266" s="88"/>
      <c r="B2266" s="88"/>
      <c r="C2266" s="88"/>
      <c r="D2266" s="88"/>
      <c r="E2266" s="88"/>
      <c r="F2266" s="88"/>
      <c r="G2266" s="88"/>
      <c r="H2266" s="88"/>
    </row>
    <row r="2267" spans="1:8" x14ac:dyDescent="0.2">
      <c r="A2267" s="88"/>
      <c r="B2267" s="88"/>
      <c r="C2267" s="88"/>
      <c r="D2267" s="88"/>
      <c r="E2267" s="88"/>
      <c r="F2267" s="88"/>
      <c r="G2267" s="88"/>
      <c r="H2267" s="88"/>
    </row>
    <row r="2268" spans="1:8" x14ac:dyDescent="0.2">
      <c r="A2268" s="88"/>
      <c r="B2268" s="88"/>
      <c r="C2268" s="88"/>
      <c r="D2268" s="88"/>
      <c r="E2268" s="88"/>
      <c r="F2268" s="88"/>
      <c r="G2268" s="88"/>
      <c r="H2268" s="88"/>
    </row>
    <row r="2269" spans="1:8" x14ac:dyDescent="0.2">
      <c r="A2269" s="88"/>
      <c r="B2269" s="88"/>
      <c r="C2269" s="88"/>
      <c r="D2269" s="88"/>
      <c r="E2269" s="88"/>
      <c r="F2269" s="88"/>
      <c r="G2269" s="88"/>
      <c r="H2269" s="88"/>
    </row>
    <row r="2270" spans="1:8" x14ac:dyDescent="0.2">
      <c r="A2270" s="88"/>
      <c r="B2270" s="88"/>
      <c r="C2270" s="88"/>
      <c r="D2270" s="88"/>
      <c r="E2270" s="88"/>
      <c r="F2270" s="88"/>
      <c r="G2270" s="88"/>
      <c r="H2270" s="88"/>
    </row>
    <row r="2271" spans="1:8" x14ac:dyDescent="0.2">
      <c r="A2271" s="88"/>
      <c r="B2271" s="88"/>
      <c r="C2271" s="88"/>
      <c r="D2271" s="88"/>
      <c r="E2271" s="88"/>
      <c r="F2271" s="88"/>
      <c r="G2271" s="88"/>
      <c r="H2271" s="88"/>
    </row>
    <row r="2272" spans="1:8" x14ac:dyDescent="0.2">
      <c r="A2272" s="88"/>
      <c r="B2272" s="88"/>
      <c r="C2272" s="88"/>
      <c r="D2272" s="88"/>
      <c r="E2272" s="88"/>
      <c r="F2272" s="88"/>
      <c r="G2272" s="88"/>
      <c r="H2272" s="88"/>
    </row>
    <row r="2273" spans="1:8" x14ac:dyDescent="0.2">
      <c r="A2273" s="88"/>
      <c r="B2273" s="88"/>
      <c r="C2273" s="88"/>
      <c r="D2273" s="88"/>
      <c r="E2273" s="88"/>
      <c r="F2273" s="88"/>
      <c r="G2273" s="88"/>
      <c r="H2273" s="88"/>
    </row>
    <row r="2274" spans="1:8" x14ac:dyDescent="0.2">
      <c r="A2274" s="88"/>
      <c r="B2274" s="88"/>
      <c r="C2274" s="88"/>
      <c r="D2274" s="88"/>
      <c r="E2274" s="88"/>
      <c r="F2274" s="88"/>
      <c r="G2274" s="88"/>
      <c r="H2274" s="88"/>
    </row>
    <row r="2275" spans="1:8" x14ac:dyDescent="0.2">
      <c r="A2275" s="88"/>
      <c r="B2275" s="88"/>
      <c r="C2275" s="88"/>
      <c r="D2275" s="88"/>
      <c r="E2275" s="88"/>
      <c r="F2275" s="88"/>
      <c r="G2275" s="88"/>
      <c r="H2275" s="88"/>
    </row>
    <row r="2276" spans="1:8" x14ac:dyDescent="0.2">
      <c r="A2276" s="88"/>
      <c r="B2276" s="88"/>
      <c r="C2276" s="88"/>
      <c r="D2276" s="88"/>
      <c r="E2276" s="88"/>
      <c r="F2276" s="88"/>
      <c r="G2276" s="88"/>
      <c r="H2276" s="88"/>
    </row>
    <row r="2277" spans="1:8" x14ac:dyDescent="0.2">
      <c r="A2277" s="88"/>
      <c r="B2277" s="88"/>
      <c r="C2277" s="88"/>
      <c r="D2277" s="88"/>
      <c r="E2277" s="88"/>
      <c r="F2277" s="88"/>
      <c r="G2277" s="88"/>
      <c r="H2277" s="88"/>
    </row>
    <row r="2278" spans="1:8" x14ac:dyDescent="0.2">
      <c r="A2278" s="88"/>
      <c r="B2278" s="88"/>
      <c r="C2278" s="88"/>
      <c r="D2278" s="88"/>
      <c r="E2278" s="88"/>
      <c r="F2278" s="88"/>
      <c r="G2278" s="88"/>
      <c r="H2278" s="88"/>
    </row>
    <row r="2279" spans="1:8" x14ac:dyDescent="0.2">
      <c r="A2279" s="88"/>
      <c r="B2279" s="88"/>
      <c r="C2279" s="88"/>
      <c r="D2279" s="88"/>
      <c r="E2279" s="88"/>
      <c r="F2279" s="88"/>
      <c r="G2279" s="88"/>
      <c r="H2279" s="88"/>
    </row>
    <row r="2280" spans="1:8" x14ac:dyDescent="0.2">
      <c r="A2280" s="88"/>
      <c r="B2280" s="88"/>
      <c r="C2280" s="88"/>
      <c r="D2280" s="88"/>
      <c r="E2280" s="88"/>
      <c r="F2280" s="88"/>
      <c r="G2280" s="88"/>
      <c r="H2280" s="88"/>
    </row>
    <row r="2281" spans="1:8" x14ac:dyDescent="0.2">
      <c r="A2281" s="88"/>
      <c r="B2281" s="88"/>
      <c r="C2281" s="88"/>
      <c r="D2281" s="88"/>
      <c r="E2281" s="88"/>
      <c r="F2281" s="88"/>
      <c r="G2281" s="88"/>
      <c r="H2281" s="88"/>
    </row>
    <row r="2282" spans="1:8" x14ac:dyDescent="0.2">
      <c r="A2282" s="88"/>
      <c r="B2282" s="88"/>
      <c r="C2282" s="88"/>
      <c r="D2282" s="88"/>
      <c r="E2282" s="88"/>
      <c r="F2282" s="88"/>
      <c r="G2282" s="88"/>
      <c r="H2282" s="88"/>
    </row>
    <row r="2283" spans="1:8" x14ac:dyDescent="0.2">
      <c r="A2283" s="88"/>
      <c r="B2283" s="88"/>
      <c r="C2283" s="88"/>
      <c r="D2283" s="88"/>
      <c r="E2283" s="88"/>
      <c r="F2283" s="88"/>
      <c r="G2283" s="88"/>
      <c r="H2283" s="88"/>
    </row>
    <row r="2284" spans="1:8" x14ac:dyDescent="0.2">
      <c r="A2284" s="88"/>
      <c r="B2284" s="88"/>
      <c r="C2284" s="88"/>
      <c r="D2284" s="88"/>
      <c r="E2284" s="88"/>
      <c r="F2284" s="88"/>
      <c r="G2284" s="88"/>
      <c r="H2284" s="88"/>
    </row>
    <row r="2285" spans="1:8" x14ac:dyDescent="0.2">
      <c r="A2285" s="88"/>
      <c r="B2285" s="88"/>
      <c r="C2285" s="88"/>
      <c r="D2285" s="88"/>
      <c r="E2285" s="88"/>
      <c r="F2285" s="88"/>
      <c r="G2285" s="88"/>
      <c r="H2285" s="88"/>
    </row>
    <row r="2286" spans="1:8" x14ac:dyDescent="0.2">
      <c r="A2286" s="88"/>
      <c r="B2286" s="88"/>
      <c r="C2286" s="88"/>
      <c r="D2286" s="88"/>
      <c r="E2286" s="88"/>
      <c r="F2286" s="88"/>
      <c r="G2286" s="88"/>
      <c r="H2286" s="88"/>
    </row>
    <row r="2287" spans="1:8" x14ac:dyDescent="0.2">
      <c r="A2287" s="88"/>
      <c r="B2287" s="88"/>
      <c r="C2287" s="88"/>
      <c r="D2287" s="88"/>
      <c r="E2287" s="88"/>
      <c r="F2287" s="88"/>
      <c r="G2287" s="88"/>
      <c r="H2287" s="88"/>
    </row>
    <row r="2288" spans="1:8" x14ac:dyDescent="0.2">
      <c r="A2288" s="88"/>
      <c r="B2288" s="88"/>
      <c r="C2288" s="88"/>
      <c r="D2288" s="88"/>
      <c r="E2288" s="88"/>
      <c r="F2288" s="88"/>
      <c r="G2288" s="88"/>
      <c r="H2288" s="88"/>
    </row>
    <row r="2289" spans="1:8" x14ac:dyDescent="0.2">
      <c r="A2289" s="88"/>
      <c r="B2289" s="88"/>
      <c r="C2289" s="88"/>
      <c r="D2289" s="88"/>
      <c r="E2289" s="88"/>
      <c r="F2289" s="88"/>
      <c r="G2289" s="88"/>
      <c r="H2289" s="88"/>
    </row>
    <row r="2290" spans="1:8" x14ac:dyDescent="0.2">
      <c r="A2290" s="88"/>
      <c r="B2290" s="88"/>
      <c r="C2290" s="88"/>
      <c r="D2290" s="88"/>
      <c r="E2290" s="88"/>
      <c r="F2290" s="88"/>
      <c r="G2290" s="88"/>
      <c r="H2290" s="88"/>
    </row>
    <row r="2291" spans="1:8" x14ac:dyDescent="0.2">
      <c r="A2291" s="88"/>
      <c r="B2291" s="88"/>
      <c r="C2291" s="88"/>
      <c r="D2291" s="88"/>
      <c r="E2291" s="88"/>
      <c r="F2291" s="88"/>
      <c r="G2291" s="88"/>
      <c r="H2291" s="88"/>
    </row>
    <row r="2292" spans="1:8" x14ac:dyDescent="0.2">
      <c r="A2292" s="88"/>
      <c r="B2292" s="88"/>
      <c r="C2292" s="88"/>
      <c r="D2292" s="88"/>
      <c r="E2292" s="88"/>
      <c r="F2292" s="88"/>
      <c r="G2292" s="88"/>
      <c r="H2292" s="88"/>
    </row>
    <row r="2293" spans="1:8" x14ac:dyDescent="0.2">
      <c r="A2293" s="88"/>
      <c r="B2293" s="88"/>
      <c r="C2293" s="88"/>
      <c r="D2293" s="88"/>
      <c r="E2293" s="88"/>
      <c r="F2293" s="88"/>
      <c r="G2293" s="88"/>
      <c r="H2293" s="88"/>
    </row>
    <row r="2294" spans="1:8" x14ac:dyDescent="0.2">
      <c r="A2294" s="88"/>
      <c r="B2294" s="88"/>
      <c r="C2294" s="88"/>
      <c r="D2294" s="88"/>
      <c r="E2294" s="88"/>
      <c r="F2294" s="88"/>
      <c r="G2294" s="88"/>
      <c r="H2294" s="88"/>
    </row>
    <row r="2295" spans="1:8" x14ac:dyDescent="0.2">
      <c r="A2295" s="88"/>
      <c r="B2295" s="88"/>
      <c r="C2295" s="88"/>
      <c r="D2295" s="88"/>
      <c r="E2295" s="88"/>
      <c r="F2295" s="88"/>
      <c r="G2295" s="88"/>
      <c r="H2295" s="88"/>
    </row>
    <row r="2296" spans="1:8" x14ac:dyDescent="0.2">
      <c r="A2296" s="88"/>
      <c r="B2296" s="88"/>
      <c r="C2296" s="88"/>
      <c r="D2296" s="88"/>
      <c r="E2296" s="88"/>
      <c r="F2296" s="88"/>
      <c r="G2296" s="88"/>
      <c r="H2296" s="88"/>
    </row>
    <row r="2297" spans="1:8" x14ac:dyDescent="0.2">
      <c r="A2297" s="88"/>
      <c r="B2297" s="88"/>
      <c r="C2297" s="88"/>
      <c r="D2297" s="88"/>
      <c r="E2297" s="88"/>
      <c r="F2297" s="88"/>
      <c r="G2297" s="88"/>
      <c r="H2297" s="88"/>
    </row>
    <row r="2298" spans="1:8" x14ac:dyDescent="0.2">
      <c r="A2298" s="88"/>
      <c r="B2298" s="88"/>
      <c r="C2298" s="88"/>
      <c r="D2298" s="88"/>
      <c r="E2298" s="88"/>
      <c r="F2298" s="88"/>
      <c r="G2298" s="88"/>
      <c r="H2298" s="88"/>
    </row>
    <row r="2299" spans="1:8" x14ac:dyDescent="0.2">
      <c r="A2299" s="88"/>
      <c r="B2299" s="88"/>
      <c r="C2299" s="88"/>
      <c r="D2299" s="88"/>
      <c r="E2299" s="88"/>
      <c r="F2299" s="88"/>
      <c r="G2299" s="88"/>
      <c r="H2299" s="88"/>
    </row>
    <row r="2300" spans="1:8" x14ac:dyDescent="0.2">
      <c r="A2300" s="88"/>
      <c r="B2300" s="88"/>
      <c r="C2300" s="88"/>
      <c r="D2300" s="88"/>
      <c r="E2300" s="88"/>
      <c r="F2300" s="88"/>
      <c r="G2300" s="88"/>
      <c r="H2300" s="88"/>
    </row>
    <row r="2301" spans="1:8" x14ac:dyDescent="0.2">
      <c r="A2301" s="88"/>
      <c r="B2301" s="88"/>
      <c r="C2301" s="88"/>
      <c r="D2301" s="88"/>
      <c r="E2301" s="88"/>
      <c r="F2301" s="88"/>
      <c r="G2301" s="88"/>
      <c r="H2301" s="88"/>
    </row>
    <row r="2302" spans="1:8" x14ac:dyDescent="0.2">
      <c r="A2302" s="88"/>
      <c r="B2302" s="88"/>
      <c r="C2302" s="88"/>
      <c r="D2302" s="88"/>
      <c r="E2302" s="88"/>
      <c r="F2302" s="88"/>
      <c r="G2302" s="88"/>
      <c r="H2302" s="88"/>
    </row>
    <row r="2303" spans="1:8" x14ac:dyDescent="0.2">
      <c r="A2303" s="88"/>
      <c r="B2303" s="88"/>
      <c r="C2303" s="88"/>
      <c r="D2303" s="88"/>
      <c r="E2303" s="88"/>
      <c r="F2303" s="88"/>
      <c r="G2303" s="88"/>
      <c r="H2303" s="88"/>
    </row>
    <row r="2304" spans="1:8" x14ac:dyDescent="0.2">
      <c r="A2304" s="88"/>
      <c r="B2304" s="88"/>
      <c r="C2304" s="88"/>
      <c r="D2304" s="88"/>
      <c r="E2304" s="88"/>
      <c r="F2304" s="88"/>
      <c r="G2304" s="88"/>
      <c r="H2304" s="88"/>
    </row>
    <row r="2305" spans="1:8" x14ac:dyDescent="0.2">
      <c r="A2305" s="88"/>
      <c r="B2305" s="88"/>
      <c r="C2305" s="88"/>
      <c r="D2305" s="88"/>
      <c r="E2305" s="88"/>
      <c r="F2305" s="88"/>
      <c r="G2305" s="88"/>
      <c r="H2305" s="88"/>
    </row>
    <row r="2306" spans="1:8" x14ac:dyDescent="0.2">
      <c r="A2306" s="88"/>
      <c r="B2306" s="88"/>
      <c r="C2306" s="88"/>
      <c r="D2306" s="88"/>
      <c r="E2306" s="88"/>
      <c r="F2306" s="88"/>
      <c r="G2306" s="88"/>
      <c r="H2306" s="88"/>
    </row>
    <row r="2307" spans="1:8" x14ac:dyDescent="0.2">
      <c r="A2307" s="88"/>
      <c r="B2307" s="88"/>
      <c r="C2307" s="88"/>
      <c r="D2307" s="88"/>
      <c r="E2307" s="88"/>
      <c r="F2307" s="88"/>
      <c r="G2307" s="88"/>
      <c r="H2307" s="88"/>
    </row>
    <row r="2308" spans="1:8" x14ac:dyDescent="0.2">
      <c r="A2308" s="88"/>
      <c r="B2308" s="88"/>
      <c r="C2308" s="88"/>
      <c r="D2308" s="88"/>
      <c r="E2308" s="88"/>
      <c r="F2308" s="88"/>
      <c r="G2308" s="88"/>
      <c r="H2308" s="88"/>
    </row>
    <row r="2309" spans="1:8" x14ac:dyDescent="0.2">
      <c r="A2309" s="88"/>
      <c r="B2309" s="88"/>
      <c r="C2309" s="88"/>
      <c r="D2309" s="88"/>
      <c r="E2309" s="88"/>
      <c r="F2309" s="88"/>
      <c r="G2309" s="88"/>
      <c r="H2309" s="88"/>
    </row>
    <row r="2310" spans="1:8" x14ac:dyDescent="0.2">
      <c r="A2310" s="88"/>
      <c r="B2310" s="88"/>
      <c r="C2310" s="88"/>
      <c r="D2310" s="88"/>
      <c r="E2310" s="88"/>
      <c r="F2310" s="88"/>
      <c r="G2310" s="88"/>
      <c r="H2310" s="88"/>
    </row>
    <row r="2311" spans="1:8" x14ac:dyDescent="0.2">
      <c r="A2311" s="88"/>
      <c r="B2311" s="88"/>
      <c r="C2311" s="88"/>
      <c r="D2311" s="88"/>
      <c r="E2311" s="88"/>
      <c r="F2311" s="88"/>
      <c r="G2311" s="88"/>
      <c r="H2311" s="88"/>
    </row>
    <row r="2312" spans="1:8" x14ac:dyDescent="0.2">
      <c r="A2312" s="88"/>
      <c r="B2312" s="88"/>
      <c r="C2312" s="88"/>
      <c r="D2312" s="88"/>
      <c r="E2312" s="88"/>
      <c r="F2312" s="88"/>
      <c r="G2312" s="88"/>
      <c r="H2312" s="88"/>
    </row>
    <row r="2313" spans="1:8" x14ac:dyDescent="0.2">
      <c r="A2313" s="88"/>
      <c r="B2313" s="88"/>
      <c r="C2313" s="88"/>
      <c r="D2313" s="88"/>
      <c r="E2313" s="88"/>
      <c r="F2313" s="88"/>
      <c r="G2313" s="88"/>
      <c r="H2313" s="88"/>
    </row>
    <row r="2314" spans="1:8" x14ac:dyDescent="0.2">
      <c r="A2314" s="88"/>
      <c r="B2314" s="88"/>
      <c r="C2314" s="88"/>
      <c r="D2314" s="88"/>
      <c r="E2314" s="88"/>
      <c r="F2314" s="88"/>
      <c r="G2314" s="88"/>
      <c r="H2314" s="88"/>
    </row>
    <row r="2315" spans="1:8" x14ac:dyDescent="0.2">
      <c r="A2315" s="88"/>
      <c r="B2315" s="88"/>
      <c r="C2315" s="88"/>
      <c r="D2315" s="88"/>
      <c r="E2315" s="88"/>
      <c r="F2315" s="88"/>
      <c r="G2315" s="88"/>
      <c r="H2315" s="88"/>
    </row>
    <row r="2316" spans="1:8" x14ac:dyDescent="0.2">
      <c r="A2316" s="88"/>
      <c r="B2316" s="88"/>
      <c r="C2316" s="88"/>
      <c r="D2316" s="88"/>
      <c r="E2316" s="88"/>
      <c r="F2316" s="88"/>
      <c r="G2316" s="88"/>
      <c r="H2316" s="88"/>
    </row>
    <row r="2317" spans="1:8" x14ac:dyDescent="0.2">
      <c r="A2317" s="88"/>
      <c r="B2317" s="88"/>
      <c r="C2317" s="88"/>
      <c r="D2317" s="88"/>
      <c r="E2317" s="88"/>
      <c r="F2317" s="88"/>
      <c r="G2317" s="88"/>
      <c r="H2317" s="88"/>
    </row>
    <row r="2318" spans="1:8" x14ac:dyDescent="0.2">
      <c r="A2318" s="88"/>
      <c r="B2318" s="88"/>
      <c r="C2318" s="88"/>
      <c r="D2318" s="88"/>
      <c r="E2318" s="88"/>
      <c r="F2318" s="88"/>
      <c r="G2318" s="88"/>
      <c r="H2318" s="88"/>
    </row>
    <row r="2319" spans="1:8" x14ac:dyDescent="0.2">
      <c r="A2319" s="88"/>
      <c r="B2319" s="88"/>
      <c r="C2319" s="88"/>
      <c r="D2319" s="88"/>
      <c r="E2319" s="88"/>
      <c r="F2319" s="88"/>
      <c r="G2319" s="88"/>
      <c r="H2319" s="88"/>
    </row>
    <row r="2320" spans="1:8" x14ac:dyDescent="0.2">
      <c r="A2320" s="88"/>
      <c r="B2320" s="88"/>
      <c r="C2320" s="88"/>
      <c r="D2320" s="88"/>
      <c r="E2320" s="88"/>
      <c r="F2320" s="88"/>
      <c r="G2320" s="88"/>
      <c r="H2320" s="88"/>
    </row>
    <row r="2321" spans="1:8" x14ac:dyDescent="0.2">
      <c r="A2321" s="88"/>
      <c r="B2321" s="88"/>
      <c r="C2321" s="88"/>
      <c r="D2321" s="88"/>
      <c r="E2321" s="88"/>
      <c r="F2321" s="88"/>
      <c r="G2321" s="88"/>
      <c r="H2321" s="88"/>
    </row>
    <row r="2322" spans="1:8" x14ac:dyDescent="0.2">
      <c r="A2322" s="88"/>
      <c r="B2322" s="88"/>
      <c r="C2322" s="88"/>
      <c r="D2322" s="88"/>
      <c r="E2322" s="88"/>
      <c r="F2322" s="88"/>
      <c r="G2322" s="88"/>
      <c r="H2322" s="88"/>
    </row>
    <row r="2323" spans="1:8" x14ac:dyDescent="0.2">
      <c r="A2323" s="88"/>
      <c r="B2323" s="88"/>
      <c r="C2323" s="88"/>
      <c r="D2323" s="88"/>
      <c r="E2323" s="88"/>
      <c r="F2323" s="88"/>
      <c r="G2323" s="88"/>
      <c r="H2323" s="88"/>
    </row>
    <row r="2324" spans="1:8" x14ac:dyDescent="0.2">
      <c r="A2324" s="88"/>
      <c r="B2324" s="88"/>
      <c r="C2324" s="88"/>
      <c r="D2324" s="88"/>
      <c r="E2324" s="88"/>
      <c r="F2324" s="88"/>
      <c r="G2324" s="88"/>
      <c r="H2324" s="88"/>
    </row>
    <row r="2325" spans="1:8" x14ac:dyDescent="0.2">
      <c r="A2325" s="88"/>
      <c r="B2325" s="88"/>
      <c r="C2325" s="88"/>
      <c r="D2325" s="88"/>
      <c r="E2325" s="88"/>
      <c r="F2325" s="88"/>
      <c r="G2325" s="88"/>
      <c r="H2325" s="88"/>
    </row>
    <row r="2326" spans="1:8" x14ac:dyDescent="0.2">
      <c r="A2326" s="88"/>
      <c r="B2326" s="88"/>
      <c r="C2326" s="88"/>
      <c r="D2326" s="88"/>
      <c r="E2326" s="88"/>
      <c r="F2326" s="88"/>
      <c r="G2326" s="88"/>
      <c r="H2326" s="88"/>
    </row>
    <row r="2327" spans="1:8" x14ac:dyDescent="0.2">
      <c r="A2327" s="88"/>
      <c r="B2327" s="88"/>
      <c r="C2327" s="88"/>
      <c r="D2327" s="88"/>
      <c r="E2327" s="88"/>
      <c r="F2327" s="88"/>
      <c r="G2327" s="88"/>
      <c r="H2327" s="88"/>
    </row>
    <row r="2328" spans="1:8" x14ac:dyDescent="0.2">
      <c r="A2328" s="88"/>
      <c r="B2328" s="88"/>
      <c r="C2328" s="88"/>
      <c r="D2328" s="88"/>
      <c r="E2328" s="88"/>
      <c r="F2328" s="88"/>
      <c r="G2328" s="88"/>
      <c r="H2328" s="88"/>
    </row>
    <row r="2329" spans="1:8" x14ac:dyDescent="0.2">
      <c r="A2329" s="88"/>
      <c r="B2329" s="88"/>
      <c r="C2329" s="88"/>
      <c r="D2329" s="88"/>
      <c r="E2329" s="88"/>
      <c r="F2329" s="88"/>
      <c r="G2329" s="88"/>
      <c r="H2329" s="88"/>
    </row>
    <row r="2330" spans="1:8" x14ac:dyDescent="0.2">
      <c r="A2330" s="88"/>
      <c r="B2330" s="88"/>
      <c r="C2330" s="88"/>
      <c r="D2330" s="88"/>
      <c r="E2330" s="88"/>
      <c r="F2330" s="88"/>
      <c r="G2330" s="88"/>
      <c r="H2330" s="88"/>
    </row>
    <row r="2331" spans="1:8" x14ac:dyDescent="0.2">
      <c r="A2331" s="88"/>
      <c r="B2331" s="88"/>
      <c r="C2331" s="88"/>
      <c r="D2331" s="88"/>
      <c r="E2331" s="88"/>
      <c r="F2331" s="88"/>
      <c r="G2331" s="88"/>
      <c r="H2331" s="88"/>
    </row>
    <row r="2332" spans="1:8" x14ac:dyDescent="0.2">
      <c r="A2332" s="88"/>
      <c r="B2332" s="88"/>
      <c r="C2332" s="88"/>
      <c r="D2332" s="88"/>
      <c r="E2332" s="88"/>
      <c r="F2332" s="88"/>
      <c r="G2332" s="88"/>
      <c r="H2332" s="88"/>
    </row>
    <row r="2333" spans="1:8" x14ac:dyDescent="0.2">
      <c r="A2333" s="88"/>
      <c r="B2333" s="88"/>
      <c r="C2333" s="88"/>
      <c r="D2333" s="88"/>
      <c r="E2333" s="88"/>
      <c r="F2333" s="88"/>
      <c r="G2333" s="88"/>
      <c r="H2333" s="88"/>
    </row>
    <row r="2334" spans="1:8" x14ac:dyDescent="0.2">
      <c r="A2334" s="88"/>
      <c r="B2334" s="88"/>
      <c r="C2334" s="88"/>
      <c r="D2334" s="88"/>
      <c r="E2334" s="88"/>
      <c r="F2334" s="88"/>
      <c r="G2334" s="88"/>
      <c r="H2334" s="88"/>
    </row>
    <row r="2335" spans="1:8" x14ac:dyDescent="0.2">
      <c r="A2335" s="88"/>
      <c r="B2335" s="88"/>
      <c r="C2335" s="88"/>
      <c r="D2335" s="88"/>
      <c r="E2335" s="88"/>
      <c r="F2335" s="88"/>
      <c r="G2335" s="88"/>
      <c r="H2335" s="88"/>
    </row>
    <row r="2336" spans="1:8" x14ac:dyDescent="0.2">
      <c r="A2336" s="88"/>
      <c r="B2336" s="88"/>
      <c r="C2336" s="88"/>
      <c r="D2336" s="88"/>
      <c r="E2336" s="88"/>
      <c r="F2336" s="88"/>
      <c r="G2336" s="88"/>
      <c r="H2336" s="88"/>
    </row>
    <row r="2337" spans="1:8" x14ac:dyDescent="0.2">
      <c r="A2337" s="88"/>
      <c r="B2337" s="88"/>
      <c r="C2337" s="88"/>
      <c r="D2337" s="88"/>
      <c r="E2337" s="88"/>
      <c r="F2337" s="88"/>
      <c r="G2337" s="88"/>
      <c r="H2337" s="88"/>
    </row>
    <row r="2338" spans="1:8" x14ac:dyDescent="0.2">
      <c r="A2338" s="88"/>
      <c r="B2338" s="88"/>
      <c r="C2338" s="88"/>
      <c r="D2338" s="88"/>
      <c r="E2338" s="88"/>
      <c r="F2338" s="88"/>
      <c r="G2338" s="88"/>
      <c r="H2338" s="88"/>
    </row>
    <row r="2339" spans="1:8" x14ac:dyDescent="0.2">
      <c r="A2339" s="88"/>
      <c r="B2339" s="88"/>
      <c r="C2339" s="88"/>
      <c r="D2339" s="88"/>
      <c r="E2339" s="88"/>
      <c r="F2339" s="88"/>
      <c r="G2339" s="88"/>
      <c r="H2339" s="88"/>
    </row>
    <row r="2340" spans="1:8" x14ac:dyDescent="0.2">
      <c r="A2340" s="88"/>
      <c r="B2340" s="88"/>
      <c r="C2340" s="88"/>
      <c r="D2340" s="88"/>
      <c r="E2340" s="88"/>
      <c r="F2340" s="88"/>
      <c r="G2340" s="88"/>
      <c r="H2340" s="88"/>
    </row>
    <row r="2341" spans="1:8" x14ac:dyDescent="0.2">
      <c r="A2341" s="88"/>
      <c r="B2341" s="88"/>
      <c r="C2341" s="88"/>
      <c r="D2341" s="88"/>
      <c r="E2341" s="88"/>
      <c r="F2341" s="88"/>
      <c r="G2341" s="88"/>
      <c r="H2341" s="88"/>
    </row>
    <row r="2342" spans="1:8" x14ac:dyDescent="0.2">
      <c r="A2342" s="88"/>
      <c r="B2342" s="88"/>
      <c r="C2342" s="88"/>
      <c r="D2342" s="88"/>
      <c r="E2342" s="88"/>
      <c r="F2342" s="88"/>
      <c r="G2342" s="88"/>
      <c r="H2342" s="88"/>
    </row>
    <row r="2343" spans="1:8" x14ac:dyDescent="0.2">
      <c r="A2343" s="88"/>
      <c r="B2343" s="88"/>
      <c r="C2343" s="88"/>
      <c r="D2343" s="88"/>
      <c r="E2343" s="88"/>
      <c r="F2343" s="88"/>
      <c r="G2343" s="88"/>
      <c r="H2343" s="88"/>
    </row>
    <row r="2344" spans="1:8" x14ac:dyDescent="0.2">
      <c r="A2344" s="88"/>
      <c r="B2344" s="88"/>
      <c r="C2344" s="88"/>
      <c r="D2344" s="88"/>
      <c r="E2344" s="88"/>
      <c r="F2344" s="88"/>
      <c r="G2344" s="88"/>
      <c r="H2344" s="88"/>
    </row>
    <row r="2345" spans="1:8" x14ac:dyDescent="0.2">
      <c r="A2345" s="88"/>
      <c r="B2345" s="88"/>
      <c r="C2345" s="88"/>
      <c r="D2345" s="88"/>
      <c r="E2345" s="88"/>
      <c r="F2345" s="88"/>
      <c r="G2345" s="88"/>
      <c r="H2345" s="88"/>
    </row>
    <row r="2346" spans="1:8" x14ac:dyDescent="0.2">
      <c r="A2346" s="88"/>
      <c r="B2346" s="88"/>
      <c r="C2346" s="88"/>
      <c r="D2346" s="88"/>
      <c r="E2346" s="88"/>
      <c r="F2346" s="88"/>
      <c r="G2346" s="88"/>
      <c r="H2346" s="88"/>
    </row>
    <row r="2347" spans="1:8" x14ac:dyDescent="0.2">
      <c r="A2347" s="88"/>
      <c r="B2347" s="88"/>
      <c r="C2347" s="88"/>
      <c r="D2347" s="88"/>
      <c r="E2347" s="88"/>
      <c r="F2347" s="88"/>
      <c r="G2347" s="88"/>
      <c r="H2347" s="88"/>
    </row>
    <row r="2348" spans="1:8" x14ac:dyDescent="0.2">
      <c r="A2348" s="88"/>
      <c r="B2348" s="88"/>
      <c r="C2348" s="88"/>
      <c r="D2348" s="88"/>
      <c r="E2348" s="88"/>
      <c r="F2348" s="88"/>
      <c r="G2348" s="88"/>
      <c r="H2348" s="88"/>
    </row>
    <row r="2349" spans="1:8" x14ac:dyDescent="0.2">
      <c r="A2349" s="88"/>
      <c r="B2349" s="88"/>
      <c r="C2349" s="88"/>
      <c r="D2349" s="88"/>
      <c r="E2349" s="88"/>
      <c r="F2349" s="88"/>
      <c r="G2349" s="88"/>
      <c r="H2349" s="88"/>
    </row>
    <row r="2350" spans="1:8" x14ac:dyDescent="0.2">
      <c r="A2350" s="88"/>
      <c r="B2350" s="88"/>
      <c r="C2350" s="88"/>
      <c r="D2350" s="88"/>
      <c r="E2350" s="88"/>
      <c r="F2350" s="88"/>
      <c r="G2350" s="88"/>
      <c r="H2350" s="88"/>
    </row>
    <row r="2351" spans="1:8" x14ac:dyDescent="0.2">
      <c r="A2351" s="88"/>
      <c r="B2351" s="88"/>
      <c r="C2351" s="88"/>
      <c r="D2351" s="88"/>
      <c r="E2351" s="88"/>
      <c r="F2351" s="88"/>
      <c r="G2351" s="88"/>
      <c r="H2351" s="88"/>
    </row>
    <row r="2352" spans="1:8" x14ac:dyDescent="0.2">
      <c r="A2352" s="88"/>
      <c r="B2352" s="88"/>
      <c r="C2352" s="88"/>
      <c r="D2352" s="88"/>
      <c r="E2352" s="88"/>
      <c r="F2352" s="88"/>
      <c r="G2352" s="88"/>
      <c r="H2352" s="88"/>
    </row>
    <row r="2353" spans="1:8" x14ac:dyDescent="0.2">
      <c r="A2353" s="88"/>
      <c r="B2353" s="88"/>
      <c r="C2353" s="88"/>
      <c r="D2353" s="88"/>
      <c r="E2353" s="88"/>
      <c r="F2353" s="88"/>
      <c r="G2353" s="88"/>
      <c r="H2353" s="88"/>
    </row>
    <row r="2354" spans="1:8" x14ac:dyDescent="0.2">
      <c r="A2354" s="88"/>
      <c r="B2354" s="88"/>
      <c r="C2354" s="88"/>
      <c r="D2354" s="88"/>
      <c r="E2354" s="88"/>
      <c r="F2354" s="88"/>
      <c r="G2354" s="88"/>
      <c r="H2354" s="88"/>
    </row>
    <row r="2355" spans="1:8" x14ac:dyDescent="0.2">
      <c r="A2355" s="88"/>
      <c r="B2355" s="88"/>
      <c r="C2355" s="88"/>
      <c r="D2355" s="88"/>
      <c r="E2355" s="88"/>
      <c r="F2355" s="88"/>
      <c r="G2355" s="88"/>
      <c r="H2355" s="88"/>
    </row>
    <row r="2356" spans="1:8" x14ac:dyDescent="0.2">
      <c r="A2356" s="88"/>
      <c r="B2356" s="88"/>
      <c r="C2356" s="88"/>
      <c r="D2356" s="88"/>
      <c r="E2356" s="88"/>
      <c r="F2356" s="88"/>
      <c r="G2356" s="88"/>
      <c r="H2356" s="88"/>
    </row>
    <row r="2357" spans="1:8" x14ac:dyDescent="0.2">
      <c r="A2357" s="88"/>
      <c r="B2357" s="88"/>
      <c r="C2357" s="88"/>
      <c r="D2357" s="88"/>
      <c r="E2357" s="88"/>
      <c r="F2357" s="88"/>
      <c r="G2357" s="88"/>
      <c r="H2357" s="88"/>
    </row>
    <row r="2358" spans="1:8" x14ac:dyDescent="0.2">
      <c r="A2358" s="88"/>
      <c r="B2358" s="88"/>
      <c r="C2358" s="88"/>
      <c r="D2358" s="88"/>
      <c r="E2358" s="88"/>
      <c r="F2358" s="88"/>
      <c r="G2358" s="88"/>
      <c r="H2358" s="88"/>
    </row>
    <row r="2359" spans="1:8" x14ac:dyDescent="0.2">
      <c r="A2359" s="88"/>
      <c r="B2359" s="88"/>
      <c r="C2359" s="88"/>
      <c r="D2359" s="88"/>
      <c r="E2359" s="88"/>
      <c r="F2359" s="88"/>
      <c r="G2359" s="88"/>
      <c r="H2359" s="88"/>
    </row>
    <row r="2360" spans="1:8" x14ac:dyDescent="0.2">
      <c r="A2360" s="88"/>
      <c r="B2360" s="88"/>
      <c r="C2360" s="88"/>
      <c r="D2360" s="88"/>
      <c r="E2360" s="88"/>
      <c r="F2360" s="88"/>
      <c r="G2360" s="88"/>
      <c r="H2360" s="88"/>
    </row>
    <row r="2361" spans="1:8" x14ac:dyDescent="0.2">
      <c r="A2361" s="88"/>
      <c r="B2361" s="88"/>
      <c r="C2361" s="88"/>
      <c r="D2361" s="88"/>
      <c r="E2361" s="88"/>
      <c r="F2361" s="88"/>
      <c r="G2361" s="88"/>
      <c r="H2361" s="88"/>
    </row>
    <row r="2362" spans="1:8" x14ac:dyDescent="0.2">
      <c r="A2362" s="88"/>
      <c r="B2362" s="88"/>
      <c r="C2362" s="88"/>
      <c r="D2362" s="88"/>
      <c r="E2362" s="88"/>
      <c r="F2362" s="88"/>
      <c r="G2362" s="88"/>
      <c r="H2362" s="88"/>
    </row>
    <row r="2363" spans="1:8" x14ac:dyDescent="0.2">
      <c r="A2363" s="88"/>
      <c r="B2363" s="88"/>
      <c r="C2363" s="88"/>
      <c r="D2363" s="88"/>
      <c r="E2363" s="88"/>
      <c r="F2363" s="88"/>
      <c r="G2363" s="88"/>
      <c r="H2363" s="88"/>
    </row>
    <row r="2364" spans="1:8" x14ac:dyDescent="0.2">
      <c r="A2364" s="88"/>
      <c r="B2364" s="88"/>
      <c r="C2364" s="88"/>
      <c r="D2364" s="88"/>
      <c r="E2364" s="88"/>
      <c r="F2364" s="88"/>
      <c r="G2364" s="88"/>
      <c r="H2364" s="88"/>
    </row>
    <row r="2365" spans="1:8" x14ac:dyDescent="0.2">
      <c r="A2365" s="88"/>
      <c r="B2365" s="88"/>
      <c r="C2365" s="88"/>
      <c r="D2365" s="88"/>
      <c r="E2365" s="88"/>
      <c r="F2365" s="88"/>
      <c r="G2365" s="88"/>
      <c r="H2365" s="88"/>
    </row>
    <row r="2366" spans="1:8" x14ac:dyDescent="0.2">
      <c r="A2366" s="88"/>
      <c r="B2366" s="88"/>
      <c r="C2366" s="88"/>
      <c r="D2366" s="88"/>
      <c r="E2366" s="88"/>
      <c r="F2366" s="88"/>
      <c r="G2366" s="88"/>
      <c r="H2366" s="88"/>
    </row>
    <row r="2367" spans="1:8" x14ac:dyDescent="0.2">
      <c r="A2367" s="88"/>
      <c r="B2367" s="88"/>
      <c r="C2367" s="88"/>
      <c r="D2367" s="88"/>
      <c r="E2367" s="88"/>
      <c r="F2367" s="88"/>
      <c r="G2367" s="88"/>
      <c r="H2367" s="88"/>
    </row>
    <row r="2368" spans="1:8" x14ac:dyDescent="0.2">
      <c r="A2368" s="88"/>
      <c r="B2368" s="88"/>
      <c r="C2368" s="88"/>
      <c r="D2368" s="88"/>
      <c r="E2368" s="88"/>
      <c r="F2368" s="88"/>
      <c r="G2368" s="88"/>
      <c r="H2368" s="88"/>
    </row>
    <row r="2369" spans="1:8" x14ac:dyDescent="0.2">
      <c r="A2369" s="88"/>
      <c r="B2369" s="88"/>
      <c r="C2369" s="88"/>
      <c r="D2369" s="88"/>
      <c r="E2369" s="88"/>
      <c r="F2369" s="88"/>
      <c r="G2369" s="88"/>
      <c r="H2369" s="88"/>
    </row>
    <row r="2370" spans="1:8" x14ac:dyDescent="0.2">
      <c r="A2370" s="88"/>
      <c r="B2370" s="88"/>
      <c r="C2370" s="88"/>
      <c r="D2370" s="88"/>
      <c r="E2370" s="88"/>
      <c r="F2370" s="88"/>
      <c r="G2370" s="88"/>
      <c r="H2370" s="88"/>
    </row>
    <row r="2371" spans="1:8" x14ac:dyDescent="0.2">
      <c r="A2371" s="88"/>
      <c r="B2371" s="88"/>
      <c r="C2371" s="88"/>
      <c r="D2371" s="88"/>
      <c r="E2371" s="88"/>
      <c r="F2371" s="88"/>
      <c r="G2371" s="88"/>
      <c r="H2371" s="88"/>
    </row>
    <row r="2372" spans="1:8" x14ac:dyDescent="0.2">
      <c r="A2372" s="88"/>
      <c r="B2372" s="88"/>
      <c r="C2372" s="88"/>
      <c r="D2372" s="88"/>
      <c r="E2372" s="88"/>
      <c r="F2372" s="88"/>
      <c r="G2372" s="88"/>
      <c r="H2372" s="88"/>
    </row>
    <row r="2373" spans="1:8" x14ac:dyDescent="0.2">
      <c r="A2373" s="88"/>
      <c r="B2373" s="88"/>
      <c r="C2373" s="88"/>
      <c r="D2373" s="88"/>
      <c r="E2373" s="88"/>
      <c r="F2373" s="88"/>
      <c r="G2373" s="88"/>
      <c r="H2373" s="88"/>
    </row>
    <row r="2374" spans="1:8" x14ac:dyDescent="0.2">
      <c r="A2374" s="88"/>
      <c r="B2374" s="88"/>
      <c r="C2374" s="88"/>
      <c r="D2374" s="88"/>
      <c r="E2374" s="88"/>
      <c r="F2374" s="88"/>
      <c r="G2374" s="88"/>
      <c r="H2374" s="88"/>
    </row>
    <row r="2375" spans="1:8" x14ac:dyDescent="0.2">
      <c r="A2375" s="88"/>
      <c r="B2375" s="88"/>
      <c r="C2375" s="88"/>
      <c r="D2375" s="88"/>
      <c r="E2375" s="88"/>
      <c r="F2375" s="88"/>
      <c r="G2375" s="88"/>
      <c r="H2375" s="88"/>
    </row>
    <row r="2376" spans="1:8" x14ac:dyDescent="0.2">
      <c r="A2376" s="88"/>
      <c r="B2376" s="88"/>
      <c r="C2376" s="88"/>
      <c r="D2376" s="88"/>
      <c r="E2376" s="88"/>
      <c r="F2376" s="88"/>
      <c r="G2376" s="88"/>
      <c r="H2376" s="88"/>
    </row>
    <row r="2377" spans="1:8" x14ac:dyDescent="0.2">
      <c r="A2377" s="88"/>
      <c r="B2377" s="88"/>
      <c r="C2377" s="88"/>
      <c r="D2377" s="88"/>
      <c r="E2377" s="88"/>
      <c r="F2377" s="88"/>
      <c r="G2377" s="88"/>
      <c r="H2377" s="88"/>
    </row>
    <row r="2378" spans="1:8" x14ac:dyDescent="0.2">
      <c r="A2378" s="88"/>
      <c r="B2378" s="88"/>
      <c r="C2378" s="88"/>
      <c r="D2378" s="88"/>
      <c r="E2378" s="88"/>
      <c r="F2378" s="88"/>
      <c r="G2378" s="88"/>
      <c r="H2378" s="88"/>
    </row>
    <row r="2379" spans="1:8" x14ac:dyDescent="0.2">
      <c r="A2379" s="88"/>
      <c r="B2379" s="88"/>
      <c r="C2379" s="88"/>
      <c r="D2379" s="88"/>
      <c r="E2379" s="88"/>
      <c r="F2379" s="88"/>
      <c r="G2379" s="88"/>
      <c r="H2379" s="88"/>
    </row>
    <row r="2380" spans="1:8" x14ac:dyDescent="0.2">
      <c r="A2380" s="88"/>
      <c r="B2380" s="88"/>
      <c r="C2380" s="88"/>
      <c r="D2380" s="88"/>
      <c r="E2380" s="88"/>
      <c r="F2380" s="88"/>
      <c r="G2380" s="88"/>
      <c r="H2380" s="88"/>
    </row>
    <row r="2381" spans="1:8" x14ac:dyDescent="0.2">
      <c r="A2381" s="88"/>
      <c r="B2381" s="88"/>
      <c r="C2381" s="88"/>
      <c r="D2381" s="88"/>
      <c r="E2381" s="88"/>
      <c r="F2381" s="88"/>
      <c r="G2381" s="88"/>
      <c r="H2381" s="88"/>
    </row>
    <row r="2382" spans="1:8" x14ac:dyDescent="0.2">
      <c r="A2382" s="88"/>
      <c r="B2382" s="88"/>
      <c r="C2382" s="88"/>
      <c r="D2382" s="88"/>
      <c r="E2382" s="88"/>
      <c r="F2382" s="88"/>
      <c r="G2382" s="88"/>
      <c r="H2382" s="88"/>
    </row>
    <row r="2383" spans="1:8" x14ac:dyDescent="0.2">
      <c r="A2383" s="88"/>
      <c r="B2383" s="88"/>
      <c r="C2383" s="88"/>
      <c r="D2383" s="88"/>
      <c r="E2383" s="88"/>
      <c r="F2383" s="88"/>
      <c r="G2383" s="88"/>
      <c r="H2383" s="88"/>
    </row>
    <row r="2384" spans="1:8" x14ac:dyDescent="0.2">
      <c r="A2384" s="88"/>
      <c r="B2384" s="88"/>
      <c r="C2384" s="88"/>
      <c r="D2384" s="88"/>
      <c r="E2384" s="88"/>
      <c r="F2384" s="88"/>
      <c r="G2384" s="88"/>
      <c r="H2384" s="88"/>
    </row>
    <row r="2385" spans="1:8" x14ac:dyDescent="0.2">
      <c r="A2385" s="88"/>
      <c r="B2385" s="88"/>
      <c r="C2385" s="88"/>
      <c r="D2385" s="88"/>
      <c r="E2385" s="88"/>
      <c r="F2385" s="88"/>
      <c r="G2385" s="88"/>
      <c r="H2385" s="88"/>
    </row>
    <row r="2386" spans="1:8" x14ac:dyDescent="0.2">
      <c r="A2386" s="88"/>
      <c r="B2386" s="88"/>
      <c r="C2386" s="88"/>
      <c r="D2386" s="88"/>
      <c r="E2386" s="88"/>
      <c r="F2386" s="88"/>
      <c r="G2386" s="88"/>
      <c r="H2386" s="88"/>
    </row>
    <row r="2387" spans="1:8" x14ac:dyDescent="0.2">
      <c r="A2387" s="88"/>
      <c r="B2387" s="88"/>
      <c r="C2387" s="88"/>
      <c r="D2387" s="88"/>
      <c r="E2387" s="88"/>
      <c r="F2387" s="88"/>
      <c r="G2387" s="88"/>
      <c r="H2387" s="88"/>
    </row>
    <row r="2388" spans="1:8" x14ac:dyDescent="0.2">
      <c r="A2388" s="88"/>
      <c r="B2388" s="88"/>
      <c r="C2388" s="88"/>
      <c r="D2388" s="88"/>
      <c r="E2388" s="88"/>
      <c r="F2388" s="88"/>
      <c r="G2388" s="88"/>
      <c r="H2388" s="88"/>
    </row>
    <row r="2389" spans="1:8" x14ac:dyDescent="0.2">
      <c r="A2389" s="88"/>
      <c r="B2389" s="88"/>
      <c r="C2389" s="88"/>
      <c r="D2389" s="88"/>
      <c r="E2389" s="88"/>
      <c r="F2389" s="88"/>
      <c r="G2389" s="88"/>
      <c r="H2389" s="88"/>
    </row>
    <row r="2390" spans="1:8" x14ac:dyDescent="0.2">
      <c r="A2390" s="88"/>
      <c r="B2390" s="88"/>
      <c r="C2390" s="88"/>
      <c r="D2390" s="88"/>
      <c r="E2390" s="88"/>
      <c r="F2390" s="88"/>
      <c r="G2390" s="88"/>
      <c r="H2390" s="88"/>
    </row>
    <row r="2391" spans="1:8" x14ac:dyDescent="0.2">
      <c r="A2391" s="88"/>
      <c r="B2391" s="88"/>
      <c r="C2391" s="88"/>
      <c r="D2391" s="88"/>
      <c r="E2391" s="88"/>
      <c r="F2391" s="88"/>
      <c r="G2391" s="88"/>
      <c r="H2391" s="88"/>
    </row>
    <row r="2392" spans="1:8" x14ac:dyDescent="0.2">
      <c r="A2392" s="88"/>
      <c r="B2392" s="88"/>
      <c r="C2392" s="88"/>
      <c r="D2392" s="88"/>
      <c r="E2392" s="88"/>
      <c r="F2392" s="88"/>
      <c r="G2392" s="88"/>
      <c r="H2392" s="88"/>
    </row>
    <row r="2393" spans="1:8" x14ac:dyDescent="0.2">
      <c r="A2393" s="88"/>
      <c r="B2393" s="88"/>
      <c r="C2393" s="88"/>
      <c r="D2393" s="88"/>
      <c r="E2393" s="88"/>
      <c r="F2393" s="88"/>
      <c r="G2393" s="88"/>
      <c r="H2393" s="88"/>
    </row>
    <row r="2394" spans="1:8" x14ac:dyDescent="0.2">
      <c r="A2394" s="88"/>
      <c r="B2394" s="88"/>
      <c r="C2394" s="88"/>
      <c r="D2394" s="88"/>
      <c r="E2394" s="88"/>
      <c r="F2394" s="88"/>
      <c r="G2394" s="88"/>
      <c r="H2394" s="88"/>
    </row>
    <row r="2395" spans="1:8" x14ac:dyDescent="0.2">
      <c r="A2395" s="88"/>
      <c r="B2395" s="88"/>
      <c r="C2395" s="88"/>
      <c r="D2395" s="88"/>
      <c r="E2395" s="88"/>
      <c r="F2395" s="88"/>
      <c r="G2395" s="88"/>
      <c r="H2395" s="88"/>
    </row>
    <row r="2396" spans="1:8" x14ac:dyDescent="0.2">
      <c r="A2396" s="88"/>
      <c r="B2396" s="88"/>
      <c r="C2396" s="88"/>
      <c r="D2396" s="88"/>
      <c r="E2396" s="88"/>
      <c r="F2396" s="88"/>
      <c r="G2396" s="88"/>
      <c r="H2396" s="88"/>
    </row>
    <row r="2397" spans="1:8" x14ac:dyDescent="0.2">
      <c r="A2397" s="88"/>
      <c r="B2397" s="88"/>
      <c r="C2397" s="88"/>
      <c r="D2397" s="88"/>
      <c r="E2397" s="88"/>
      <c r="F2397" s="88"/>
      <c r="G2397" s="88"/>
      <c r="H2397" s="88"/>
    </row>
    <row r="2398" spans="1:8" x14ac:dyDescent="0.2">
      <c r="A2398" s="88"/>
      <c r="B2398" s="88"/>
      <c r="C2398" s="88"/>
      <c r="D2398" s="88"/>
      <c r="E2398" s="88"/>
      <c r="F2398" s="88"/>
      <c r="G2398" s="88"/>
      <c r="H2398" s="88"/>
    </row>
    <row r="2399" spans="1:8" x14ac:dyDescent="0.2">
      <c r="A2399" s="88"/>
      <c r="B2399" s="88"/>
      <c r="C2399" s="88"/>
      <c r="D2399" s="88"/>
      <c r="E2399" s="88"/>
      <c r="F2399" s="88"/>
      <c r="G2399" s="88"/>
      <c r="H2399" s="88"/>
    </row>
    <row r="2400" spans="1:8" x14ac:dyDescent="0.2">
      <c r="A2400" s="88"/>
      <c r="B2400" s="88"/>
      <c r="C2400" s="88"/>
      <c r="D2400" s="88"/>
      <c r="E2400" s="88"/>
      <c r="F2400" s="88"/>
      <c r="G2400" s="88"/>
      <c r="H2400" s="88"/>
    </row>
    <row r="2401" spans="1:8" x14ac:dyDescent="0.2">
      <c r="A2401" s="88"/>
      <c r="B2401" s="88"/>
      <c r="C2401" s="88"/>
      <c r="D2401" s="88"/>
      <c r="E2401" s="88"/>
      <c r="F2401" s="88"/>
      <c r="G2401" s="88"/>
      <c r="H2401" s="88"/>
    </row>
    <row r="2402" spans="1:8" x14ac:dyDescent="0.2">
      <c r="A2402" s="88"/>
      <c r="B2402" s="88"/>
      <c r="C2402" s="88"/>
      <c r="D2402" s="88"/>
      <c r="E2402" s="88"/>
      <c r="F2402" s="88"/>
      <c r="G2402" s="88"/>
      <c r="H2402" s="88"/>
    </row>
    <row r="2403" spans="1:8" x14ac:dyDescent="0.2">
      <c r="A2403" s="88"/>
      <c r="B2403" s="88"/>
      <c r="C2403" s="88"/>
      <c r="D2403" s="88"/>
      <c r="E2403" s="88"/>
      <c r="F2403" s="88"/>
      <c r="G2403" s="88"/>
      <c r="H2403" s="88"/>
    </row>
    <row r="2404" spans="1:8" x14ac:dyDescent="0.2">
      <c r="A2404" s="88"/>
      <c r="B2404" s="88"/>
      <c r="C2404" s="88"/>
      <c r="D2404" s="88"/>
      <c r="E2404" s="88"/>
      <c r="F2404" s="88"/>
      <c r="G2404" s="88"/>
      <c r="H2404" s="88"/>
    </row>
    <row r="2405" spans="1:8" x14ac:dyDescent="0.2">
      <c r="A2405" s="88"/>
      <c r="B2405" s="88"/>
      <c r="C2405" s="88"/>
      <c r="D2405" s="88"/>
      <c r="E2405" s="88"/>
      <c r="F2405" s="88"/>
      <c r="G2405" s="88"/>
      <c r="H2405" s="88"/>
    </row>
    <row r="2406" spans="1:8" x14ac:dyDescent="0.2">
      <c r="A2406" s="88"/>
      <c r="B2406" s="88"/>
      <c r="C2406" s="88"/>
      <c r="D2406" s="88"/>
      <c r="E2406" s="88"/>
      <c r="F2406" s="88"/>
      <c r="G2406" s="88"/>
      <c r="H2406" s="88"/>
    </row>
    <row r="2407" spans="1:8" x14ac:dyDescent="0.2">
      <c r="A2407" s="88"/>
      <c r="B2407" s="88"/>
      <c r="C2407" s="88"/>
      <c r="D2407" s="88"/>
      <c r="E2407" s="88"/>
      <c r="F2407" s="88"/>
      <c r="G2407" s="88"/>
      <c r="H2407" s="88"/>
    </row>
    <row r="2408" spans="1:8" x14ac:dyDescent="0.2">
      <c r="A2408" s="88"/>
      <c r="B2408" s="88"/>
      <c r="C2408" s="88"/>
      <c r="D2408" s="88"/>
      <c r="E2408" s="88"/>
      <c r="F2408" s="88"/>
      <c r="G2408" s="88"/>
      <c r="H2408" s="88"/>
    </row>
    <row r="2409" spans="1:8" x14ac:dyDescent="0.2">
      <c r="A2409" s="88"/>
      <c r="B2409" s="88"/>
      <c r="C2409" s="88"/>
      <c r="D2409" s="88"/>
      <c r="E2409" s="88"/>
      <c r="F2409" s="88"/>
      <c r="G2409" s="88"/>
      <c r="H2409" s="88"/>
    </row>
    <row r="2410" spans="1:8" x14ac:dyDescent="0.2">
      <c r="A2410" s="88"/>
      <c r="B2410" s="88"/>
      <c r="C2410" s="88"/>
      <c r="D2410" s="88"/>
      <c r="E2410" s="88"/>
      <c r="F2410" s="88"/>
      <c r="G2410" s="88"/>
      <c r="H2410" s="88"/>
    </row>
    <row r="2411" spans="1:8" x14ac:dyDescent="0.2">
      <c r="A2411" s="88"/>
      <c r="B2411" s="88"/>
      <c r="C2411" s="88"/>
      <c r="D2411" s="88"/>
      <c r="E2411" s="88"/>
      <c r="F2411" s="88"/>
      <c r="G2411" s="88"/>
      <c r="H2411" s="88"/>
    </row>
    <row r="2412" spans="1:8" x14ac:dyDescent="0.2">
      <c r="A2412" s="88"/>
      <c r="B2412" s="88"/>
      <c r="C2412" s="88"/>
      <c r="D2412" s="88"/>
      <c r="E2412" s="88"/>
      <c r="F2412" s="88"/>
      <c r="G2412" s="88"/>
      <c r="H2412" s="88"/>
    </row>
    <row r="2413" spans="1:8" x14ac:dyDescent="0.2">
      <c r="A2413" s="88"/>
      <c r="B2413" s="88"/>
      <c r="C2413" s="88"/>
      <c r="D2413" s="88"/>
      <c r="E2413" s="88"/>
      <c r="F2413" s="88"/>
      <c r="G2413" s="88"/>
      <c r="H2413" s="88"/>
    </row>
    <row r="2414" spans="1:8" x14ac:dyDescent="0.2">
      <c r="A2414" s="88"/>
      <c r="B2414" s="88"/>
      <c r="C2414" s="88"/>
      <c r="D2414" s="88"/>
      <c r="E2414" s="88"/>
      <c r="F2414" s="88"/>
      <c r="G2414" s="88"/>
      <c r="H2414" s="88"/>
    </row>
    <row r="2415" spans="1:8" x14ac:dyDescent="0.2">
      <c r="A2415" s="88"/>
      <c r="B2415" s="88"/>
      <c r="C2415" s="88"/>
      <c r="D2415" s="88"/>
      <c r="E2415" s="88"/>
      <c r="F2415" s="88"/>
      <c r="G2415" s="88"/>
      <c r="H2415" s="88"/>
    </row>
    <row r="2416" spans="1:8" x14ac:dyDescent="0.2">
      <c r="A2416" s="88"/>
      <c r="B2416" s="88"/>
      <c r="C2416" s="88"/>
      <c r="D2416" s="88"/>
      <c r="E2416" s="88"/>
      <c r="F2416" s="88"/>
      <c r="G2416" s="88"/>
      <c r="H2416" s="88"/>
    </row>
    <row r="2417" spans="1:8" x14ac:dyDescent="0.2">
      <c r="A2417" s="88"/>
      <c r="B2417" s="88"/>
      <c r="C2417" s="88"/>
      <c r="D2417" s="88"/>
      <c r="E2417" s="88"/>
      <c r="F2417" s="88"/>
      <c r="G2417" s="88"/>
      <c r="H2417" s="88"/>
    </row>
    <row r="2418" spans="1:8" x14ac:dyDescent="0.2">
      <c r="A2418" s="88"/>
      <c r="B2418" s="88"/>
      <c r="C2418" s="88"/>
      <c r="D2418" s="88"/>
      <c r="E2418" s="88"/>
      <c r="F2418" s="88"/>
      <c r="G2418" s="88"/>
      <c r="H2418" s="88"/>
    </row>
    <row r="2419" spans="1:8" x14ac:dyDescent="0.2">
      <c r="A2419" s="88"/>
      <c r="B2419" s="88"/>
      <c r="C2419" s="88"/>
      <c r="D2419" s="88"/>
      <c r="E2419" s="88"/>
      <c r="F2419" s="88"/>
      <c r="G2419" s="88"/>
      <c r="H2419" s="88"/>
    </row>
    <row r="2420" spans="1:8" x14ac:dyDescent="0.2">
      <c r="A2420" s="88"/>
      <c r="B2420" s="88"/>
      <c r="C2420" s="88"/>
      <c r="D2420" s="88"/>
      <c r="E2420" s="88"/>
      <c r="F2420" s="88"/>
      <c r="G2420" s="88"/>
      <c r="H2420" s="88"/>
    </row>
    <row r="2421" spans="1:8" x14ac:dyDescent="0.2">
      <c r="A2421" s="88"/>
      <c r="B2421" s="88"/>
      <c r="C2421" s="88"/>
      <c r="D2421" s="88"/>
      <c r="E2421" s="88"/>
      <c r="F2421" s="88"/>
      <c r="G2421" s="88"/>
      <c r="H2421" s="88"/>
    </row>
    <row r="2422" spans="1:8" x14ac:dyDescent="0.2">
      <c r="A2422" s="88"/>
      <c r="B2422" s="88"/>
      <c r="C2422" s="88"/>
      <c r="D2422" s="88"/>
      <c r="E2422" s="88"/>
      <c r="F2422" s="88"/>
      <c r="G2422" s="88"/>
      <c r="H2422" s="88"/>
    </row>
    <row r="2423" spans="1:8" x14ac:dyDescent="0.2">
      <c r="A2423" s="88"/>
      <c r="B2423" s="88"/>
      <c r="C2423" s="88"/>
      <c r="D2423" s="88"/>
      <c r="E2423" s="88"/>
      <c r="F2423" s="88"/>
      <c r="G2423" s="88"/>
      <c r="H2423" s="88"/>
    </row>
    <row r="2424" spans="1:8" x14ac:dyDescent="0.2">
      <c r="A2424" s="88"/>
      <c r="B2424" s="88"/>
      <c r="C2424" s="88"/>
      <c r="D2424" s="88"/>
      <c r="E2424" s="88"/>
      <c r="F2424" s="88"/>
      <c r="G2424" s="88"/>
      <c r="H2424" s="88"/>
    </row>
    <row r="2425" spans="1:8" x14ac:dyDescent="0.2">
      <c r="A2425" s="88"/>
      <c r="B2425" s="88"/>
      <c r="C2425" s="88"/>
      <c r="D2425" s="88"/>
      <c r="E2425" s="88"/>
      <c r="F2425" s="88"/>
      <c r="G2425" s="88"/>
      <c r="H2425" s="88"/>
    </row>
    <row r="2426" spans="1:8" x14ac:dyDescent="0.2">
      <c r="A2426" s="88"/>
      <c r="B2426" s="88"/>
      <c r="C2426" s="88"/>
      <c r="D2426" s="88"/>
      <c r="E2426" s="88"/>
      <c r="F2426" s="88"/>
      <c r="G2426" s="88"/>
      <c r="H2426" s="88"/>
    </row>
    <row r="2427" spans="1:8" x14ac:dyDescent="0.2">
      <c r="A2427" s="88"/>
      <c r="B2427" s="88"/>
      <c r="C2427" s="88"/>
      <c r="D2427" s="88"/>
      <c r="E2427" s="88"/>
      <c r="F2427" s="88"/>
      <c r="G2427" s="88"/>
      <c r="H2427" s="88"/>
    </row>
    <row r="2428" spans="1:8" x14ac:dyDescent="0.2">
      <c r="A2428" s="88"/>
      <c r="B2428" s="88"/>
      <c r="C2428" s="88"/>
      <c r="D2428" s="88"/>
      <c r="E2428" s="88"/>
      <c r="F2428" s="88"/>
      <c r="G2428" s="88"/>
      <c r="H2428" s="88"/>
    </row>
    <row r="2429" spans="1:8" x14ac:dyDescent="0.2">
      <c r="A2429" s="88"/>
      <c r="B2429" s="88"/>
      <c r="C2429" s="88"/>
      <c r="D2429" s="88"/>
      <c r="E2429" s="88"/>
      <c r="F2429" s="88"/>
      <c r="G2429" s="88"/>
      <c r="H2429" s="88"/>
    </row>
    <row r="2430" spans="1:8" x14ac:dyDescent="0.2">
      <c r="A2430" s="88"/>
      <c r="B2430" s="88"/>
      <c r="C2430" s="88"/>
      <c r="D2430" s="88"/>
      <c r="E2430" s="88"/>
      <c r="F2430" s="88"/>
      <c r="G2430" s="88"/>
      <c r="H2430" s="88"/>
    </row>
    <row r="2431" spans="1:8" x14ac:dyDescent="0.2">
      <c r="A2431" s="88"/>
      <c r="B2431" s="88"/>
      <c r="C2431" s="88"/>
      <c r="D2431" s="88"/>
      <c r="E2431" s="88"/>
      <c r="F2431" s="88"/>
      <c r="G2431" s="88"/>
      <c r="H2431" s="88"/>
    </row>
    <row r="2432" spans="1:8" x14ac:dyDescent="0.2">
      <c r="A2432" s="88"/>
      <c r="B2432" s="88"/>
      <c r="C2432" s="88"/>
      <c r="D2432" s="88"/>
      <c r="E2432" s="88"/>
      <c r="F2432" s="88"/>
      <c r="G2432" s="88"/>
      <c r="H2432" s="88"/>
    </row>
    <row r="2433" spans="1:8" x14ac:dyDescent="0.2">
      <c r="A2433" s="88"/>
      <c r="B2433" s="88"/>
      <c r="C2433" s="88"/>
      <c r="D2433" s="88"/>
      <c r="E2433" s="88"/>
      <c r="F2433" s="88"/>
      <c r="G2433" s="88"/>
      <c r="H2433" s="88"/>
    </row>
    <row r="2434" spans="1:8" x14ac:dyDescent="0.2">
      <c r="A2434" s="88"/>
      <c r="B2434" s="88"/>
      <c r="C2434" s="88"/>
      <c r="D2434" s="88"/>
      <c r="E2434" s="88"/>
      <c r="F2434" s="88"/>
      <c r="G2434" s="88"/>
      <c r="H2434" s="88"/>
    </row>
    <row r="2435" spans="1:8" x14ac:dyDescent="0.2">
      <c r="A2435" s="88"/>
      <c r="B2435" s="88"/>
      <c r="C2435" s="88"/>
      <c r="D2435" s="88"/>
      <c r="E2435" s="88"/>
      <c r="F2435" s="88"/>
      <c r="G2435" s="88"/>
      <c r="H2435" s="88"/>
    </row>
    <row r="2436" spans="1:8" x14ac:dyDescent="0.2">
      <c r="A2436" s="88"/>
      <c r="B2436" s="88"/>
      <c r="C2436" s="88"/>
      <c r="D2436" s="88"/>
      <c r="E2436" s="88"/>
      <c r="F2436" s="88"/>
      <c r="G2436" s="88"/>
      <c r="H2436" s="88"/>
    </row>
    <row r="2437" spans="1:8" x14ac:dyDescent="0.2">
      <c r="A2437" s="88"/>
      <c r="B2437" s="88"/>
      <c r="C2437" s="88"/>
      <c r="D2437" s="88"/>
      <c r="E2437" s="88"/>
      <c r="F2437" s="88"/>
      <c r="G2437" s="88"/>
      <c r="H2437" s="88"/>
    </row>
    <row r="2438" spans="1:8" x14ac:dyDescent="0.2">
      <c r="A2438" s="88"/>
      <c r="B2438" s="88"/>
      <c r="C2438" s="88"/>
      <c r="D2438" s="88"/>
      <c r="E2438" s="88"/>
      <c r="F2438" s="88"/>
      <c r="G2438" s="88"/>
      <c r="H2438" s="88"/>
    </row>
    <row r="2439" spans="1:8" x14ac:dyDescent="0.2">
      <c r="A2439" s="88"/>
      <c r="B2439" s="88"/>
      <c r="C2439" s="88"/>
      <c r="D2439" s="88"/>
      <c r="E2439" s="88"/>
      <c r="F2439" s="88"/>
      <c r="G2439" s="88"/>
      <c r="H2439" s="88"/>
    </row>
    <row r="2440" spans="1:8" x14ac:dyDescent="0.2">
      <c r="A2440" s="88"/>
      <c r="B2440" s="88"/>
      <c r="C2440" s="88"/>
      <c r="D2440" s="88"/>
      <c r="E2440" s="88"/>
      <c r="F2440" s="88"/>
      <c r="G2440" s="88"/>
      <c r="H2440" s="88"/>
    </row>
    <row r="2441" spans="1:8" x14ac:dyDescent="0.2">
      <c r="A2441" s="88"/>
      <c r="B2441" s="88"/>
      <c r="C2441" s="88"/>
      <c r="D2441" s="88"/>
      <c r="E2441" s="88"/>
      <c r="F2441" s="88"/>
      <c r="G2441" s="88"/>
      <c r="H2441" s="88"/>
    </row>
    <row r="2442" spans="1:8" x14ac:dyDescent="0.2">
      <c r="A2442" s="88"/>
      <c r="B2442" s="88"/>
      <c r="C2442" s="88"/>
      <c r="D2442" s="88"/>
      <c r="E2442" s="88"/>
      <c r="F2442" s="88"/>
      <c r="G2442" s="88"/>
      <c r="H2442" s="88"/>
    </row>
    <row r="2443" spans="1:8" x14ac:dyDescent="0.2">
      <c r="A2443" s="88"/>
      <c r="B2443" s="88"/>
      <c r="C2443" s="88"/>
      <c r="D2443" s="88"/>
      <c r="E2443" s="88"/>
      <c r="F2443" s="88"/>
      <c r="G2443" s="88"/>
      <c r="H2443" s="88"/>
    </row>
    <row r="2444" spans="1:8" x14ac:dyDescent="0.2">
      <c r="A2444" s="88"/>
      <c r="B2444" s="88"/>
      <c r="C2444" s="88"/>
      <c r="D2444" s="88"/>
      <c r="E2444" s="88"/>
      <c r="F2444" s="88"/>
      <c r="G2444" s="88"/>
      <c r="H2444" s="88"/>
    </row>
    <row r="2445" spans="1:8" x14ac:dyDescent="0.2">
      <c r="A2445" s="88"/>
      <c r="B2445" s="88"/>
      <c r="C2445" s="88"/>
      <c r="D2445" s="88"/>
      <c r="E2445" s="88"/>
      <c r="F2445" s="88"/>
      <c r="G2445" s="88"/>
      <c r="H2445" s="88"/>
    </row>
    <row r="2446" spans="1:8" x14ac:dyDescent="0.2">
      <c r="A2446" s="88"/>
      <c r="B2446" s="88"/>
      <c r="C2446" s="88"/>
      <c r="D2446" s="88"/>
      <c r="E2446" s="88"/>
      <c r="F2446" s="88"/>
      <c r="G2446" s="88"/>
      <c r="H2446" s="88"/>
    </row>
    <row r="2447" spans="1:8" x14ac:dyDescent="0.2">
      <c r="A2447" s="88"/>
      <c r="B2447" s="88"/>
      <c r="C2447" s="88"/>
      <c r="D2447" s="88"/>
      <c r="E2447" s="88"/>
      <c r="F2447" s="88"/>
      <c r="G2447" s="88"/>
      <c r="H2447" s="88"/>
    </row>
    <row r="2448" spans="1:8" x14ac:dyDescent="0.2">
      <c r="A2448" s="88"/>
      <c r="B2448" s="88"/>
      <c r="C2448" s="88"/>
      <c r="D2448" s="88"/>
      <c r="E2448" s="88"/>
      <c r="F2448" s="88"/>
      <c r="G2448" s="88"/>
      <c r="H2448" s="88"/>
    </row>
    <row r="2449" spans="1:8" x14ac:dyDescent="0.2">
      <c r="A2449" s="88"/>
      <c r="B2449" s="88"/>
      <c r="C2449" s="88"/>
      <c r="D2449" s="88"/>
      <c r="E2449" s="88"/>
      <c r="F2449" s="88"/>
      <c r="G2449" s="88"/>
      <c r="H2449" s="88"/>
    </row>
    <row r="2450" spans="1:8" x14ac:dyDescent="0.2">
      <c r="A2450" s="88"/>
      <c r="B2450" s="88"/>
      <c r="C2450" s="88"/>
      <c r="D2450" s="88"/>
      <c r="E2450" s="88"/>
      <c r="F2450" s="88"/>
      <c r="G2450" s="88"/>
      <c r="H2450" s="88"/>
    </row>
    <row r="2451" spans="1:8" x14ac:dyDescent="0.2">
      <c r="A2451" s="88"/>
      <c r="B2451" s="88"/>
      <c r="C2451" s="88"/>
      <c r="D2451" s="88"/>
      <c r="E2451" s="88"/>
      <c r="F2451" s="88"/>
      <c r="G2451" s="88"/>
      <c r="H2451" s="88"/>
    </row>
    <row r="2452" spans="1:8" x14ac:dyDescent="0.2">
      <c r="A2452" s="88"/>
      <c r="B2452" s="88"/>
      <c r="C2452" s="88"/>
      <c r="D2452" s="88"/>
      <c r="E2452" s="88"/>
      <c r="F2452" s="88"/>
      <c r="G2452" s="88"/>
      <c r="H2452" s="88"/>
    </row>
    <row r="2453" spans="1:8" x14ac:dyDescent="0.2">
      <c r="A2453" s="88"/>
      <c r="B2453" s="88"/>
      <c r="C2453" s="88"/>
      <c r="D2453" s="88"/>
      <c r="E2453" s="88"/>
      <c r="F2453" s="88"/>
      <c r="G2453" s="88"/>
      <c r="H2453" s="88"/>
    </row>
    <row r="2454" spans="1:8" x14ac:dyDescent="0.2">
      <c r="A2454" s="88"/>
      <c r="B2454" s="88"/>
      <c r="C2454" s="88"/>
      <c r="D2454" s="88"/>
      <c r="E2454" s="88"/>
      <c r="F2454" s="88"/>
      <c r="G2454" s="88"/>
      <c r="H2454" s="88"/>
    </row>
    <row r="2455" spans="1:8" x14ac:dyDescent="0.2">
      <c r="A2455" s="88"/>
      <c r="B2455" s="88"/>
      <c r="C2455" s="88"/>
      <c r="D2455" s="88"/>
      <c r="E2455" s="88"/>
      <c r="F2455" s="88"/>
      <c r="G2455" s="88"/>
      <c r="H2455" s="88"/>
    </row>
    <row r="2456" spans="1:8" x14ac:dyDescent="0.2">
      <c r="A2456" s="88"/>
      <c r="B2456" s="88"/>
      <c r="C2456" s="88"/>
      <c r="D2456" s="88"/>
      <c r="E2456" s="88"/>
      <c r="F2456" s="88"/>
      <c r="G2456" s="88"/>
      <c r="H2456" s="88"/>
    </row>
    <row r="2457" spans="1:8" x14ac:dyDescent="0.2">
      <c r="A2457" s="88"/>
      <c r="B2457" s="88"/>
      <c r="C2457" s="88"/>
      <c r="D2457" s="88"/>
      <c r="E2457" s="88"/>
      <c r="F2457" s="88"/>
      <c r="G2457" s="88"/>
      <c r="H2457" s="88"/>
    </row>
    <row r="2458" spans="1:8" x14ac:dyDescent="0.2">
      <c r="A2458" s="88"/>
      <c r="B2458" s="88"/>
      <c r="C2458" s="88"/>
      <c r="D2458" s="88"/>
      <c r="E2458" s="88"/>
      <c r="F2458" s="88"/>
      <c r="G2458" s="88"/>
      <c r="H2458" s="88"/>
    </row>
    <row r="2459" spans="1:8" x14ac:dyDescent="0.2">
      <c r="A2459" s="88"/>
      <c r="B2459" s="88"/>
      <c r="C2459" s="88"/>
      <c r="D2459" s="88"/>
      <c r="E2459" s="88"/>
      <c r="F2459" s="88"/>
      <c r="G2459" s="88"/>
      <c r="H2459" s="88"/>
    </row>
    <row r="2460" spans="1:8" x14ac:dyDescent="0.2">
      <c r="A2460" s="88"/>
      <c r="B2460" s="88"/>
      <c r="C2460" s="88"/>
      <c r="D2460" s="88"/>
      <c r="E2460" s="88"/>
      <c r="F2460" s="88"/>
      <c r="G2460" s="88"/>
      <c r="H2460" s="88"/>
    </row>
    <row r="2461" spans="1:8" x14ac:dyDescent="0.2">
      <c r="A2461" s="88"/>
      <c r="B2461" s="88"/>
      <c r="C2461" s="88"/>
      <c r="D2461" s="88"/>
      <c r="E2461" s="88"/>
      <c r="F2461" s="88"/>
      <c r="G2461" s="88"/>
      <c r="H2461" s="88"/>
    </row>
    <row r="2462" spans="1:8" x14ac:dyDescent="0.2">
      <c r="A2462" s="88"/>
      <c r="B2462" s="88"/>
      <c r="C2462" s="88"/>
      <c r="D2462" s="88"/>
      <c r="E2462" s="88"/>
      <c r="F2462" s="88"/>
      <c r="G2462" s="88"/>
      <c r="H2462" s="88"/>
    </row>
    <row r="2463" spans="1:8" x14ac:dyDescent="0.2">
      <c r="A2463" s="88"/>
      <c r="B2463" s="88"/>
      <c r="C2463" s="88"/>
      <c r="D2463" s="88"/>
      <c r="E2463" s="88"/>
      <c r="F2463" s="88"/>
      <c r="G2463" s="88"/>
      <c r="H2463" s="88"/>
    </row>
    <row r="2464" spans="1:8" x14ac:dyDescent="0.2">
      <c r="A2464" s="88"/>
      <c r="B2464" s="88"/>
      <c r="C2464" s="88"/>
      <c r="D2464" s="88"/>
      <c r="E2464" s="88"/>
      <c r="F2464" s="88"/>
      <c r="G2464" s="88"/>
      <c r="H2464" s="88"/>
    </row>
    <row r="2465" spans="1:8" x14ac:dyDescent="0.2">
      <c r="A2465" s="88"/>
      <c r="B2465" s="88"/>
      <c r="C2465" s="88"/>
      <c r="D2465" s="88"/>
      <c r="E2465" s="88"/>
      <c r="F2465" s="88"/>
      <c r="G2465" s="88"/>
      <c r="H2465" s="88"/>
    </row>
    <row r="2466" spans="1:8" x14ac:dyDescent="0.2">
      <c r="A2466" s="88"/>
      <c r="B2466" s="88"/>
      <c r="C2466" s="88"/>
      <c r="D2466" s="88"/>
      <c r="E2466" s="88"/>
      <c r="F2466" s="88"/>
      <c r="G2466" s="88"/>
      <c r="H2466" s="88"/>
    </row>
    <row r="2467" spans="1:8" x14ac:dyDescent="0.2">
      <c r="A2467" s="88"/>
      <c r="B2467" s="88"/>
      <c r="C2467" s="88"/>
      <c r="D2467" s="88"/>
      <c r="E2467" s="88"/>
      <c r="F2467" s="88"/>
      <c r="G2467" s="88"/>
      <c r="H2467" s="88"/>
    </row>
    <row r="2468" spans="1:8" x14ac:dyDescent="0.2">
      <c r="A2468" s="88"/>
      <c r="B2468" s="88"/>
      <c r="C2468" s="88"/>
      <c r="D2468" s="88"/>
      <c r="E2468" s="88"/>
      <c r="F2468" s="88"/>
      <c r="G2468" s="88"/>
      <c r="H2468" s="88"/>
    </row>
    <row r="2469" spans="1:8" x14ac:dyDescent="0.2">
      <c r="A2469" s="88"/>
      <c r="B2469" s="88"/>
      <c r="C2469" s="88"/>
      <c r="D2469" s="88"/>
      <c r="E2469" s="88"/>
      <c r="F2469" s="88"/>
      <c r="G2469" s="88"/>
      <c r="H2469" s="88"/>
    </row>
    <row r="2470" spans="1:8" x14ac:dyDescent="0.2">
      <c r="A2470" s="88"/>
      <c r="B2470" s="88"/>
      <c r="C2470" s="88"/>
      <c r="D2470" s="88"/>
      <c r="E2470" s="88"/>
      <c r="F2470" s="88"/>
      <c r="G2470" s="88"/>
      <c r="H2470" s="88"/>
    </row>
    <row r="2471" spans="1:8" x14ac:dyDescent="0.2">
      <c r="A2471" s="88"/>
      <c r="B2471" s="88"/>
      <c r="C2471" s="88"/>
      <c r="D2471" s="88"/>
      <c r="E2471" s="88"/>
      <c r="F2471" s="88"/>
      <c r="G2471" s="88"/>
      <c r="H2471" s="88"/>
    </row>
    <row r="2472" spans="1:8" x14ac:dyDescent="0.2">
      <c r="A2472" s="88"/>
      <c r="B2472" s="88"/>
      <c r="C2472" s="88"/>
      <c r="D2472" s="88"/>
      <c r="E2472" s="88"/>
      <c r="F2472" s="88"/>
      <c r="G2472" s="88"/>
      <c r="H2472" s="88"/>
    </row>
    <row r="2473" spans="1:8" x14ac:dyDescent="0.2">
      <c r="A2473" s="88"/>
      <c r="B2473" s="88"/>
      <c r="C2473" s="88"/>
      <c r="D2473" s="88"/>
      <c r="E2473" s="88"/>
      <c r="F2473" s="88"/>
      <c r="G2473" s="88"/>
      <c r="H2473" s="88"/>
    </row>
    <row r="2474" spans="1:8" x14ac:dyDescent="0.2">
      <c r="A2474" s="88"/>
      <c r="B2474" s="88"/>
      <c r="C2474" s="88"/>
      <c r="D2474" s="88"/>
      <c r="E2474" s="88"/>
      <c r="F2474" s="88"/>
      <c r="G2474" s="88"/>
      <c r="H2474" s="88"/>
    </row>
    <row r="2475" spans="1:8" x14ac:dyDescent="0.2">
      <c r="A2475" s="88"/>
      <c r="B2475" s="88"/>
      <c r="C2475" s="88"/>
      <c r="D2475" s="88"/>
      <c r="E2475" s="88"/>
      <c r="F2475" s="88"/>
      <c r="G2475" s="88"/>
      <c r="H2475" s="88"/>
    </row>
    <row r="2476" spans="1:8" x14ac:dyDescent="0.2">
      <c r="A2476" s="88"/>
      <c r="B2476" s="88"/>
      <c r="C2476" s="88"/>
      <c r="D2476" s="88"/>
      <c r="E2476" s="88"/>
      <c r="F2476" s="88"/>
      <c r="G2476" s="88"/>
      <c r="H2476" s="88"/>
    </row>
    <row r="2477" spans="1:8" x14ac:dyDescent="0.2">
      <c r="A2477" s="88"/>
      <c r="B2477" s="88"/>
      <c r="C2477" s="88"/>
      <c r="D2477" s="88"/>
      <c r="E2477" s="88"/>
      <c r="F2477" s="88"/>
      <c r="G2477" s="88"/>
      <c r="H2477" s="88"/>
    </row>
    <row r="2478" spans="1:8" x14ac:dyDescent="0.2">
      <c r="A2478" s="88"/>
      <c r="B2478" s="88"/>
      <c r="C2478" s="88"/>
      <c r="D2478" s="88"/>
      <c r="E2478" s="88"/>
      <c r="F2478" s="88"/>
      <c r="G2478" s="88"/>
      <c r="H2478" s="88"/>
    </row>
    <row r="2479" spans="1:8" x14ac:dyDescent="0.2">
      <c r="A2479" s="88"/>
      <c r="B2479" s="88"/>
      <c r="C2479" s="88"/>
      <c r="D2479" s="88"/>
      <c r="E2479" s="88"/>
      <c r="F2479" s="88"/>
      <c r="G2479" s="88"/>
      <c r="H2479" s="88"/>
    </row>
    <row r="2480" spans="1:8" x14ac:dyDescent="0.2">
      <c r="A2480" s="88"/>
      <c r="B2480" s="88"/>
      <c r="C2480" s="88"/>
      <c r="D2480" s="88"/>
      <c r="E2480" s="88"/>
      <c r="F2480" s="88"/>
      <c r="G2480" s="88"/>
      <c r="H2480" s="88"/>
    </row>
    <row r="2481" spans="1:8" x14ac:dyDescent="0.2">
      <c r="A2481" s="88"/>
      <c r="B2481" s="88"/>
      <c r="C2481" s="88"/>
      <c r="D2481" s="88"/>
      <c r="E2481" s="88"/>
      <c r="F2481" s="88"/>
      <c r="G2481" s="88"/>
      <c r="H2481" s="88"/>
    </row>
    <row r="2482" spans="1:8" x14ac:dyDescent="0.2">
      <c r="A2482" s="88"/>
      <c r="B2482" s="88"/>
      <c r="C2482" s="88"/>
      <c r="D2482" s="88"/>
      <c r="E2482" s="88"/>
      <c r="F2482" s="88"/>
      <c r="G2482" s="88"/>
      <c r="H2482" s="88"/>
    </row>
    <row r="2483" spans="1:8" x14ac:dyDescent="0.2">
      <c r="A2483" s="88"/>
      <c r="B2483" s="88"/>
      <c r="C2483" s="88"/>
      <c r="D2483" s="88"/>
      <c r="E2483" s="88"/>
      <c r="F2483" s="88"/>
      <c r="G2483" s="88"/>
      <c r="H2483" s="88"/>
    </row>
    <row r="2484" spans="1:8" x14ac:dyDescent="0.2">
      <c r="A2484" s="88"/>
      <c r="B2484" s="88"/>
      <c r="C2484" s="88"/>
      <c r="D2484" s="88"/>
      <c r="E2484" s="88"/>
      <c r="F2484" s="88"/>
      <c r="G2484" s="88"/>
      <c r="H2484" s="88"/>
    </row>
    <row r="2485" spans="1:8" x14ac:dyDescent="0.2">
      <c r="A2485" s="88"/>
      <c r="B2485" s="88"/>
      <c r="C2485" s="88"/>
      <c r="D2485" s="88"/>
      <c r="E2485" s="88"/>
      <c r="F2485" s="88"/>
      <c r="G2485" s="88"/>
      <c r="H2485" s="88"/>
    </row>
    <row r="2486" spans="1:8" x14ac:dyDescent="0.2">
      <c r="A2486" s="88"/>
      <c r="B2486" s="88"/>
      <c r="C2486" s="88"/>
      <c r="D2486" s="88"/>
      <c r="E2486" s="88"/>
      <c r="F2486" s="88"/>
      <c r="G2486" s="88"/>
      <c r="H2486" s="88"/>
    </row>
    <row r="2487" spans="1:8" x14ac:dyDescent="0.2">
      <c r="A2487" s="88"/>
      <c r="B2487" s="88"/>
      <c r="C2487" s="88"/>
      <c r="D2487" s="88"/>
      <c r="E2487" s="88"/>
      <c r="F2487" s="88"/>
      <c r="G2487" s="88"/>
      <c r="H2487" s="88"/>
    </row>
    <row r="2488" spans="1:8" x14ac:dyDescent="0.2">
      <c r="A2488" s="88"/>
      <c r="B2488" s="88"/>
      <c r="C2488" s="88"/>
      <c r="D2488" s="88"/>
      <c r="E2488" s="88"/>
      <c r="F2488" s="88"/>
      <c r="G2488" s="88"/>
      <c r="H2488" s="88"/>
    </row>
    <row r="2489" spans="1:8" x14ac:dyDescent="0.2">
      <c r="A2489" s="88"/>
      <c r="B2489" s="88"/>
      <c r="C2489" s="88"/>
      <c r="D2489" s="88"/>
      <c r="E2489" s="88"/>
      <c r="F2489" s="88"/>
      <c r="G2489" s="88"/>
      <c r="H2489" s="88"/>
    </row>
    <row r="2490" spans="1:8" x14ac:dyDescent="0.2">
      <c r="A2490" s="88"/>
      <c r="B2490" s="88"/>
      <c r="C2490" s="88"/>
      <c r="D2490" s="88"/>
      <c r="E2490" s="88"/>
      <c r="F2490" s="88"/>
      <c r="G2490" s="88"/>
      <c r="H2490" s="88"/>
    </row>
    <row r="2491" spans="1:8" x14ac:dyDescent="0.2">
      <c r="A2491" s="88"/>
      <c r="B2491" s="88"/>
      <c r="C2491" s="88"/>
      <c r="D2491" s="88"/>
      <c r="E2491" s="88"/>
      <c r="F2491" s="88"/>
      <c r="G2491" s="88"/>
      <c r="H2491" s="88"/>
    </row>
    <row r="2492" spans="1:8" x14ac:dyDescent="0.2">
      <c r="A2492" s="88"/>
      <c r="B2492" s="88"/>
      <c r="C2492" s="88"/>
      <c r="D2492" s="88"/>
      <c r="E2492" s="88"/>
      <c r="F2492" s="88"/>
      <c r="G2492" s="88"/>
      <c r="H2492" s="88"/>
    </row>
    <row r="2493" spans="1:8" x14ac:dyDescent="0.2">
      <c r="A2493" s="88"/>
      <c r="B2493" s="88"/>
      <c r="C2493" s="88"/>
      <c r="D2493" s="88"/>
      <c r="E2493" s="88"/>
      <c r="F2493" s="88"/>
      <c r="G2493" s="88"/>
      <c r="H2493" s="88"/>
    </row>
    <row r="2494" spans="1:8" x14ac:dyDescent="0.2">
      <c r="A2494" s="88"/>
      <c r="B2494" s="88"/>
      <c r="C2494" s="88"/>
      <c r="D2494" s="88"/>
      <c r="E2494" s="88"/>
      <c r="F2494" s="88"/>
      <c r="G2494" s="88"/>
      <c r="H2494" s="88"/>
    </row>
    <row r="2495" spans="1:8" x14ac:dyDescent="0.2">
      <c r="A2495" s="88"/>
      <c r="B2495" s="88"/>
      <c r="C2495" s="88"/>
      <c r="D2495" s="88"/>
      <c r="E2495" s="88"/>
      <c r="F2495" s="88"/>
      <c r="G2495" s="88"/>
      <c r="H2495" s="88"/>
    </row>
    <row r="2496" spans="1:8" x14ac:dyDescent="0.2">
      <c r="A2496" s="88"/>
      <c r="B2496" s="88"/>
      <c r="C2496" s="88"/>
      <c r="D2496" s="88"/>
      <c r="E2496" s="88"/>
      <c r="F2496" s="88"/>
      <c r="G2496" s="88"/>
      <c r="H2496" s="88"/>
    </row>
    <row r="2497" spans="1:8" x14ac:dyDescent="0.2">
      <c r="A2497" s="88"/>
      <c r="B2497" s="88"/>
      <c r="C2497" s="88"/>
      <c r="D2497" s="88"/>
      <c r="E2497" s="88"/>
      <c r="F2497" s="88"/>
      <c r="G2497" s="88"/>
      <c r="H2497" s="88"/>
    </row>
    <row r="2498" spans="1:8" x14ac:dyDescent="0.2">
      <c r="A2498" s="88"/>
      <c r="B2498" s="88"/>
      <c r="C2498" s="88"/>
      <c r="D2498" s="88"/>
      <c r="E2498" s="88"/>
      <c r="F2498" s="88"/>
      <c r="G2498" s="88"/>
      <c r="H2498" s="88"/>
    </row>
    <row r="2499" spans="1:8" x14ac:dyDescent="0.2">
      <c r="A2499" s="88"/>
      <c r="B2499" s="88"/>
      <c r="C2499" s="88"/>
      <c r="D2499" s="88"/>
      <c r="E2499" s="88"/>
      <c r="F2499" s="88"/>
      <c r="G2499" s="88"/>
      <c r="H2499" s="88"/>
    </row>
    <row r="2500" spans="1:8" x14ac:dyDescent="0.2">
      <c r="A2500" s="88"/>
      <c r="B2500" s="88"/>
      <c r="C2500" s="88"/>
      <c r="D2500" s="88"/>
      <c r="E2500" s="88"/>
      <c r="F2500" s="88"/>
      <c r="G2500" s="88"/>
      <c r="H2500" s="88"/>
    </row>
    <row r="2501" spans="1:8" x14ac:dyDescent="0.2">
      <c r="A2501" s="88"/>
      <c r="B2501" s="88"/>
      <c r="C2501" s="88"/>
      <c r="D2501" s="88"/>
      <c r="E2501" s="88"/>
      <c r="F2501" s="88"/>
      <c r="G2501" s="88"/>
      <c r="H2501" s="88"/>
    </row>
    <row r="2502" spans="1:8" x14ac:dyDescent="0.2">
      <c r="A2502" s="88"/>
      <c r="B2502" s="88"/>
      <c r="C2502" s="88"/>
      <c r="D2502" s="88"/>
      <c r="E2502" s="88"/>
      <c r="F2502" s="88"/>
      <c r="G2502" s="88"/>
      <c r="H2502" s="88"/>
    </row>
    <row r="2503" spans="1:8" x14ac:dyDescent="0.2">
      <c r="A2503" s="88"/>
      <c r="B2503" s="88"/>
      <c r="C2503" s="88"/>
      <c r="D2503" s="88"/>
      <c r="E2503" s="88"/>
      <c r="F2503" s="88"/>
      <c r="G2503" s="88"/>
      <c r="H2503" s="88"/>
    </row>
    <row r="2504" spans="1:8" x14ac:dyDescent="0.2">
      <c r="A2504" s="88"/>
      <c r="B2504" s="88"/>
      <c r="C2504" s="88"/>
      <c r="D2504" s="88"/>
      <c r="E2504" s="88"/>
      <c r="F2504" s="88"/>
      <c r="G2504" s="88"/>
      <c r="H2504" s="88"/>
    </row>
    <row r="2505" spans="1:8" x14ac:dyDescent="0.2">
      <c r="A2505" s="88"/>
      <c r="B2505" s="88"/>
      <c r="C2505" s="88"/>
      <c r="D2505" s="88"/>
      <c r="E2505" s="88"/>
      <c r="F2505" s="88"/>
      <c r="G2505" s="88"/>
      <c r="H2505" s="88"/>
    </row>
    <row r="2506" spans="1:8" x14ac:dyDescent="0.2">
      <c r="A2506" s="88"/>
      <c r="B2506" s="88"/>
      <c r="C2506" s="88"/>
      <c r="D2506" s="88"/>
      <c r="E2506" s="88"/>
      <c r="F2506" s="88"/>
      <c r="G2506" s="88"/>
      <c r="H2506" s="88"/>
    </row>
    <row r="2507" spans="1:8" x14ac:dyDescent="0.2">
      <c r="A2507" s="88"/>
      <c r="B2507" s="88"/>
      <c r="C2507" s="88"/>
      <c r="D2507" s="88"/>
      <c r="E2507" s="88"/>
      <c r="F2507" s="88"/>
      <c r="G2507" s="88"/>
      <c r="H2507" s="88"/>
    </row>
    <row r="2508" spans="1:8" x14ac:dyDescent="0.2">
      <c r="A2508" s="88"/>
      <c r="B2508" s="88"/>
      <c r="C2508" s="88"/>
      <c r="D2508" s="88"/>
      <c r="E2508" s="88"/>
      <c r="F2508" s="88"/>
      <c r="G2508" s="88"/>
      <c r="H2508" s="88"/>
    </row>
    <row r="2509" spans="1:8" x14ac:dyDescent="0.2">
      <c r="A2509" s="88"/>
      <c r="B2509" s="88"/>
      <c r="C2509" s="88"/>
      <c r="D2509" s="88"/>
      <c r="E2509" s="88"/>
      <c r="F2509" s="88"/>
      <c r="G2509" s="88"/>
      <c r="H2509" s="88"/>
    </row>
    <row r="2510" spans="1:8" x14ac:dyDescent="0.2">
      <c r="A2510" s="88"/>
      <c r="B2510" s="88"/>
      <c r="C2510" s="88"/>
      <c r="D2510" s="88"/>
      <c r="E2510" s="88"/>
      <c r="F2510" s="88"/>
      <c r="G2510" s="88"/>
      <c r="H2510" s="88"/>
    </row>
    <row r="2511" spans="1:8" x14ac:dyDescent="0.2">
      <c r="A2511" s="88"/>
      <c r="B2511" s="88"/>
      <c r="C2511" s="88"/>
      <c r="D2511" s="88"/>
      <c r="E2511" s="88"/>
      <c r="F2511" s="88"/>
      <c r="G2511" s="88"/>
      <c r="H2511" s="88"/>
    </row>
    <row r="2512" spans="1:8" x14ac:dyDescent="0.2">
      <c r="A2512" s="88"/>
      <c r="B2512" s="88"/>
      <c r="C2512" s="88"/>
      <c r="D2512" s="88"/>
      <c r="E2512" s="88"/>
      <c r="F2512" s="88"/>
      <c r="G2512" s="88"/>
      <c r="H2512" s="88"/>
    </row>
    <row r="2513" spans="1:8" x14ac:dyDescent="0.2">
      <c r="A2513" s="88"/>
      <c r="B2513" s="88"/>
      <c r="C2513" s="88"/>
      <c r="D2513" s="88"/>
      <c r="E2513" s="88"/>
      <c r="F2513" s="88"/>
      <c r="G2513" s="88"/>
      <c r="H2513" s="88"/>
    </row>
    <row r="2514" spans="1:8" x14ac:dyDescent="0.2">
      <c r="A2514" s="88"/>
      <c r="B2514" s="88"/>
      <c r="C2514" s="88"/>
      <c r="D2514" s="88"/>
      <c r="E2514" s="88"/>
      <c r="F2514" s="88"/>
      <c r="G2514" s="88"/>
      <c r="H2514" s="88"/>
    </row>
    <row r="2515" spans="1:8" x14ac:dyDescent="0.2">
      <c r="A2515" s="88"/>
      <c r="B2515" s="88"/>
      <c r="C2515" s="88"/>
      <c r="D2515" s="88"/>
      <c r="E2515" s="88"/>
      <c r="F2515" s="88"/>
      <c r="G2515" s="88"/>
      <c r="H2515" s="88"/>
    </row>
    <row r="2516" spans="1:8" x14ac:dyDescent="0.2">
      <c r="A2516" s="88"/>
      <c r="B2516" s="88"/>
      <c r="C2516" s="88"/>
      <c r="D2516" s="88"/>
      <c r="E2516" s="88"/>
      <c r="F2516" s="88"/>
      <c r="G2516" s="88"/>
      <c r="H2516" s="88"/>
    </row>
    <row r="2517" spans="1:8" x14ac:dyDescent="0.2">
      <c r="A2517" s="88"/>
      <c r="B2517" s="88"/>
      <c r="C2517" s="88"/>
      <c r="D2517" s="88"/>
      <c r="E2517" s="88"/>
      <c r="F2517" s="88"/>
      <c r="G2517" s="88"/>
      <c r="H2517" s="88"/>
    </row>
    <row r="2518" spans="1:8" x14ac:dyDescent="0.2">
      <c r="A2518" s="88"/>
      <c r="B2518" s="88"/>
      <c r="C2518" s="88"/>
      <c r="D2518" s="88"/>
      <c r="E2518" s="88"/>
      <c r="F2518" s="88"/>
      <c r="G2518" s="88"/>
      <c r="H2518" s="88"/>
    </row>
    <row r="2519" spans="1:8" x14ac:dyDescent="0.2">
      <c r="A2519" s="88"/>
      <c r="B2519" s="88"/>
      <c r="C2519" s="88"/>
      <c r="D2519" s="88"/>
      <c r="E2519" s="88"/>
      <c r="F2519" s="88"/>
      <c r="G2519" s="88"/>
      <c r="H2519" s="88"/>
    </row>
    <row r="2520" spans="1:8" x14ac:dyDescent="0.2">
      <c r="A2520" s="88"/>
      <c r="B2520" s="88"/>
      <c r="C2520" s="88"/>
      <c r="D2520" s="88"/>
      <c r="E2520" s="88"/>
      <c r="F2520" s="88"/>
      <c r="G2520" s="88"/>
      <c r="H2520" s="88"/>
    </row>
    <row r="2521" spans="1:8" x14ac:dyDescent="0.2">
      <c r="A2521" s="88"/>
      <c r="B2521" s="88"/>
      <c r="C2521" s="88"/>
      <c r="D2521" s="88"/>
      <c r="E2521" s="88"/>
      <c r="F2521" s="88"/>
      <c r="G2521" s="88"/>
      <c r="H2521" s="88"/>
    </row>
    <row r="2522" spans="1:8" x14ac:dyDescent="0.2">
      <c r="A2522" s="88"/>
      <c r="B2522" s="88"/>
      <c r="C2522" s="88"/>
      <c r="D2522" s="88"/>
      <c r="E2522" s="88"/>
      <c r="F2522" s="88"/>
      <c r="G2522" s="88"/>
      <c r="H2522" s="88"/>
    </row>
    <row r="2523" spans="1:8" x14ac:dyDescent="0.2">
      <c r="A2523" s="88"/>
      <c r="B2523" s="88"/>
      <c r="C2523" s="88"/>
      <c r="D2523" s="88"/>
      <c r="E2523" s="88"/>
      <c r="F2523" s="88"/>
      <c r="G2523" s="88"/>
      <c r="H2523" s="88"/>
    </row>
    <row r="2524" spans="1:8" x14ac:dyDescent="0.2">
      <c r="A2524" s="88"/>
      <c r="B2524" s="88"/>
      <c r="C2524" s="88"/>
      <c r="D2524" s="88"/>
      <c r="E2524" s="88"/>
      <c r="F2524" s="88"/>
      <c r="G2524" s="88"/>
      <c r="H2524" s="88"/>
    </row>
    <row r="2525" spans="1:8" x14ac:dyDescent="0.2">
      <c r="A2525" s="88"/>
      <c r="B2525" s="88"/>
      <c r="C2525" s="88"/>
      <c r="D2525" s="88"/>
      <c r="E2525" s="88"/>
      <c r="F2525" s="88"/>
      <c r="G2525" s="88"/>
      <c r="H2525" s="88"/>
    </row>
    <row r="2526" spans="1:8" x14ac:dyDescent="0.2">
      <c r="A2526" s="88"/>
      <c r="B2526" s="88"/>
      <c r="C2526" s="88"/>
      <c r="D2526" s="88"/>
      <c r="E2526" s="88"/>
      <c r="F2526" s="88"/>
      <c r="G2526" s="88"/>
      <c r="H2526" s="88"/>
    </row>
    <row r="2527" spans="1:8" x14ac:dyDescent="0.2">
      <c r="A2527" s="88"/>
      <c r="B2527" s="88"/>
      <c r="C2527" s="88"/>
      <c r="D2527" s="88"/>
      <c r="E2527" s="88"/>
      <c r="F2527" s="88"/>
      <c r="G2527" s="88"/>
      <c r="H2527" s="88"/>
    </row>
    <row r="2528" spans="1:8" x14ac:dyDescent="0.2">
      <c r="A2528" s="88"/>
      <c r="B2528" s="88"/>
      <c r="C2528" s="88"/>
      <c r="D2528" s="88"/>
      <c r="E2528" s="88"/>
      <c r="F2528" s="88"/>
      <c r="G2528" s="88"/>
      <c r="H2528" s="88"/>
    </row>
    <row r="2529" spans="1:8" x14ac:dyDescent="0.2">
      <c r="A2529" s="88"/>
      <c r="B2529" s="88"/>
      <c r="C2529" s="88"/>
      <c r="D2529" s="88"/>
      <c r="E2529" s="88"/>
      <c r="F2529" s="88"/>
      <c r="G2529" s="88"/>
      <c r="H2529" s="88"/>
    </row>
    <row r="2530" spans="1:8" x14ac:dyDescent="0.2">
      <c r="A2530" s="88"/>
      <c r="B2530" s="88"/>
      <c r="C2530" s="88"/>
      <c r="D2530" s="88"/>
      <c r="E2530" s="88"/>
      <c r="F2530" s="88"/>
      <c r="G2530" s="88"/>
      <c r="H2530" s="88"/>
    </row>
    <row r="2531" spans="1:8" x14ac:dyDescent="0.2">
      <c r="A2531" s="88"/>
      <c r="B2531" s="88"/>
      <c r="C2531" s="88"/>
      <c r="D2531" s="88"/>
      <c r="E2531" s="88"/>
      <c r="F2531" s="88"/>
      <c r="G2531" s="88"/>
      <c r="H2531" s="88"/>
    </row>
    <row r="2532" spans="1:8" x14ac:dyDescent="0.2">
      <c r="A2532" s="88"/>
      <c r="B2532" s="88"/>
      <c r="C2532" s="88"/>
      <c r="D2532" s="88"/>
      <c r="E2532" s="88"/>
      <c r="F2532" s="88"/>
      <c r="G2532" s="88"/>
      <c r="H2532" s="88"/>
    </row>
    <row r="2533" spans="1:8" x14ac:dyDescent="0.2">
      <c r="A2533" s="88"/>
      <c r="B2533" s="88"/>
      <c r="C2533" s="88"/>
      <c r="D2533" s="88"/>
      <c r="E2533" s="88"/>
      <c r="F2533" s="88"/>
      <c r="G2533" s="88"/>
      <c r="H2533" s="88"/>
    </row>
    <row r="2534" spans="1:8" x14ac:dyDescent="0.2">
      <c r="A2534" s="88"/>
      <c r="B2534" s="88"/>
      <c r="C2534" s="88"/>
      <c r="D2534" s="88"/>
      <c r="E2534" s="88"/>
      <c r="F2534" s="88"/>
      <c r="G2534" s="88"/>
      <c r="H2534" s="88"/>
    </row>
    <row r="2535" spans="1:8" x14ac:dyDescent="0.2">
      <c r="A2535" s="88"/>
      <c r="B2535" s="88"/>
      <c r="C2535" s="88"/>
      <c r="D2535" s="88"/>
      <c r="E2535" s="88"/>
      <c r="F2535" s="88"/>
      <c r="G2535" s="88"/>
      <c r="H2535" s="88"/>
    </row>
    <row r="2536" spans="1:8" x14ac:dyDescent="0.2">
      <c r="A2536" s="88"/>
      <c r="B2536" s="88"/>
      <c r="C2536" s="88"/>
      <c r="D2536" s="88"/>
      <c r="E2536" s="88"/>
      <c r="F2536" s="88"/>
      <c r="G2536" s="88"/>
      <c r="H2536" s="88"/>
    </row>
    <row r="2537" spans="1:8" x14ac:dyDescent="0.2">
      <c r="A2537" s="88"/>
      <c r="B2537" s="88"/>
      <c r="C2537" s="88"/>
      <c r="D2537" s="88"/>
      <c r="E2537" s="88"/>
      <c r="F2537" s="88"/>
      <c r="G2537" s="88"/>
      <c r="H2537" s="88"/>
    </row>
    <row r="2538" spans="1:8" x14ac:dyDescent="0.2">
      <c r="A2538" s="88"/>
      <c r="B2538" s="88"/>
      <c r="C2538" s="88"/>
      <c r="D2538" s="88"/>
      <c r="E2538" s="88"/>
      <c r="F2538" s="88"/>
      <c r="G2538" s="88"/>
      <c r="H2538" s="88"/>
    </row>
    <row r="2539" spans="1:8" x14ac:dyDescent="0.2">
      <c r="A2539" s="88"/>
      <c r="B2539" s="88"/>
      <c r="C2539" s="88"/>
      <c r="D2539" s="88"/>
      <c r="E2539" s="88"/>
      <c r="F2539" s="88"/>
      <c r="G2539" s="88"/>
      <c r="H2539" s="88"/>
    </row>
    <row r="2540" spans="1:8" x14ac:dyDescent="0.2">
      <c r="A2540" s="88"/>
      <c r="B2540" s="88"/>
      <c r="C2540" s="88"/>
      <c r="D2540" s="88"/>
      <c r="E2540" s="88"/>
      <c r="F2540" s="88"/>
      <c r="G2540" s="88"/>
      <c r="H2540" s="88"/>
    </row>
    <row r="2541" spans="1:8" x14ac:dyDescent="0.2">
      <c r="A2541" s="88"/>
      <c r="B2541" s="88"/>
      <c r="C2541" s="88"/>
      <c r="D2541" s="88"/>
      <c r="E2541" s="88"/>
      <c r="F2541" s="88"/>
      <c r="G2541" s="88"/>
      <c r="H2541" s="88"/>
    </row>
    <row r="2542" spans="1:8" x14ac:dyDescent="0.2">
      <c r="A2542" s="88"/>
      <c r="B2542" s="88"/>
      <c r="C2542" s="88"/>
      <c r="D2542" s="88"/>
      <c r="E2542" s="88"/>
      <c r="F2542" s="88"/>
      <c r="G2542" s="88"/>
      <c r="H2542" s="88"/>
    </row>
    <row r="2543" spans="1:8" x14ac:dyDescent="0.2">
      <c r="A2543" s="88"/>
      <c r="B2543" s="88"/>
      <c r="C2543" s="88"/>
      <c r="D2543" s="88"/>
      <c r="E2543" s="88"/>
      <c r="F2543" s="88"/>
      <c r="G2543" s="88"/>
      <c r="H2543" s="88"/>
    </row>
    <row r="2544" spans="1:8" x14ac:dyDescent="0.2">
      <c r="A2544" s="88"/>
      <c r="B2544" s="88"/>
      <c r="C2544" s="88"/>
      <c r="D2544" s="88"/>
      <c r="E2544" s="88"/>
      <c r="F2544" s="88"/>
      <c r="G2544" s="88"/>
      <c r="H2544" s="88"/>
    </row>
    <row r="2545" spans="1:8" x14ac:dyDescent="0.2">
      <c r="A2545" s="88"/>
      <c r="B2545" s="88"/>
      <c r="C2545" s="88"/>
      <c r="D2545" s="88"/>
      <c r="E2545" s="88"/>
      <c r="F2545" s="88"/>
      <c r="G2545" s="88"/>
      <c r="H2545" s="88"/>
    </row>
    <row r="2546" spans="1:8" x14ac:dyDescent="0.2">
      <c r="A2546" s="88"/>
      <c r="B2546" s="88"/>
      <c r="C2546" s="88"/>
      <c r="D2546" s="88"/>
      <c r="E2546" s="88"/>
      <c r="F2546" s="88"/>
      <c r="G2546" s="88"/>
      <c r="H2546" s="88"/>
    </row>
    <row r="2547" spans="1:8" x14ac:dyDescent="0.2">
      <c r="A2547" s="88"/>
      <c r="B2547" s="88"/>
      <c r="C2547" s="88"/>
      <c r="D2547" s="88"/>
      <c r="E2547" s="88"/>
      <c r="F2547" s="88"/>
      <c r="G2547" s="88"/>
      <c r="H2547" s="88"/>
    </row>
    <row r="2548" spans="1:8" x14ac:dyDescent="0.2">
      <c r="A2548" s="88"/>
      <c r="B2548" s="88"/>
      <c r="C2548" s="88"/>
      <c r="D2548" s="88"/>
      <c r="E2548" s="88"/>
      <c r="F2548" s="88"/>
      <c r="G2548" s="88"/>
      <c r="H2548" s="88"/>
    </row>
    <row r="2549" spans="1:8" x14ac:dyDescent="0.2">
      <c r="A2549" s="88"/>
      <c r="B2549" s="88"/>
      <c r="C2549" s="88"/>
      <c r="D2549" s="88"/>
      <c r="E2549" s="88"/>
      <c r="F2549" s="88"/>
      <c r="G2549" s="88"/>
      <c r="H2549" s="88"/>
    </row>
    <row r="2550" spans="1:8" x14ac:dyDescent="0.2">
      <c r="A2550" s="88"/>
      <c r="B2550" s="88"/>
      <c r="C2550" s="88"/>
      <c r="D2550" s="88"/>
      <c r="E2550" s="88"/>
      <c r="F2550" s="88"/>
      <c r="G2550" s="88"/>
      <c r="H2550" s="88"/>
    </row>
    <row r="2551" spans="1:8" x14ac:dyDescent="0.2">
      <c r="A2551" s="88"/>
      <c r="B2551" s="88"/>
      <c r="C2551" s="88"/>
      <c r="D2551" s="88"/>
      <c r="E2551" s="88"/>
      <c r="F2551" s="88"/>
      <c r="G2551" s="88"/>
      <c r="H2551" s="88"/>
    </row>
    <row r="2552" spans="1:8" x14ac:dyDescent="0.2">
      <c r="A2552" s="88"/>
      <c r="B2552" s="88"/>
      <c r="C2552" s="88"/>
      <c r="D2552" s="88"/>
      <c r="E2552" s="88"/>
      <c r="F2552" s="88"/>
      <c r="G2552" s="88"/>
      <c r="H2552" s="88"/>
    </row>
    <row r="2553" spans="1:8" x14ac:dyDescent="0.2">
      <c r="A2553" s="88"/>
      <c r="B2553" s="88"/>
      <c r="C2553" s="88"/>
      <c r="D2553" s="88"/>
      <c r="E2553" s="88"/>
      <c r="F2553" s="88"/>
      <c r="G2553" s="88"/>
      <c r="H2553" s="88"/>
    </row>
    <row r="2554" spans="1:8" x14ac:dyDescent="0.2">
      <c r="A2554" s="88"/>
      <c r="B2554" s="88"/>
      <c r="C2554" s="88"/>
      <c r="D2554" s="88"/>
      <c r="E2554" s="88"/>
      <c r="F2554" s="88"/>
      <c r="G2554" s="88"/>
      <c r="H2554" s="88"/>
    </row>
    <row r="2555" spans="1:8" x14ac:dyDescent="0.2">
      <c r="A2555" s="88"/>
      <c r="B2555" s="88"/>
      <c r="C2555" s="88"/>
      <c r="D2555" s="88"/>
      <c r="E2555" s="88"/>
      <c r="F2555" s="88"/>
      <c r="G2555" s="88"/>
      <c r="H2555" s="88"/>
    </row>
    <row r="2556" spans="1:8" x14ac:dyDescent="0.2">
      <c r="A2556" s="88"/>
      <c r="B2556" s="88"/>
      <c r="C2556" s="88"/>
      <c r="D2556" s="88"/>
      <c r="E2556" s="88"/>
      <c r="F2556" s="88"/>
      <c r="G2556" s="88"/>
      <c r="H2556" s="88"/>
    </row>
    <row r="2557" spans="1:8" x14ac:dyDescent="0.2">
      <c r="A2557" s="88"/>
      <c r="B2557" s="88"/>
      <c r="C2557" s="88"/>
      <c r="D2557" s="88"/>
      <c r="E2557" s="88"/>
      <c r="F2557" s="88"/>
      <c r="G2557" s="88"/>
      <c r="H2557" s="88"/>
    </row>
    <row r="2558" spans="1:8" x14ac:dyDescent="0.2">
      <c r="A2558" s="88"/>
      <c r="B2558" s="88"/>
      <c r="C2558" s="88"/>
      <c r="D2558" s="88"/>
      <c r="E2558" s="88"/>
      <c r="F2558" s="88"/>
      <c r="G2558" s="88"/>
      <c r="H2558" s="88"/>
    </row>
    <row r="2559" spans="1:8" x14ac:dyDescent="0.2">
      <c r="A2559" s="88"/>
      <c r="B2559" s="88"/>
      <c r="C2559" s="88"/>
      <c r="D2559" s="88"/>
      <c r="E2559" s="88"/>
      <c r="F2559" s="88"/>
      <c r="G2559" s="88"/>
      <c r="H2559" s="88"/>
    </row>
    <row r="2560" spans="1:8" x14ac:dyDescent="0.2">
      <c r="A2560" s="88"/>
      <c r="B2560" s="88"/>
      <c r="C2560" s="88"/>
      <c r="D2560" s="88"/>
      <c r="E2560" s="88"/>
      <c r="F2560" s="88"/>
      <c r="G2560" s="88"/>
      <c r="H2560" s="88"/>
    </row>
    <row r="2561" spans="1:8" x14ac:dyDescent="0.2">
      <c r="A2561" s="88"/>
      <c r="B2561" s="88"/>
      <c r="C2561" s="88"/>
      <c r="D2561" s="88"/>
      <c r="E2561" s="88"/>
      <c r="F2561" s="88"/>
      <c r="G2561" s="88"/>
      <c r="H2561" s="88"/>
    </row>
    <row r="2562" spans="1:8" x14ac:dyDescent="0.2">
      <c r="A2562" s="88"/>
      <c r="B2562" s="88"/>
      <c r="C2562" s="88"/>
      <c r="D2562" s="88"/>
      <c r="E2562" s="88"/>
      <c r="F2562" s="88"/>
      <c r="G2562" s="88"/>
      <c r="H2562" s="88"/>
    </row>
    <row r="2563" spans="1:8" x14ac:dyDescent="0.2">
      <c r="A2563" s="88"/>
      <c r="B2563" s="88"/>
      <c r="C2563" s="88"/>
      <c r="D2563" s="88"/>
      <c r="E2563" s="88"/>
      <c r="F2563" s="88"/>
      <c r="G2563" s="88"/>
      <c r="H2563" s="88"/>
    </row>
    <row r="2564" spans="1:8" x14ac:dyDescent="0.2">
      <c r="A2564" s="88"/>
      <c r="B2564" s="88"/>
      <c r="C2564" s="88"/>
      <c r="D2564" s="88"/>
      <c r="E2564" s="88"/>
      <c r="F2564" s="88"/>
      <c r="G2564" s="88"/>
      <c r="H2564" s="88"/>
    </row>
    <row r="2565" spans="1:8" x14ac:dyDescent="0.2">
      <c r="A2565" s="88"/>
      <c r="B2565" s="88"/>
      <c r="C2565" s="88"/>
      <c r="D2565" s="88"/>
      <c r="E2565" s="88"/>
      <c r="F2565" s="88"/>
      <c r="G2565" s="88"/>
      <c r="H2565" s="88"/>
    </row>
    <row r="2566" spans="1:8" x14ac:dyDescent="0.2">
      <c r="A2566" s="88"/>
      <c r="B2566" s="88"/>
      <c r="C2566" s="88"/>
      <c r="D2566" s="88"/>
      <c r="E2566" s="88"/>
      <c r="F2566" s="88"/>
      <c r="G2566" s="88"/>
      <c r="H2566" s="88"/>
    </row>
    <row r="2567" spans="1:8" x14ac:dyDescent="0.2">
      <c r="A2567" s="88"/>
      <c r="B2567" s="88"/>
      <c r="C2567" s="88"/>
      <c r="D2567" s="88"/>
      <c r="E2567" s="88"/>
      <c r="F2567" s="88"/>
      <c r="G2567" s="88"/>
      <c r="H2567" s="88"/>
    </row>
    <row r="2568" spans="1:8" x14ac:dyDescent="0.2">
      <c r="A2568" s="88"/>
      <c r="B2568" s="88"/>
      <c r="C2568" s="88"/>
      <c r="D2568" s="88"/>
      <c r="E2568" s="88"/>
      <c r="F2568" s="88"/>
      <c r="G2568" s="88"/>
      <c r="H2568" s="88"/>
    </row>
    <row r="2569" spans="1:8" x14ac:dyDescent="0.2">
      <c r="A2569" s="88"/>
      <c r="B2569" s="88"/>
      <c r="C2569" s="88"/>
      <c r="D2569" s="88"/>
      <c r="E2569" s="88"/>
      <c r="F2569" s="88"/>
      <c r="G2569" s="88"/>
      <c r="H2569" s="88"/>
    </row>
    <row r="2570" spans="1:8" x14ac:dyDescent="0.2">
      <c r="A2570" s="88"/>
      <c r="B2570" s="88"/>
      <c r="C2570" s="88"/>
      <c r="D2570" s="88"/>
      <c r="E2570" s="88"/>
      <c r="F2570" s="88"/>
      <c r="G2570" s="88"/>
      <c r="H2570" s="88"/>
    </row>
    <row r="2571" spans="1:8" x14ac:dyDescent="0.2">
      <c r="A2571" s="88"/>
      <c r="B2571" s="88"/>
      <c r="C2571" s="88"/>
      <c r="D2571" s="88"/>
      <c r="E2571" s="88"/>
      <c r="F2571" s="88"/>
      <c r="G2571" s="88"/>
      <c r="H2571" s="88"/>
    </row>
    <row r="2572" spans="1:8" x14ac:dyDescent="0.2">
      <c r="A2572" s="88"/>
      <c r="B2572" s="88"/>
      <c r="C2572" s="88"/>
      <c r="D2572" s="88"/>
      <c r="E2572" s="88"/>
      <c r="F2572" s="88"/>
      <c r="G2572" s="88"/>
      <c r="H2572" s="88"/>
    </row>
    <row r="2573" spans="1:8" x14ac:dyDescent="0.2">
      <c r="A2573" s="88"/>
      <c r="B2573" s="88"/>
      <c r="C2573" s="88"/>
      <c r="D2573" s="88"/>
      <c r="E2573" s="88"/>
      <c r="F2573" s="88"/>
      <c r="G2573" s="88"/>
      <c r="H2573" s="88"/>
    </row>
    <row r="2574" spans="1:8" x14ac:dyDescent="0.2">
      <c r="A2574" s="88"/>
      <c r="B2574" s="88"/>
      <c r="C2574" s="88"/>
      <c r="D2574" s="88"/>
      <c r="E2574" s="88"/>
      <c r="F2574" s="88"/>
      <c r="G2574" s="88"/>
      <c r="H2574" s="88"/>
    </row>
    <row r="2575" spans="1:8" x14ac:dyDescent="0.2">
      <c r="A2575" s="88"/>
      <c r="B2575" s="88"/>
      <c r="C2575" s="88"/>
      <c r="D2575" s="88"/>
      <c r="E2575" s="88"/>
      <c r="F2575" s="88"/>
      <c r="G2575" s="88"/>
      <c r="H2575" s="88"/>
    </row>
    <row r="2576" spans="1:8" x14ac:dyDescent="0.2">
      <c r="A2576" s="88"/>
      <c r="B2576" s="88"/>
      <c r="C2576" s="88"/>
      <c r="D2576" s="88"/>
      <c r="E2576" s="88"/>
      <c r="F2576" s="88"/>
      <c r="G2576" s="88"/>
      <c r="H2576" s="88"/>
    </row>
    <row r="2577" spans="1:8" x14ac:dyDescent="0.2">
      <c r="A2577" s="88"/>
      <c r="B2577" s="88"/>
      <c r="C2577" s="88"/>
      <c r="D2577" s="88"/>
      <c r="E2577" s="88"/>
      <c r="F2577" s="88"/>
      <c r="G2577" s="88"/>
      <c r="H2577" s="88"/>
    </row>
    <row r="2578" spans="1:8" x14ac:dyDescent="0.2">
      <c r="A2578" s="88"/>
      <c r="B2578" s="88"/>
      <c r="C2578" s="88"/>
      <c r="D2578" s="88"/>
      <c r="E2578" s="88"/>
      <c r="F2578" s="88"/>
      <c r="G2578" s="88"/>
      <c r="H2578" s="88"/>
    </row>
    <row r="2579" spans="1:8" x14ac:dyDescent="0.2">
      <c r="A2579" s="88"/>
      <c r="B2579" s="88"/>
      <c r="C2579" s="88"/>
      <c r="D2579" s="88"/>
      <c r="E2579" s="88"/>
      <c r="F2579" s="88"/>
      <c r="G2579" s="88"/>
      <c r="H2579" s="88"/>
    </row>
    <row r="2580" spans="1:8" x14ac:dyDescent="0.2">
      <c r="A2580" s="88"/>
      <c r="B2580" s="88"/>
      <c r="C2580" s="88"/>
      <c r="D2580" s="88"/>
      <c r="E2580" s="88"/>
      <c r="F2580" s="88"/>
      <c r="G2580" s="88"/>
      <c r="H2580" s="88"/>
    </row>
    <row r="2581" spans="1:8" x14ac:dyDescent="0.2">
      <c r="A2581" s="88"/>
      <c r="B2581" s="88"/>
      <c r="C2581" s="88"/>
      <c r="D2581" s="88"/>
      <c r="E2581" s="88"/>
      <c r="F2581" s="88"/>
      <c r="G2581" s="88"/>
      <c r="H2581" s="88"/>
    </row>
    <row r="2582" spans="1:8" x14ac:dyDescent="0.2">
      <c r="A2582" s="88"/>
      <c r="B2582" s="88"/>
      <c r="C2582" s="88"/>
      <c r="D2582" s="88"/>
      <c r="E2582" s="88"/>
      <c r="F2582" s="88"/>
      <c r="G2582" s="88"/>
      <c r="H2582" s="88"/>
    </row>
    <row r="2583" spans="1:8" x14ac:dyDescent="0.2">
      <c r="A2583" s="88"/>
      <c r="B2583" s="88"/>
      <c r="C2583" s="88"/>
      <c r="D2583" s="88"/>
      <c r="E2583" s="88"/>
      <c r="F2583" s="88"/>
      <c r="G2583" s="88"/>
      <c r="H2583" s="88"/>
    </row>
    <row r="2584" spans="1:8" x14ac:dyDescent="0.2">
      <c r="A2584" s="88"/>
      <c r="B2584" s="88"/>
      <c r="C2584" s="88"/>
      <c r="D2584" s="88"/>
      <c r="E2584" s="88"/>
      <c r="F2584" s="88"/>
      <c r="G2584" s="88"/>
      <c r="H2584" s="88"/>
    </row>
    <row r="2585" spans="1:8" x14ac:dyDescent="0.2">
      <c r="A2585" s="88"/>
      <c r="B2585" s="88"/>
      <c r="C2585" s="88"/>
      <c r="D2585" s="88"/>
      <c r="E2585" s="88"/>
      <c r="F2585" s="88"/>
      <c r="G2585" s="88"/>
      <c r="H2585" s="88"/>
    </row>
    <row r="2586" spans="1:8" x14ac:dyDescent="0.2">
      <c r="A2586" s="88"/>
      <c r="B2586" s="88"/>
      <c r="C2586" s="88"/>
      <c r="D2586" s="88"/>
      <c r="E2586" s="88"/>
      <c r="F2586" s="88"/>
      <c r="G2586" s="88"/>
      <c r="H2586" s="88"/>
    </row>
    <row r="2587" spans="1:8" x14ac:dyDescent="0.2">
      <c r="A2587" s="88"/>
      <c r="B2587" s="88"/>
      <c r="C2587" s="88"/>
      <c r="D2587" s="88"/>
      <c r="E2587" s="88"/>
      <c r="F2587" s="88"/>
      <c r="G2587" s="88"/>
      <c r="H2587" s="88"/>
    </row>
    <row r="2588" spans="1:8" x14ac:dyDescent="0.2">
      <c r="A2588" s="88"/>
      <c r="B2588" s="88"/>
      <c r="C2588" s="88"/>
      <c r="D2588" s="88"/>
      <c r="E2588" s="88"/>
      <c r="F2588" s="88"/>
      <c r="G2588" s="88"/>
      <c r="H2588" s="88"/>
    </row>
    <row r="2589" spans="1:8" x14ac:dyDescent="0.2">
      <c r="A2589" s="88"/>
      <c r="B2589" s="88"/>
      <c r="C2589" s="88"/>
      <c r="D2589" s="88"/>
      <c r="E2589" s="88"/>
      <c r="F2589" s="88"/>
      <c r="G2589" s="88"/>
      <c r="H2589" s="88"/>
    </row>
    <row r="2590" spans="1:8" x14ac:dyDescent="0.2">
      <c r="A2590" s="88"/>
      <c r="B2590" s="88"/>
      <c r="C2590" s="88"/>
      <c r="D2590" s="88"/>
      <c r="E2590" s="88"/>
      <c r="F2590" s="88"/>
      <c r="G2590" s="88"/>
      <c r="H2590" s="88"/>
    </row>
    <row r="2591" spans="1:8" x14ac:dyDescent="0.2">
      <c r="A2591" s="88"/>
      <c r="B2591" s="88"/>
      <c r="C2591" s="88"/>
      <c r="D2591" s="88"/>
      <c r="E2591" s="88"/>
      <c r="F2591" s="88"/>
      <c r="G2591" s="88"/>
      <c r="H2591" s="88"/>
    </row>
    <row r="2592" spans="1:8" x14ac:dyDescent="0.2">
      <c r="A2592" s="88"/>
      <c r="B2592" s="88"/>
      <c r="C2592" s="88"/>
      <c r="D2592" s="88"/>
      <c r="E2592" s="88"/>
      <c r="F2592" s="88"/>
      <c r="G2592" s="88"/>
      <c r="H2592" s="88"/>
    </row>
    <row r="2593" spans="1:8" x14ac:dyDescent="0.2">
      <c r="A2593" s="88"/>
      <c r="B2593" s="88"/>
      <c r="C2593" s="88"/>
      <c r="D2593" s="88"/>
      <c r="E2593" s="88"/>
      <c r="F2593" s="88"/>
      <c r="G2593" s="88"/>
      <c r="H2593" s="88"/>
    </row>
    <row r="2594" spans="1:8" x14ac:dyDescent="0.2">
      <c r="A2594" s="88"/>
      <c r="B2594" s="88"/>
      <c r="C2594" s="88"/>
      <c r="D2594" s="88"/>
      <c r="E2594" s="88"/>
      <c r="F2594" s="88"/>
      <c r="G2594" s="88"/>
      <c r="H2594" s="88"/>
    </row>
    <row r="2595" spans="1:8" x14ac:dyDescent="0.2">
      <c r="A2595" s="88"/>
      <c r="B2595" s="88"/>
      <c r="C2595" s="88"/>
      <c r="D2595" s="88"/>
      <c r="E2595" s="88"/>
      <c r="F2595" s="88"/>
      <c r="G2595" s="88"/>
      <c r="H2595" s="88"/>
    </row>
    <row r="2596" spans="1:8" x14ac:dyDescent="0.2">
      <c r="A2596" s="88"/>
      <c r="B2596" s="88"/>
      <c r="C2596" s="88"/>
      <c r="D2596" s="88"/>
      <c r="E2596" s="88"/>
      <c r="F2596" s="88"/>
      <c r="G2596" s="88"/>
      <c r="H2596" s="88"/>
    </row>
    <row r="2597" spans="1:8" x14ac:dyDescent="0.2">
      <c r="A2597" s="88"/>
      <c r="B2597" s="88"/>
      <c r="C2597" s="88"/>
      <c r="D2597" s="88"/>
      <c r="E2597" s="88"/>
      <c r="F2597" s="88"/>
      <c r="G2597" s="88"/>
      <c r="H2597" s="88"/>
    </row>
    <row r="2598" spans="1:8" x14ac:dyDescent="0.2">
      <c r="A2598" s="88"/>
      <c r="B2598" s="88"/>
      <c r="C2598" s="88"/>
      <c r="D2598" s="88"/>
      <c r="E2598" s="88"/>
      <c r="F2598" s="88"/>
      <c r="G2598" s="88"/>
      <c r="H2598" s="88"/>
    </row>
    <row r="2599" spans="1:8" x14ac:dyDescent="0.2">
      <c r="A2599" s="88"/>
      <c r="B2599" s="88"/>
      <c r="C2599" s="88"/>
      <c r="D2599" s="88"/>
      <c r="E2599" s="88"/>
      <c r="F2599" s="88"/>
      <c r="G2599" s="88"/>
      <c r="H2599" s="88"/>
    </row>
    <row r="2600" spans="1:8" x14ac:dyDescent="0.2">
      <c r="A2600" s="88"/>
      <c r="B2600" s="88"/>
      <c r="C2600" s="88"/>
      <c r="D2600" s="88"/>
      <c r="E2600" s="88"/>
      <c r="F2600" s="88"/>
      <c r="G2600" s="88"/>
      <c r="H2600" s="88"/>
    </row>
    <row r="2601" spans="1:8" x14ac:dyDescent="0.2">
      <c r="A2601" s="88"/>
      <c r="B2601" s="88"/>
      <c r="C2601" s="88"/>
      <c r="D2601" s="88"/>
      <c r="E2601" s="88"/>
      <c r="F2601" s="88"/>
      <c r="G2601" s="88"/>
      <c r="H2601" s="88"/>
    </row>
    <row r="2602" spans="1:8" x14ac:dyDescent="0.2">
      <c r="A2602" s="88"/>
      <c r="B2602" s="88"/>
      <c r="C2602" s="88"/>
      <c r="D2602" s="88"/>
      <c r="E2602" s="88"/>
      <c r="F2602" s="88"/>
      <c r="G2602" s="88"/>
      <c r="H2602" s="88"/>
    </row>
    <row r="2603" spans="1:8" x14ac:dyDescent="0.2">
      <c r="A2603" s="88"/>
      <c r="B2603" s="88"/>
      <c r="C2603" s="88"/>
      <c r="D2603" s="88"/>
      <c r="E2603" s="88"/>
      <c r="F2603" s="88"/>
      <c r="G2603" s="88"/>
      <c r="H2603" s="88"/>
    </row>
    <row r="2604" spans="1:8" x14ac:dyDescent="0.2">
      <c r="A2604" s="88"/>
      <c r="B2604" s="88"/>
      <c r="C2604" s="88"/>
      <c r="D2604" s="88"/>
      <c r="E2604" s="88"/>
      <c r="F2604" s="88"/>
      <c r="G2604" s="88"/>
      <c r="H2604" s="88"/>
    </row>
    <row r="2605" spans="1:8" x14ac:dyDescent="0.2">
      <c r="A2605" s="88"/>
      <c r="B2605" s="88"/>
      <c r="C2605" s="88"/>
      <c r="D2605" s="88"/>
      <c r="E2605" s="88"/>
      <c r="F2605" s="88"/>
      <c r="G2605" s="88"/>
      <c r="H2605" s="88"/>
    </row>
    <row r="2606" spans="1:8" x14ac:dyDescent="0.2">
      <c r="A2606" s="88"/>
      <c r="B2606" s="88"/>
      <c r="C2606" s="88"/>
      <c r="D2606" s="88"/>
      <c r="E2606" s="88"/>
      <c r="F2606" s="88"/>
      <c r="G2606" s="88"/>
      <c r="H2606" s="88"/>
    </row>
    <row r="2607" spans="1:8" x14ac:dyDescent="0.2">
      <c r="A2607" s="88"/>
      <c r="B2607" s="88"/>
      <c r="C2607" s="88"/>
      <c r="D2607" s="88"/>
      <c r="E2607" s="88"/>
      <c r="F2607" s="88"/>
      <c r="G2607" s="88"/>
      <c r="H2607" s="88"/>
    </row>
    <row r="2608" spans="1:8" x14ac:dyDescent="0.2">
      <c r="A2608" s="88"/>
      <c r="B2608" s="88"/>
      <c r="C2608" s="88"/>
      <c r="D2608" s="88"/>
      <c r="E2608" s="88"/>
      <c r="F2608" s="88"/>
      <c r="G2608" s="88"/>
      <c r="H2608" s="88"/>
    </row>
    <row r="2609" spans="1:8" x14ac:dyDescent="0.2">
      <c r="A2609" s="88"/>
      <c r="B2609" s="88"/>
      <c r="C2609" s="88"/>
      <c r="D2609" s="88"/>
      <c r="E2609" s="88"/>
      <c r="F2609" s="88"/>
      <c r="G2609" s="88"/>
      <c r="H2609" s="88"/>
    </row>
    <row r="2610" spans="1:8" x14ac:dyDescent="0.2">
      <c r="A2610" s="88"/>
      <c r="B2610" s="88"/>
      <c r="C2610" s="88"/>
      <c r="D2610" s="88"/>
      <c r="E2610" s="88"/>
      <c r="F2610" s="88"/>
      <c r="G2610" s="88"/>
      <c r="H2610" s="88"/>
    </row>
    <row r="2611" spans="1:8" x14ac:dyDescent="0.2">
      <c r="A2611" s="88"/>
      <c r="B2611" s="88"/>
      <c r="C2611" s="88"/>
      <c r="D2611" s="88"/>
      <c r="E2611" s="88"/>
      <c r="F2611" s="88"/>
      <c r="G2611" s="88"/>
      <c r="H2611" s="88"/>
    </row>
    <row r="2612" spans="1:8" x14ac:dyDescent="0.2">
      <c r="A2612" s="88"/>
      <c r="B2612" s="88"/>
      <c r="C2612" s="88"/>
      <c r="D2612" s="88"/>
      <c r="E2612" s="88"/>
      <c r="F2612" s="88"/>
      <c r="G2612" s="88"/>
      <c r="H2612" s="88"/>
    </row>
    <row r="2613" spans="1:8" x14ac:dyDescent="0.2">
      <c r="A2613" s="88"/>
      <c r="B2613" s="88"/>
      <c r="C2613" s="88"/>
      <c r="D2613" s="88"/>
      <c r="E2613" s="88"/>
      <c r="F2613" s="88"/>
      <c r="G2613" s="88"/>
      <c r="H2613" s="88"/>
    </row>
    <row r="2614" spans="1:8" x14ac:dyDescent="0.2">
      <c r="A2614" s="88"/>
      <c r="B2614" s="88"/>
      <c r="C2614" s="88"/>
      <c r="D2614" s="88"/>
      <c r="E2614" s="88"/>
      <c r="F2614" s="88"/>
      <c r="G2614" s="88"/>
      <c r="H2614" s="88"/>
    </row>
    <row r="2615" spans="1:8" x14ac:dyDescent="0.2">
      <c r="A2615" s="88"/>
      <c r="B2615" s="88"/>
      <c r="C2615" s="88"/>
      <c r="D2615" s="88"/>
      <c r="E2615" s="88"/>
      <c r="F2615" s="88"/>
      <c r="G2615" s="88"/>
      <c r="H2615" s="88"/>
    </row>
    <row r="2616" spans="1:8" x14ac:dyDescent="0.2">
      <c r="A2616" s="88"/>
      <c r="B2616" s="88"/>
      <c r="C2616" s="88"/>
      <c r="D2616" s="88"/>
      <c r="E2616" s="88"/>
      <c r="F2616" s="88"/>
      <c r="G2616" s="88"/>
      <c r="H2616" s="88"/>
    </row>
    <row r="2617" spans="1:8" x14ac:dyDescent="0.2">
      <c r="A2617" s="88"/>
      <c r="B2617" s="88"/>
      <c r="C2617" s="88"/>
      <c r="D2617" s="88"/>
      <c r="E2617" s="88"/>
      <c r="F2617" s="88"/>
      <c r="G2617" s="88"/>
      <c r="H2617" s="88"/>
    </row>
    <row r="2618" spans="1:8" x14ac:dyDescent="0.2">
      <c r="A2618" s="88"/>
      <c r="B2618" s="88"/>
      <c r="C2618" s="88"/>
      <c r="D2618" s="88"/>
      <c r="E2618" s="88"/>
      <c r="F2618" s="88"/>
      <c r="G2618" s="88"/>
      <c r="H2618" s="88"/>
    </row>
    <row r="2619" spans="1:8" x14ac:dyDescent="0.2">
      <c r="A2619" s="88"/>
      <c r="B2619" s="88"/>
      <c r="C2619" s="88"/>
      <c r="D2619" s="88"/>
      <c r="E2619" s="88"/>
      <c r="F2619" s="88"/>
      <c r="G2619" s="88"/>
      <c r="H2619" s="88"/>
    </row>
    <row r="2620" spans="1:8" x14ac:dyDescent="0.2">
      <c r="A2620" s="88"/>
      <c r="B2620" s="88"/>
      <c r="C2620" s="88"/>
      <c r="D2620" s="88"/>
      <c r="E2620" s="88"/>
      <c r="F2620" s="88"/>
      <c r="G2620" s="88"/>
      <c r="H2620" s="88"/>
    </row>
    <row r="2621" spans="1:8" x14ac:dyDescent="0.2">
      <c r="A2621" s="88"/>
      <c r="B2621" s="88"/>
      <c r="C2621" s="88"/>
      <c r="D2621" s="88"/>
      <c r="E2621" s="88"/>
      <c r="F2621" s="88"/>
      <c r="G2621" s="88"/>
      <c r="H2621" s="88"/>
    </row>
    <row r="2622" spans="1:8" x14ac:dyDescent="0.2">
      <c r="A2622" s="88"/>
      <c r="B2622" s="88"/>
      <c r="C2622" s="88"/>
      <c r="D2622" s="88"/>
      <c r="E2622" s="88"/>
      <c r="F2622" s="88"/>
      <c r="G2622" s="88"/>
      <c r="H2622" s="88"/>
    </row>
    <row r="2623" spans="1:8" x14ac:dyDescent="0.2">
      <c r="A2623" s="88"/>
      <c r="B2623" s="88"/>
      <c r="C2623" s="88"/>
      <c r="D2623" s="88"/>
      <c r="E2623" s="88"/>
      <c r="F2623" s="88"/>
      <c r="G2623" s="88"/>
      <c r="H2623" s="88"/>
    </row>
    <row r="2624" spans="1:8" x14ac:dyDescent="0.2">
      <c r="A2624" s="88"/>
      <c r="B2624" s="88"/>
      <c r="C2624" s="88"/>
      <c r="D2624" s="88"/>
      <c r="E2624" s="88"/>
      <c r="F2624" s="88"/>
      <c r="G2624" s="88"/>
      <c r="H2624" s="88"/>
    </row>
    <row r="2625" spans="1:8" x14ac:dyDescent="0.2">
      <c r="A2625" s="88"/>
      <c r="B2625" s="88"/>
      <c r="C2625" s="88"/>
      <c r="D2625" s="88"/>
      <c r="E2625" s="88"/>
      <c r="F2625" s="88"/>
      <c r="G2625" s="88"/>
      <c r="H2625" s="88"/>
    </row>
    <row r="2626" spans="1:8" x14ac:dyDescent="0.2">
      <c r="A2626" s="88"/>
      <c r="B2626" s="88"/>
      <c r="C2626" s="88"/>
      <c r="D2626" s="88"/>
      <c r="E2626" s="88"/>
      <c r="F2626" s="88"/>
      <c r="G2626" s="88"/>
      <c r="H2626" s="88"/>
    </row>
    <row r="2627" spans="1:8" x14ac:dyDescent="0.2">
      <c r="A2627" s="88"/>
      <c r="B2627" s="88"/>
      <c r="C2627" s="88"/>
      <c r="D2627" s="88"/>
      <c r="E2627" s="88"/>
      <c r="F2627" s="88"/>
      <c r="G2627" s="88"/>
      <c r="H2627" s="88"/>
    </row>
    <row r="2628" spans="1:8" x14ac:dyDescent="0.2">
      <c r="A2628" s="88"/>
      <c r="B2628" s="88"/>
      <c r="C2628" s="88"/>
      <c r="D2628" s="88"/>
      <c r="E2628" s="88"/>
      <c r="F2628" s="88"/>
      <c r="G2628" s="88"/>
      <c r="H2628" s="88"/>
    </row>
    <row r="2629" spans="1:8" x14ac:dyDescent="0.2">
      <c r="A2629" s="88"/>
      <c r="B2629" s="88"/>
      <c r="C2629" s="88"/>
      <c r="D2629" s="88"/>
      <c r="E2629" s="88"/>
      <c r="F2629" s="88"/>
      <c r="G2629" s="88"/>
      <c r="H2629" s="88"/>
    </row>
    <row r="2630" spans="1:8" x14ac:dyDescent="0.2">
      <c r="A2630" s="88"/>
      <c r="B2630" s="88"/>
      <c r="C2630" s="88"/>
      <c r="D2630" s="88"/>
      <c r="E2630" s="88"/>
      <c r="F2630" s="88"/>
      <c r="G2630" s="88"/>
      <c r="H2630" s="88"/>
    </row>
    <row r="2631" spans="1:8" x14ac:dyDescent="0.2">
      <c r="A2631" s="88"/>
      <c r="B2631" s="88"/>
      <c r="C2631" s="88"/>
      <c r="D2631" s="88"/>
      <c r="E2631" s="88"/>
      <c r="F2631" s="88"/>
      <c r="G2631" s="88"/>
      <c r="H2631" s="88"/>
    </row>
    <row r="2632" spans="1:8" x14ac:dyDescent="0.2">
      <c r="A2632" s="88"/>
      <c r="B2632" s="88"/>
      <c r="C2632" s="88"/>
      <c r="D2632" s="88"/>
      <c r="E2632" s="88"/>
      <c r="F2632" s="88"/>
      <c r="G2632" s="88"/>
      <c r="H2632" s="88"/>
    </row>
    <row r="2633" spans="1:8" x14ac:dyDescent="0.2">
      <c r="A2633" s="88"/>
      <c r="B2633" s="88"/>
      <c r="C2633" s="88"/>
      <c r="D2633" s="88"/>
      <c r="E2633" s="88"/>
      <c r="F2633" s="88"/>
      <c r="G2633" s="88"/>
      <c r="H2633" s="88"/>
    </row>
    <row r="2634" spans="1:8" x14ac:dyDescent="0.2">
      <c r="A2634" s="88"/>
      <c r="B2634" s="88"/>
      <c r="C2634" s="88"/>
      <c r="D2634" s="88"/>
      <c r="E2634" s="88"/>
      <c r="F2634" s="88"/>
      <c r="G2634" s="88"/>
      <c r="H2634" s="88"/>
    </row>
    <row r="2635" spans="1:8" x14ac:dyDescent="0.2">
      <c r="A2635" s="88"/>
      <c r="B2635" s="88"/>
      <c r="C2635" s="88"/>
      <c r="D2635" s="88"/>
      <c r="E2635" s="88"/>
      <c r="F2635" s="88"/>
      <c r="G2635" s="88"/>
      <c r="H2635" s="88"/>
    </row>
    <row r="2636" spans="1:8" x14ac:dyDescent="0.2">
      <c r="A2636" s="88"/>
      <c r="B2636" s="88"/>
      <c r="C2636" s="88"/>
      <c r="D2636" s="88"/>
      <c r="E2636" s="88"/>
      <c r="F2636" s="88"/>
      <c r="G2636" s="88"/>
      <c r="H2636" s="88"/>
    </row>
    <row r="2637" spans="1:8" x14ac:dyDescent="0.2">
      <c r="A2637" s="88"/>
      <c r="B2637" s="88"/>
      <c r="C2637" s="88"/>
      <c r="D2637" s="88"/>
      <c r="E2637" s="88"/>
      <c r="F2637" s="88"/>
      <c r="G2637" s="88"/>
      <c r="H2637" s="88"/>
    </row>
    <row r="2638" spans="1:8" x14ac:dyDescent="0.2">
      <c r="A2638" s="88"/>
      <c r="B2638" s="88"/>
      <c r="C2638" s="88"/>
      <c r="D2638" s="88"/>
      <c r="E2638" s="88"/>
      <c r="F2638" s="88"/>
      <c r="G2638" s="88"/>
      <c r="H2638" s="88"/>
    </row>
    <row r="2639" spans="1:8" x14ac:dyDescent="0.2">
      <c r="A2639" s="88"/>
      <c r="B2639" s="88"/>
      <c r="C2639" s="88"/>
      <c r="D2639" s="88"/>
      <c r="E2639" s="88"/>
      <c r="F2639" s="88"/>
      <c r="G2639" s="88"/>
      <c r="H2639" s="88"/>
    </row>
    <row r="2640" spans="1:8" x14ac:dyDescent="0.2">
      <c r="A2640" s="88"/>
      <c r="B2640" s="88"/>
      <c r="C2640" s="88"/>
      <c r="D2640" s="88"/>
      <c r="E2640" s="88"/>
      <c r="F2640" s="88"/>
      <c r="G2640" s="88"/>
      <c r="H2640" s="88"/>
    </row>
    <row r="2641" spans="1:8" x14ac:dyDescent="0.2">
      <c r="A2641" s="88"/>
      <c r="B2641" s="88"/>
      <c r="C2641" s="88"/>
      <c r="D2641" s="88"/>
      <c r="E2641" s="88"/>
      <c r="F2641" s="88"/>
      <c r="G2641" s="88"/>
      <c r="H2641" s="88"/>
    </row>
    <row r="2642" spans="1:8" x14ac:dyDescent="0.2">
      <c r="A2642" s="88"/>
      <c r="B2642" s="88"/>
      <c r="C2642" s="88"/>
      <c r="D2642" s="88"/>
      <c r="E2642" s="88"/>
      <c r="F2642" s="88"/>
      <c r="G2642" s="88"/>
      <c r="H2642" s="88"/>
    </row>
    <row r="2643" spans="1:8" x14ac:dyDescent="0.2">
      <c r="A2643" s="88"/>
      <c r="B2643" s="88"/>
      <c r="C2643" s="88"/>
      <c r="D2643" s="88"/>
      <c r="E2643" s="88"/>
      <c r="F2643" s="88"/>
      <c r="G2643" s="88"/>
      <c r="H2643" s="88"/>
    </row>
    <row r="2644" spans="1:8" x14ac:dyDescent="0.2">
      <c r="A2644" s="88"/>
      <c r="B2644" s="88"/>
      <c r="C2644" s="88"/>
      <c r="D2644" s="88"/>
      <c r="E2644" s="88"/>
      <c r="F2644" s="88"/>
      <c r="G2644" s="88"/>
      <c r="H2644" s="88"/>
    </row>
    <row r="2645" spans="1:8" x14ac:dyDescent="0.2">
      <c r="A2645" s="88"/>
      <c r="B2645" s="88"/>
      <c r="C2645" s="88"/>
      <c r="D2645" s="88"/>
      <c r="E2645" s="88"/>
      <c r="F2645" s="88"/>
      <c r="G2645" s="88"/>
      <c r="H2645" s="88"/>
    </row>
    <row r="2646" spans="1:8" x14ac:dyDescent="0.2">
      <c r="A2646" s="88"/>
      <c r="B2646" s="88"/>
      <c r="C2646" s="88"/>
      <c r="D2646" s="88"/>
      <c r="E2646" s="88"/>
      <c r="F2646" s="88"/>
      <c r="G2646" s="88"/>
      <c r="H2646" s="88"/>
    </row>
    <row r="2647" spans="1:8" x14ac:dyDescent="0.2">
      <c r="A2647" s="88"/>
      <c r="B2647" s="88"/>
      <c r="C2647" s="88"/>
      <c r="D2647" s="88"/>
      <c r="E2647" s="88"/>
      <c r="F2647" s="88"/>
      <c r="G2647" s="88"/>
      <c r="H2647" s="88"/>
    </row>
    <row r="2648" spans="1:8" x14ac:dyDescent="0.2">
      <c r="A2648" s="88"/>
      <c r="B2648" s="88"/>
      <c r="C2648" s="88"/>
      <c r="D2648" s="88"/>
      <c r="E2648" s="88"/>
      <c r="F2648" s="88"/>
      <c r="G2648" s="88"/>
      <c r="H2648" s="88"/>
    </row>
    <row r="2649" spans="1:8" x14ac:dyDescent="0.2">
      <c r="A2649" s="88"/>
      <c r="B2649" s="88"/>
      <c r="C2649" s="88"/>
      <c r="D2649" s="88"/>
      <c r="E2649" s="88"/>
      <c r="F2649" s="88"/>
      <c r="G2649" s="88"/>
      <c r="H2649" s="88"/>
    </row>
    <row r="2650" spans="1:8" x14ac:dyDescent="0.2">
      <c r="A2650" s="88"/>
      <c r="B2650" s="88"/>
      <c r="C2650" s="88"/>
      <c r="D2650" s="88"/>
      <c r="E2650" s="88"/>
      <c r="F2650" s="88"/>
      <c r="G2650" s="88"/>
      <c r="H2650" s="88"/>
    </row>
    <row r="2651" spans="1:8" x14ac:dyDescent="0.2">
      <c r="A2651" s="88"/>
      <c r="B2651" s="88"/>
      <c r="C2651" s="88"/>
      <c r="D2651" s="88"/>
      <c r="E2651" s="88"/>
      <c r="F2651" s="88"/>
      <c r="G2651" s="88"/>
      <c r="H2651" s="88"/>
    </row>
    <row r="2652" spans="1:8" x14ac:dyDescent="0.2">
      <c r="A2652" s="88"/>
      <c r="B2652" s="88"/>
      <c r="C2652" s="88"/>
      <c r="D2652" s="88"/>
      <c r="E2652" s="88"/>
      <c r="F2652" s="88"/>
      <c r="G2652" s="88"/>
      <c r="H2652" s="88"/>
    </row>
    <row r="2653" spans="1:8" x14ac:dyDescent="0.2">
      <c r="A2653" s="88"/>
      <c r="B2653" s="88"/>
      <c r="C2653" s="88"/>
      <c r="D2653" s="88"/>
      <c r="E2653" s="88"/>
      <c r="F2653" s="88"/>
      <c r="G2653" s="88"/>
      <c r="H2653" s="88"/>
    </row>
    <row r="2654" spans="1:8" x14ac:dyDescent="0.2">
      <c r="A2654" s="88"/>
      <c r="B2654" s="88"/>
      <c r="C2654" s="88"/>
      <c r="D2654" s="88"/>
      <c r="E2654" s="88"/>
      <c r="F2654" s="88"/>
      <c r="G2654" s="88"/>
      <c r="H2654" s="88"/>
    </row>
    <row r="2655" spans="1:8" x14ac:dyDescent="0.2">
      <c r="A2655" s="88"/>
      <c r="B2655" s="88"/>
      <c r="C2655" s="88"/>
      <c r="D2655" s="88"/>
      <c r="E2655" s="88"/>
      <c r="F2655" s="88"/>
      <c r="G2655" s="88"/>
      <c r="H2655" s="88"/>
    </row>
    <row r="2656" spans="1:8" x14ac:dyDescent="0.2">
      <c r="A2656" s="88"/>
      <c r="B2656" s="88"/>
      <c r="C2656" s="88"/>
      <c r="D2656" s="88"/>
      <c r="E2656" s="88"/>
      <c r="F2656" s="88"/>
      <c r="G2656" s="88"/>
      <c r="H2656" s="88"/>
    </row>
    <row r="2657" spans="1:8" x14ac:dyDescent="0.2">
      <c r="A2657" s="88"/>
      <c r="B2657" s="88"/>
      <c r="C2657" s="88"/>
      <c r="D2657" s="88"/>
      <c r="E2657" s="88"/>
      <c r="F2657" s="88"/>
      <c r="G2657" s="88"/>
      <c r="H2657" s="88"/>
    </row>
    <row r="2658" spans="1:8" x14ac:dyDescent="0.2">
      <c r="A2658" s="88"/>
      <c r="B2658" s="88"/>
      <c r="C2658" s="88"/>
      <c r="D2658" s="88"/>
      <c r="E2658" s="88"/>
      <c r="F2658" s="88"/>
      <c r="G2658" s="88"/>
      <c r="H2658" s="88"/>
    </row>
    <row r="2659" spans="1:8" x14ac:dyDescent="0.2">
      <c r="A2659" s="88"/>
      <c r="B2659" s="88"/>
      <c r="C2659" s="88"/>
      <c r="D2659" s="88"/>
      <c r="E2659" s="88"/>
      <c r="F2659" s="88"/>
      <c r="G2659" s="88"/>
      <c r="H2659" s="88"/>
    </row>
    <row r="2660" spans="1:8" x14ac:dyDescent="0.2">
      <c r="A2660" s="88"/>
      <c r="B2660" s="88"/>
      <c r="C2660" s="88"/>
      <c r="D2660" s="88"/>
      <c r="E2660" s="88"/>
      <c r="F2660" s="88"/>
      <c r="G2660" s="88"/>
      <c r="H2660" s="88"/>
    </row>
    <row r="2661" spans="1:8" x14ac:dyDescent="0.2">
      <c r="A2661" s="88"/>
      <c r="B2661" s="88"/>
      <c r="C2661" s="88"/>
      <c r="D2661" s="88"/>
      <c r="E2661" s="88"/>
      <c r="F2661" s="88"/>
      <c r="G2661" s="88"/>
      <c r="H2661" s="88"/>
    </row>
    <row r="2662" spans="1:8" x14ac:dyDescent="0.2">
      <c r="A2662" s="88"/>
      <c r="B2662" s="88"/>
      <c r="C2662" s="88"/>
      <c r="D2662" s="88"/>
      <c r="E2662" s="88"/>
      <c r="F2662" s="88"/>
      <c r="G2662" s="88"/>
      <c r="H2662" s="88"/>
    </row>
    <row r="2663" spans="1:8" x14ac:dyDescent="0.2">
      <c r="A2663" s="88"/>
      <c r="B2663" s="88"/>
      <c r="C2663" s="88"/>
      <c r="D2663" s="88"/>
      <c r="E2663" s="88"/>
      <c r="F2663" s="88"/>
      <c r="G2663" s="88"/>
      <c r="H2663" s="88"/>
    </row>
    <row r="2664" spans="1:8" x14ac:dyDescent="0.2">
      <c r="A2664" s="88"/>
      <c r="B2664" s="88"/>
      <c r="C2664" s="88"/>
      <c r="D2664" s="88"/>
      <c r="E2664" s="88"/>
      <c r="F2664" s="88"/>
      <c r="G2664" s="88"/>
      <c r="H2664" s="88"/>
    </row>
    <row r="2665" spans="1:8" x14ac:dyDescent="0.2">
      <c r="A2665" s="88"/>
      <c r="B2665" s="88"/>
      <c r="C2665" s="88"/>
      <c r="D2665" s="88"/>
      <c r="E2665" s="88"/>
      <c r="F2665" s="88"/>
      <c r="G2665" s="88"/>
      <c r="H2665" s="88"/>
    </row>
    <row r="2666" spans="1:8" x14ac:dyDescent="0.2">
      <c r="A2666" s="88"/>
      <c r="B2666" s="88"/>
      <c r="C2666" s="88"/>
      <c r="D2666" s="88"/>
      <c r="E2666" s="88"/>
      <c r="F2666" s="88"/>
      <c r="G2666" s="88"/>
      <c r="H2666" s="88"/>
    </row>
    <row r="2667" spans="1:8" x14ac:dyDescent="0.2">
      <c r="A2667" s="88"/>
      <c r="B2667" s="88"/>
      <c r="C2667" s="88"/>
      <c r="D2667" s="88"/>
      <c r="E2667" s="88"/>
      <c r="F2667" s="88"/>
      <c r="G2667" s="88"/>
      <c r="H2667" s="88"/>
    </row>
    <row r="2668" spans="1:8" x14ac:dyDescent="0.2">
      <c r="A2668" s="88"/>
      <c r="B2668" s="88"/>
      <c r="C2668" s="88"/>
      <c r="D2668" s="88"/>
      <c r="E2668" s="88"/>
      <c r="F2668" s="88"/>
      <c r="G2668" s="88"/>
      <c r="H2668" s="88"/>
    </row>
    <row r="2669" spans="1:8" x14ac:dyDescent="0.2">
      <c r="A2669" s="88"/>
      <c r="B2669" s="88"/>
      <c r="C2669" s="88"/>
      <c r="D2669" s="88"/>
      <c r="E2669" s="88"/>
      <c r="F2669" s="88"/>
      <c r="G2669" s="88"/>
      <c r="H2669" s="88"/>
    </row>
    <row r="2670" spans="1:8" x14ac:dyDescent="0.2">
      <c r="A2670" s="88"/>
      <c r="B2670" s="88"/>
      <c r="C2670" s="88"/>
      <c r="D2670" s="88"/>
      <c r="E2670" s="88"/>
      <c r="F2670" s="88"/>
      <c r="G2670" s="88"/>
      <c r="H2670" s="88"/>
    </row>
    <row r="2671" spans="1:8" x14ac:dyDescent="0.2">
      <c r="A2671" s="88"/>
      <c r="B2671" s="88"/>
      <c r="C2671" s="88"/>
      <c r="D2671" s="88"/>
      <c r="E2671" s="88"/>
      <c r="F2671" s="88"/>
      <c r="G2671" s="88"/>
      <c r="H2671" s="88"/>
    </row>
    <row r="2672" spans="1:8" x14ac:dyDescent="0.2">
      <c r="A2672" s="88"/>
      <c r="B2672" s="88"/>
      <c r="C2672" s="88"/>
      <c r="D2672" s="88"/>
      <c r="E2672" s="88"/>
      <c r="F2672" s="88"/>
      <c r="G2672" s="88"/>
      <c r="H2672" s="88"/>
    </row>
    <row r="2673" spans="1:8" x14ac:dyDescent="0.2">
      <c r="A2673" s="88"/>
      <c r="B2673" s="88"/>
      <c r="C2673" s="88"/>
      <c r="D2673" s="88"/>
      <c r="E2673" s="88"/>
      <c r="F2673" s="88"/>
      <c r="G2673" s="88"/>
      <c r="H2673" s="88"/>
    </row>
    <row r="2674" spans="1:8" x14ac:dyDescent="0.2">
      <c r="A2674" s="88"/>
      <c r="B2674" s="88"/>
      <c r="C2674" s="88"/>
      <c r="D2674" s="88"/>
      <c r="E2674" s="88"/>
      <c r="F2674" s="88"/>
      <c r="G2674" s="88"/>
      <c r="H2674" s="88"/>
    </row>
    <row r="2675" spans="1:8" x14ac:dyDescent="0.2">
      <c r="A2675" s="88"/>
      <c r="B2675" s="88"/>
      <c r="C2675" s="88"/>
      <c r="D2675" s="88"/>
      <c r="E2675" s="88"/>
      <c r="F2675" s="88"/>
      <c r="G2675" s="88"/>
      <c r="H2675" s="88"/>
    </row>
    <row r="2676" spans="1:8" x14ac:dyDescent="0.2">
      <c r="A2676" s="88"/>
      <c r="B2676" s="88"/>
      <c r="C2676" s="88"/>
      <c r="D2676" s="88"/>
      <c r="E2676" s="88"/>
      <c r="F2676" s="88"/>
      <c r="G2676" s="88"/>
      <c r="H2676" s="88"/>
    </row>
    <row r="2677" spans="1:8" x14ac:dyDescent="0.2">
      <c r="A2677" s="88"/>
      <c r="B2677" s="88"/>
      <c r="C2677" s="88"/>
      <c r="D2677" s="88"/>
      <c r="E2677" s="88"/>
      <c r="F2677" s="88"/>
      <c r="G2677" s="88"/>
      <c r="H2677" s="88"/>
    </row>
    <row r="2678" spans="1:8" x14ac:dyDescent="0.2">
      <c r="A2678" s="88"/>
      <c r="B2678" s="88"/>
      <c r="C2678" s="88"/>
      <c r="D2678" s="88"/>
      <c r="E2678" s="88"/>
      <c r="F2678" s="88"/>
      <c r="G2678" s="88"/>
      <c r="H2678" s="88"/>
    </row>
    <row r="2679" spans="1:8" x14ac:dyDescent="0.2">
      <c r="A2679" s="88"/>
      <c r="B2679" s="88"/>
      <c r="C2679" s="88"/>
      <c r="D2679" s="88"/>
      <c r="E2679" s="88"/>
      <c r="F2679" s="88"/>
      <c r="G2679" s="88"/>
      <c r="H2679" s="88"/>
    </row>
    <row r="2680" spans="1:8" x14ac:dyDescent="0.2">
      <c r="A2680" s="88"/>
      <c r="B2680" s="88"/>
      <c r="C2680" s="88"/>
      <c r="D2680" s="88"/>
      <c r="E2680" s="88"/>
      <c r="F2680" s="88"/>
      <c r="G2680" s="88"/>
      <c r="H2680" s="88"/>
    </row>
    <row r="2681" spans="1:8" x14ac:dyDescent="0.2">
      <c r="A2681" s="88"/>
      <c r="B2681" s="88"/>
      <c r="C2681" s="88"/>
      <c r="D2681" s="88"/>
      <c r="E2681" s="88"/>
      <c r="F2681" s="88"/>
      <c r="G2681" s="88"/>
      <c r="H2681" s="88"/>
    </row>
    <row r="2682" spans="1:8" x14ac:dyDescent="0.2">
      <c r="A2682" s="88"/>
      <c r="B2682" s="88"/>
      <c r="C2682" s="88"/>
      <c r="D2682" s="88"/>
      <c r="E2682" s="88"/>
      <c r="F2682" s="88"/>
      <c r="G2682" s="88"/>
      <c r="H2682" s="88"/>
    </row>
    <row r="2683" spans="1:8" x14ac:dyDescent="0.2">
      <c r="A2683" s="88"/>
      <c r="B2683" s="88"/>
      <c r="C2683" s="88"/>
      <c r="D2683" s="88"/>
      <c r="E2683" s="88"/>
      <c r="F2683" s="88"/>
      <c r="G2683" s="88"/>
      <c r="H2683" s="88"/>
    </row>
    <row r="2684" spans="1:8" x14ac:dyDescent="0.2">
      <c r="A2684" s="88"/>
      <c r="B2684" s="88"/>
      <c r="C2684" s="88"/>
      <c r="D2684" s="88"/>
      <c r="E2684" s="88"/>
      <c r="F2684" s="88"/>
      <c r="G2684" s="88"/>
      <c r="H2684" s="88"/>
    </row>
    <row r="2685" spans="1:8" x14ac:dyDescent="0.2">
      <c r="A2685" s="88"/>
      <c r="B2685" s="88"/>
      <c r="C2685" s="88"/>
      <c r="D2685" s="88"/>
      <c r="E2685" s="88"/>
      <c r="F2685" s="88"/>
      <c r="G2685" s="88"/>
      <c r="H2685" s="88"/>
    </row>
    <row r="2686" spans="1:8" x14ac:dyDescent="0.2">
      <c r="A2686" s="88"/>
      <c r="B2686" s="88"/>
      <c r="C2686" s="88"/>
      <c r="D2686" s="88"/>
      <c r="E2686" s="88"/>
      <c r="F2686" s="88"/>
      <c r="G2686" s="88"/>
      <c r="H2686" s="88"/>
    </row>
    <row r="2687" spans="1:8" x14ac:dyDescent="0.2">
      <c r="A2687" s="88"/>
      <c r="B2687" s="88"/>
      <c r="C2687" s="88"/>
      <c r="D2687" s="88"/>
      <c r="E2687" s="88"/>
      <c r="F2687" s="88"/>
      <c r="G2687" s="88"/>
      <c r="H2687" s="88"/>
    </row>
    <row r="2688" spans="1:8" x14ac:dyDescent="0.2">
      <c r="A2688" s="88"/>
      <c r="B2688" s="88"/>
      <c r="C2688" s="88"/>
      <c r="D2688" s="88"/>
      <c r="E2688" s="88"/>
      <c r="F2688" s="88"/>
      <c r="G2688" s="88"/>
      <c r="H2688" s="88"/>
    </row>
    <row r="2689" spans="1:8" x14ac:dyDescent="0.2">
      <c r="A2689" s="88"/>
      <c r="B2689" s="88"/>
      <c r="C2689" s="88"/>
      <c r="D2689" s="88"/>
      <c r="E2689" s="88"/>
      <c r="F2689" s="88"/>
      <c r="G2689" s="88"/>
      <c r="H2689" s="88"/>
    </row>
    <row r="2690" spans="1:8" x14ac:dyDescent="0.2">
      <c r="A2690" s="88"/>
      <c r="B2690" s="88"/>
      <c r="C2690" s="88"/>
      <c r="D2690" s="88"/>
      <c r="E2690" s="88"/>
      <c r="F2690" s="88"/>
      <c r="G2690" s="88"/>
      <c r="H2690" s="88"/>
    </row>
    <row r="2691" spans="1:8" x14ac:dyDescent="0.2">
      <c r="A2691" s="88"/>
      <c r="B2691" s="88"/>
      <c r="C2691" s="88"/>
      <c r="D2691" s="88"/>
      <c r="E2691" s="88"/>
      <c r="F2691" s="88"/>
      <c r="G2691" s="88"/>
      <c r="H2691" s="88"/>
    </row>
    <row r="2692" spans="1:8" x14ac:dyDescent="0.2">
      <c r="A2692" s="88"/>
      <c r="B2692" s="88"/>
      <c r="C2692" s="88"/>
      <c r="D2692" s="88"/>
      <c r="E2692" s="88"/>
      <c r="F2692" s="88"/>
      <c r="G2692" s="88"/>
      <c r="H2692" s="88"/>
    </row>
    <row r="2693" spans="1:8" x14ac:dyDescent="0.2">
      <c r="A2693" s="88"/>
      <c r="B2693" s="88"/>
      <c r="C2693" s="88"/>
      <c r="D2693" s="88"/>
      <c r="E2693" s="88"/>
      <c r="F2693" s="88"/>
      <c r="G2693" s="88"/>
      <c r="H2693" s="88"/>
    </row>
    <row r="2694" spans="1:8" x14ac:dyDescent="0.2">
      <c r="A2694" s="88"/>
      <c r="B2694" s="88"/>
      <c r="C2694" s="88"/>
      <c r="D2694" s="88"/>
      <c r="E2694" s="88"/>
      <c r="F2694" s="88"/>
      <c r="G2694" s="88"/>
      <c r="H2694" s="88"/>
    </row>
    <row r="2695" spans="1:8" x14ac:dyDescent="0.2">
      <c r="A2695" s="88"/>
      <c r="B2695" s="88"/>
      <c r="C2695" s="88"/>
      <c r="D2695" s="88"/>
      <c r="E2695" s="88"/>
      <c r="F2695" s="88"/>
      <c r="G2695" s="88"/>
      <c r="H2695" s="88"/>
    </row>
    <row r="2696" spans="1:8" x14ac:dyDescent="0.2">
      <c r="A2696" s="88"/>
      <c r="B2696" s="88"/>
      <c r="C2696" s="88"/>
      <c r="D2696" s="88"/>
      <c r="E2696" s="88"/>
      <c r="F2696" s="88"/>
      <c r="G2696" s="88"/>
      <c r="H2696" s="88"/>
    </row>
    <row r="2697" spans="1:8" x14ac:dyDescent="0.2">
      <c r="A2697" s="88"/>
      <c r="B2697" s="88"/>
      <c r="C2697" s="88"/>
      <c r="D2697" s="88"/>
      <c r="E2697" s="88"/>
      <c r="F2697" s="88"/>
      <c r="G2697" s="88"/>
      <c r="H2697" s="88"/>
    </row>
    <row r="2698" spans="1:8" x14ac:dyDescent="0.2">
      <c r="A2698" s="88"/>
      <c r="B2698" s="88"/>
      <c r="C2698" s="88"/>
      <c r="D2698" s="88"/>
      <c r="E2698" s="88"/>
      <c r="F2698" s="88"/>
      <c r="G2698" s="88"/>
      <c r="H2698" s="88"/>
    </row>
    <row r="2699" spans="1:8" x14ac:dyDescent="0.2">
      <c r="A2699" s="88"/>
      <c r="B2699" s="88"/>
      <c r="C2699" s="88"/>
      <c r="D2699" s="88"/>
      <c r="E2699" s="88"/>
      <c r="F2699" s="88"/>
      <c r="G2699" s="88"/>
      <c r="H2699" s="88"/>
    </row>
    <row r="2700" spans="1:8" x14ac:dyDescent="0.2">
      <c r="A2700" s="88"/>
      <c r="B2700" s="88"/>
      <c r="C2700" s="88"/>
      <c r="D2700" s="88"/>
      <c r="E2700" s="88"/>
      <c r="F2700" s="88"/>
      <c r="G2700" s="88"/>
      <c r="H2700" s="88"/>
    </row>
    <row r="2701" spans="1:8" x14ac:dyDescent="0.2">
      <c r="A2701" s="88"/>
      <c r="B2701" s="88"/>
      <c r="C2701" s="88"/>
      <c r="D2701" s="88"/>
      <c r="E2701" s="88"/>
      <c r="F2701" s="88"/>
      <c r="G2701" s="88"/>
      <c r="H2701" s="88"/>
    </row>
    <row r="2702" spans="1:8" x14ac:dyDescent="0.2">
      <c r="A2702" s="88"/>
      <c r="B2702" s="88"/>
      <c r="C2702" s="88"/>
      <c r="D2702" s="88"/>
      <c r="E2702" s="88"/>
      <c r="F2702" s="88"/>
      <c r="G2702" s="88"/>
      <c r="H2702" s="88"/>
    </row>
    <row r="2703" spans="1:8" x14ac:dyDescent="0.2">
      <c r="A2703" s="88"/>
      <c r="B2703" s="88"/>
      <c r="C2703" s="88"/>
      <c r="D2703" s="88"/>
      <c r="E2703" s="88"/>
      <c r="F2703" s="88"/>
      <c r="G2703" s="88"/>
      <c r="H2703" s="88"/>
    </row>
    <row r="2704" spans="1:8" x14ac:dyDescent="0.2">
      <c r="A2704" s="88"/>
      <c r="B2704" s="88"/>
      <c r="C2704" s="88"/>
      <c r="D2704" s="88"/>
      <c r="E2704" s="88"/>
      <c r="F2704" s="88"/>
      <c r="G2704" s="88"/>
      <c r="H2704" s="88"/>
    </row>
    <row r="2705" spans="1:8" x14ac:dyDescent="0.2">
      <c r="A2705" s="88"/>
      <c r="B2705" s="88"/>
      <c r="C2705" s="88"/>
      <c r="D2705" s="88"/>
      <c r="E2705" s="88"/>
      <c r="F2705" s="88"/>
      <c r="G2705" s="88"/>
      <c r="H2705" s="88"/>
    </row>
    <row r="2706" spans="1:8" x14ac:dyDescent="0.2">
      <c r="A2706" s="88"/>
      <c r="B2706" s="88"/>
      <c r="C2706" s="88"/>
      <c r="D2706" s="88"/>
      <c r="E2706" s="88"/>
      <c r="F2706" s="88"/>
      <c r="G2706" s="88"/>
      <c r="H2706" s="88"/>
    </row>
    <row r="2707" spans="1:8" x14ac:dyDescent="0.2">
      <c r="A2707" s="88"/>
      <c r="B2707" s="88"/>
      <c r="C2707" s="88"/>
      <c r="D2707" s="88"/>
      <c r="E2707" s="88"/>
      <c r="F2707" s="88"/>
      <c r="G2707" s="88"/>
      <c r="H2707" s="88"/>
    </row>
    <row r="2708" spans="1:8" x14ac:dyDescent="0.2">
      <c r="A2708" s="88"/>
      <c r="B2708" s="88"/>
      <c r="C2708" s="88"/>
      <c r="D2708" s="88"/>
      <c r="E2708" s="88"/>
      <c r="F2708" s="88"/>
      <c r="G2708" s="88"/>
      <c r="H2708" s="88"/>
    </row>
    <row r="2709" spans="1:8" x14ac:dyDescent="0.2">
      <c r="A2709" s="88"/>
      <c r="B2709" s="88"/>
      <c r="C2709" s="88"/>
      <c r="D2709" s="88"/>
      <c r="E2709" s="88"/>
      <c r="F2709" s="88"/>
      <c r="G2709" s="88"/>
      <c r="H2709" s="88"/>
    </row>
    <row r="2710" spans="1:8" x14ac:dyDescent="0.2">
      <c r="A2710" s="88"/>
      <c r="B2710" s="88"/>
      <c r="C2710" s="88"/>
      <c r="D2710" s="88"/>
      <c r="E2710" s="88"/>
      <c r="F2710" s="88"/>
      <c r="G2710" s="88"/>
      <c r="H2710" s="88"/>
    </row>
    <row r="2711" spans="1:8" x14ac:dyDescent="0.2">
      <c r="A2711" s="88"/>
      <c r="B2711" s="88"/>
      <c r="C2711" s="88"/>
      <c r="D2711" s="88"/>
      <c r="E2711" s="88"/>
      <c r="F2711" s="88"/>
      <c r="G2711" s="88"/>
      <c r="H2711" s="88"/>
    </row>
    <row r="2712" spans="1:8" x14ac:dyDescent="0.2">
      <c r="A2712" s="88"/>
      <c r="B2712" s="88"/>
      <c r="C2712" s="88"/>
      <c r="D2712" s="88"/>
      <c r="E2712" s="88"/>
      <c r="F2712" s="88"/>
      <c r="G2712" s="88"/>
      <c r="H2712" s="88"/>
    </row>
    <row r="2713" spans="1:8" x14ac:dyDescent="0.2">
      <c r="A2713" s="88"/>
      <c r="B2713" s="88"/>
      <c r="C2713" s="88"/>
      <c r="D2713" s="88"/>
      <c r="E2713" s="88"/>
      <c r="F2713" s="88"/>
      <c r="G2713" s="88"/>
      <c r="H2713" s="88"/>
    </row>
    <row r="2714" spans="1:8" x14ac:dyDescent="0.2">
      <c r="A2714" s="88"/>
      <c r="B2714" s="88"/>
      <c r="C2714" s="88"/>
      <c r="D2714" s="88"/>
      <c r="E2714" s="88"/>
      <c r="F2714" s="88"/>
      <c r="G2714" s="88"/>
      <c r="H2714" s="88"/>
    </row>
    <row r="2715" spans="1:8" x14ac:dyDescent="0.2">
      <c r="A2715" s="88"/>
      <c r="B2715" s="88"/>
      <c r="C2715" s="88"/>
      <c r="D2715" s="88"/>
      <c r="E2715" s="88"/>
      <c r="F2715" s="88"/>
      <c r="G2715" s="88"/>
      <c r="H2715" s="88"/>
    </row>
    <row r="2716" spans="1:8" x14ac:dyDescent="0.2">
      <c r="A2716" s="88"/>
      <c r="B2716" s="88"/>
      <c r="C2716" s="88"/>
      <c r="D2716" s="88"/>
      <c r="E2716" s="88"/>
      <c r="F2716" s="88"/>
      <c r="G2716" s="88"/>
      <c r="H2716" s="88"/>
    </row>
    <row r="2717" spans="1:8" x14ac:dyDescent="0.2">
      <c r="A2717" s="88"/>
      <c r="B2717" s="88"/>
      <c r="C2717" s="88"/>
      <c r="D2717" s="88"/>
      <c r="E2717" s="88"/>
      <c r="F2717" s="88"/>
      <c r="G2717" s="88"/>
      <c r="H2717" s="88"/>
    </row>
    <row r="2718" spans="1:8" x14ac:dyDescent="0.2">
      <c r="A2718" s="88"/>
      <c r="B2718" s="88"/>
      <c r="C2718" s="88"/>
      <c r="D2718" s="88"/>
      <c r="E2718" s="88"/>
      <c r="F2718" s="88"/>
      <c r="G2718" s="88"/>
      <c r="H2718" s="88"/>
    </row>
    <row r="2719" spans="1:8" x14ac:dyDescent="0.2">
      <c r="A2719" s="88"/>
      <c r="B2719" s="88"/>
      <c r="C2719" s="88"/>
      <c r="D2719" s="88"/>
      <c r="E2719" s="88"/>
      <c r="F2719" s="88"/>
      <c r="G2719" s="88"/>
      <c r="H2719" s="88"/>
    </row>
    <row r="2720" spans="1:8" x14ac:dyDescent="0.2">
      <c r="A2720" s="88"/>
      <c r="B2720" s="88"/>
      <c r="C2720" s="88"/>
      <c r="D2720" s="88"/>
      <c r="E2720" s="88"/>
      <c r="F2720" s="88"/>
      <c r="G2720" s="88"/>
      <c r="H2720" s="88"/>
    </row>
    <row r="2721" spans="1:8" x14ac:dyDescent="0.2">
      <c r="A2721" s="88"/>
      <c r="B2721" s="88"/>
      <c r="C2721" s="88"/>
      <c r="D2721" s="88"/>
      <c r="E2721" s="88"/>
      <c r="F2721" s="88"/>
      <c r="G2721" s="88"/>
      <c r="H2721" s="88"/>
    </row>
    <row r="2722" spans="1:8" x14ac:dyDescent="0.2">
      <c r="A2722" s="88"/>
      <c r="B2722" s="88"/>
      <c r="C2722" s="88"/>
      <c r="D2722" s="88"/>
      <c r="E2722" s="88"/>
      <c r="F2722" s="88"/>
      <c r="G2722" s="88"/>
      <c r="H2722" s="88"/>
    </row>
    <row r="2723" spans="1:8" x14ac:dyDescent="0.2">
      <c r="A2723" s="88"/>
      <c r="B2723" s="88"/>
      <c r="C2723" s="88"/>
      <c r="D2723" s="88"/>
      <c r="E2723" s="88"/>
      <c r="F2723" s="88"/>
      <c r="G2723" s="88"/>
      <c r="H2723" s="88"/>
    </row>
    <row r="2724" spans="1:8" x14ac:dyDescent="0.2">
      <c r="A2724" s="88"/>
      <c r="B2724" s="88"/>
      <c r="C2724" s="88"/>
      <c r="D2724" s="88"/>
      <c r="E2724" s="88"/>
      <c r="F2724" s="88"/>
      <c r="G2724" s="88"/>
      <c r="H2724" s="88"/>
    </row>
    <row r="2725" spans="1:8" x14ac:dyDescent="0.2">
      <c r="A2725" s="88"/>
      <c r="B2725" s="88"/>
      <c r="C2725" s="88"/>
      <c r="D2725" s="88"/>
      <c r="E2725" s="88"/>
      <c r="F2725" s="88"/>
      <c r="G2725" s="88"/>
      <c r="H2725" s="88"/>
    </row>
    <row r="2726" spans="1:8" x14ac:dyDescent="0.2">
      <c r="A2726" s="88"/>
      <c r="B2726" s="88"/>
      <c r="C2726" s="88"/>
      <c r="D2726" s="88"/>
      <c r="E2726" s="88"/>
      <c r="F2726" s="88"/>
      <c r="G2726" s="88"/>
      <c r="H2726" s="88"/>
    </row>
    <row r="2727" spans="1:8" x14ac:dyDescent="0.2">
      <c r="A2727" s="88"/>
      <c r="B2727" s="88"/>
      <c r="C2727" s="88"/>
      <c r="D2727" s="88"/>
      <c r="E2727" s="88"/>
      <c r="F2727" s="88"/>
      <c r="G2727" s="88"/>
      <c r="H2727" s="88"/>
    </row>
    <row r="2728" spans="1:8" x14ac:dyDescent="0.2">
      <c r="A2728" s="88"/>
      <c r="B2728" s="88"/>
      <c r="C2728" s="88"/>
      <c r="D2728" s="88"/>
      <c r="E2728" s="88"/>
      <c r="F2728" s="88"/>
      <c r="G2728" s="88"/>
      <c r="H2728" s="88"/>
    </row>
    <row r="2729" spans="1:8" x14ac:dyDescent="0.2">
      <c r="A2729" s="88"/>
      <c r="B2729" s="88"/>
      <c r="C2729" s="88"/>
      <c r="D2729" s="88"/>
      <c r="E2729" s="88"/>
      <c r="F2729" s="88"/>
      <c r="G2729" s="88"/>
      <c r="H2729" s="88"/>
    </row>
    <row r="2730" spans="1:8" x14ac:dyDescent="0.2">
      <c r="A2730" s="88"/>
      <c r="B2730" s="88"/>
      <c r="C2730" s="88"/>
      <c r="D2730" s="88"/>
      <c r="E2730" s="88"/>
      <c r="F2730" s="88"/>
      <c r="G2730" s="88"/>
      <c r="H2730" s="88"/>
    </row>
    <row r="2731" spans="1:8" x14ac:dyDescent="0.2">
      <c r="A2731" s="88"/>
      <c r="B2731" s="88"/>
      <c r="C2731" s="88"/>
      <c r="D2731" s="88"/>
      <c r="E2731" s="88"/>
      <c r="F2731" s="88"/>
      <c r="G2731" s="88"/>
      <c r="H2731" s="88"/>
    </row>
    <row r="2732" spans="1:8" x14ac:dyDescent="0.2">
      <c r="A2732" s="88"/>
      <c r="B2732" s="88"/>
      <c r="C2732" s="88"/>
      <c r="D2732" s="88"/>
      <c r="E2732" s="88"/>
      <c r="F2732" s="88"/>
      <c r="G2732" s="88"/>
      <c r="H2732" s="88"/>
    </row>
    <row r="2733" spans="1:8" x14ac:dyDescent="0.2">
      <c r="A2733" s="88"/>
      <c r="B2733" s="88"/>
      <c r="C2733" s="88"/>
      <c r="D2733" s="88"/>
      <c r="E2733" s="88"/>
      <c r="F2733" s="88"/>
      <c r="G2733" s="88"/>
      <c r="H2733" s="88"/>
    </row>
    <row r="2734" spans="1:8" x14ac:dyDescent="0.2">
      <c r="A2734" s="88"/>
      <c r="B2734" s="88"/>
      <c r="C2734" s="88"/>
      <c r="D2734" s="88"/>
      <c r="E2734" s="88"/>
      <c r="F2734" s="88"/>
      <c r="G2734" s="88"/>
      <c r="H2734" s="88"/>
    </row>
    <row r="2735" spans="1:8" x14ac:dyDescent="0.2">
      <c r="A2735" s="88"/>
      <c r="B2735" s="88"/>
      <c r="C2735" s="88"/>
      <c r="D2735" s="88"/>
      <c r="E2735" s="88"/>
      <c r="F2735" s="88"/>
      <c r="G2735" s="88"/>
      <c r="H2735" s="88"/>
    </row>
    <row r="2736" spans="1:8" x14ac:dyDescent="0.2">
      <c r="A2736" s="88"/>
      <c r="B2736" s="88"/>
      <c r="C2736" s="88"/>
      <c r="D2736" s="88"/>
      <c r="E2736" s="88"/>
      <c r="F2736" s="88"/>
      <c r="G2736" s="88"/>
      <c r="H2736" s="88"/>
    </row>
    <row r="2737" spans="1:8" x14ac:dyDescent="0.2">
      <c r="A2737" s="88"/>
      <c r="B2737" s="88"/>
      <c r="C2737" s="88"/>
      <c r="D2737" s="88"/>
      <c r="E2737" s="88"/>
      <c r="F2737" s="88"/>
      <c r="G2737" s="88"/>
      <c r="H2737" s="88"/>
    </row>
    <row r="2738" spans="1:8" x14ac:dyDescent="0.2">
      <c r="A2738" s="88"/>
      <c r="B2738" s="88"/>
      <c r="C2738" s="88"/>
      <c r="D2738" s="88"/>
      <c r="E2738" s="88"/>
      <c r="F2738" s="88"/>
      <c r="G2738" s="88"/>
      <c r="H2738" s="88"/>
    </row>
    <row r="2739" spans="1:8" x14ac:dyDescent="0.2">
      <c r="A2739" s="88"/>
      <c r="B2739" s="88"/>
      <c r="C2739" s="88"/>
      <c r="D2739" s="88"/>
      <c r="E2739" s="88"/>
      <c r="F2739" s="88"/>
      <c r="G2739" s="88"/>
      <c r="H2739" s="88"/>
    </row>
    <row r="2740" spans="1:8" x14ac:dyDescent="0.2">
      <c r="A2740" s="88"/>
      <c r="B2740" s="88"/>
      <c r="C2740" s="88"/>
      <c r="D2740" s="88"/>
      <c r="E2740" s="88"/>
      <c r="F2740" s="88"/>
      <c r="G2740" s="88"/>
      <c r="H2740" s="88"/>
    </row>
    <row r="2741" spans="1:8" x14ac:dyDescent="0.2">
      <c r="A2741" s="88"/>
      <c r="B2741" s="88"/>
      <c r="C2741" s="88"/>
      <c r="D2741" s="88"/>
      <c r="E2741" s="88"/>
      <c r="F2741" s="88"/>
      <c r="G2741" s="88"/>
      <c r="H2741" s="88"/>
    </row>
    <row r="2742" spans="1:8" x14ac:dyDescent="0.2">
      <c r="A2742" s="88"/>
      <c r="B2742" s="88"/>
      <c r="C2742" s="88"/>
      <c r="D2742" s="88"/>
      <c r="E2742" s="88"/>
      <c r="F2742" s="88"/>
      <c r="G2742" s="88"/>
      <c r="H2742" s="88"/>
    </row>
    <row r="2743" spans="1:8" x14ac:dyDescent="0.2">
      <c r="A2743" s="88"/>
      <c r="B2743" s="88"/>
      <c r="C2743" s="88"/>
      <c r="D2743" s="88"/>
      <c r="E2743" s="88"/>
      <c r="F2743" s="88"/>
      <c r="G2743" s="88"/>
      <c r="H2743" s="88"/>
    </row>
    <row r="2744" spans="1:8" x14ac:dyDescent="0.2">
      <c r="A2744" s="88"/>
      <c r="B2744" s="88"/>
      <c r="C2744" s="88"/>
      <c r="D2744" s="88"/>
      <c r="E2744" s="88"/>
      <c r="F2744" s="88"/>
      <c r="G2744" s="88"/>
      <c r="H2744" s="88"/>
    </row>
    <row r="2745" spans="1:8" x14ac:dyDescent="0.2">
      <c r="A2745" s="88"/>
      <c r="B2745" s="88"/>
      <c r="C2745" s="88"/>
      <c r="D2745" s="88"/>
      <c r="E2745" s="88"/>
      <c r="F2745" s="88"/>
      <c r="G2745" s="88"/>
      <c r="H2745" s="88"/>
    </row>
    <row r="2746" spans="1:8" x14ac:dyDescent="0.2">
      <c r="A2746" s="88"/>
      <c r="B2746" s="88"/>
      <c r="C2746" s="88"/>
      <c r="D2746" s="88"/>
      <c r="E2746" s="88"/>
      <c r="F2746" s="88"/>
      <c r="G2746" s="88"/>
      <c r="H2746" s="88"/>
    </row>
    <row r="2747" spans="1:8" x14ac:dyDescent="0.2">
      <c r="A2747" s="88"/>
      <c r="B2747" s="88"/>
      <c r="C2747" s="88"/>
      <c r="D2747" s="88"/>
      <c r="E2747" s="88"/>
      <c r="F2747" s="88"/>
      <c r="G2747" s="88"/>
      <c r="H2747" s="88"/>
    </row>
    <row r="2748" spans="1:8" x14ac:dyDescent="0.2">
      <c r="A2748" s="88"/>
      <c r="B2748" s="88"/>
      <c r="C2748" s="88"/>
      <c r="D2748" s="88"/>
      <c r="E2748" s="88"/>
      <c r="F2748" s="88"/>
      <c r="G2748" s="88"/>
      <c r="H2748" s="88"/>
    </row>
    <row r="2749" spans="1:8" x14ac:dyDescent="0.2">
      <c r="A2749" s="88"/>
      <c r="B2749" s="88"/>
      <c r="C2749" s="88"/>
      <c r="D2749" s="88"/>
      <c r="E2749" s="88"/>
      <c r="F2749" s="88"/>
      <c r="G2749" s="88"/>
      <c r="H2749" s="88"/>
    </row>
    <row r="2750" spans="1:8" x14ac:dyDescent="0.2">
      <c r="A2750" s="88"/>
      <c r="B2750" s="88"/>
      <c r="C2750" s="88"/>
      <c r="D2750" s="88"/>
      <c r="E2750" s="88"/>
      <c r="F2750" s="88"/>
      <c r="G2750" s="88"/>
      <c r="H2750" s="88"/>
    </row>
    <row r="2751" spans="1:8" x14ac:dyDescent="0.2">
      <c r="A2751" s="88"/>
      <c r="B2751" s="88"/>
      <c r="C2751" s="88"/>
      <c r="D2751" s="88"/>
      <c r="E2751" s="88"/>
      <c r="F2751" s="88"/>
      <c r="G2751" s="88"/>
      <c r="H2751" s="88"/>
    </row>
    <row r="2752" spans="1:8" x14ac:dyDescent="0.2">
      <c r="A2752" s="88"/>
      <c r="B2752" s="88"/>
      <c r="C2752" s="88"/>
      <c r="D2752" s="88"/>
      <c r="E2752" s="88"/>
      <c r="F2752" s="88"/>
      <c r="G2752" s="88"/>
      <c r="H2752" s="88"/>
    </row>
    <row r="2753" spans="1:8" x14ac:dyDescent="0.2">
      <c r="A2753" s="88"/>
      <c r="B2753" s="88"/>
      <c r="C2753" s="88"/>
      <c r="D2753" s="88"/>
      <c r="E2753" s="88"/>
      <c r="F2753" s="88"/>
      <c r="G2753" s="88"/>
      <c r="H2753" s="88"/>
    </row>
    <row r="2754" spans="1:8" x14ac:dyDescent="0.2">
      <c r="A2754" s="88"/>
      <c r="B2754" s="88"/>
      <c r="C2754" s="88"/>
      <c r="D2754" s="88"/>
      <c r="E2754" s="88"/>
      <c r="F2754" s="88"/>
      <c r="G2754" s="88"/>
      <c r="H2754" s="88"/>
    </row>
    <row r="2755" spans="1:8" x14ac:dyDescent="0.2">
      <c r="A2755" s="88"/>
      <c r="B2755" s="88"/>
      <c r="C2755" s="88"/>
      <c r="D2755" s="88"/>
      <c r="E2755" s="88"/>
      <c r="F2755" s="88"/>
      <c r="G2755" s="88"/>
      <c r="H2755" s="88"/>
    </row>
    <row r="2756" spans="1:8" x14ac:dyDescent="0.2">
      <c r="A2756" s="88"/>
      <c r="B2756" s="88"/>
      <c r="C2756" s="88"/>
      <c r="D2756" s="88"/>
      <c r="E2756" s="88"/>
      <c r="F2756" s="88"/>
      <c r="G2756" s="88"/>
      <c r="H2756" s="88"/>
    </row>
    <row r="2757" spans="1:8" x14ac:dyDescent="0.2">
      <c r="A2757" s="88"/>
      <c r="B2757" s="88"/>
      <c r="C2757" s="88"/>
      <c r="D2757" s="88"/>
      <c r="E2757" s="88"/>
      <c r="F2757" s="88"/>
      <c r="G2757" s="88"/>
      <c r="H2757" s="88"/>
    </row>
    <row r="2758" spans="1:8" x14ac:dyDescent="0.2">
      <c r="A2758" s="88"/>
      <c r="B2758" s="88"/>
      <c r="C2758" s="88"/>
      <c r="D2758" s="88"/>
      <c r="E2758" s="88"/>
      <c r="F2758" s="88"/>
      <c r="G2758" s="88"/>
      <c r="H2758" s="88"/>
    </row>
    <row r="2759" spans="1:8" x14ac:dyDescent="0.2">
      <c r="A2759" s="88"/>
      <c r="B2759" s="88"/>
      <c r="C2759" s="88"/>
      <c r="D2759" s="88"/>
      <c r="E2759" s="88"/>
      <c r="F2759" s="88"/>
      <c r="G2759" s="88"/>
      <c r="H2759" s="88"/>
    </row>
    <row r="2760" spans="1:8" x14ac:dyDescent="0.2">
      <c r="A2760" s="88"/>
      <c r="B2760" s="88"/>
      <c r="C2760" s="88"/>
      <c r="D2760" s="88"/>
      <c r="E2760" s="88"/>
      <c r="F2760" s="88"/>
      <c r="G2760" s="88"/>
      <c r="H2760" s="88"/>
    </row>
    <row r="2761" spans="1:8" x14ac:dyDescent="0.2">
      <c r="A2761" s="88"/>
      <c r="B2761" s="88"/>
      <c r="C2761" s="88"/>
      <c r="D2761" s="88"/>
      <c r="E2761" s="88"/>
      <c r="F2761" s="88"/>
      <c r="G2761" s="88"/>
      <c r="H2761" s="88"/>
    </row>
    <row r="2762" spans="1:8" x14ac:dyDescent="0.2">
      <c r="A2762" s="88"/>
      <c r="B2762" s="88"/>
      <c r="C2762" s="88"/>
      <c r="D2762" s="88"/>
      <c r="E2762" s="88"/>
      <c r="F2762" s="88"/>
      <c r="G2762" s="88"/>
      <c r="H2762" s="88"/>
    </row>
    <row r="2763" spans="1:8" x14ac:dyDescent="0.2">
      <c r="A2763" s="88"/>
      <c r="B2763" s="88"/>
      <c r="C2763" s="88"/>
      <c r="D2763" s="88"/>
      <c r="E2763" s="88"/>
      <c r="F2763" s="88"/>
      <c r="G2763" s="88"/>
      <c r="H2763" s="88"/>
    </row>
    <row r="2764" spans="1:8" x14ac:dyDescent="0.2">
      <c r="A2764" s="88"/>
      <c r="B2764" s="88"/>
      <c r="C2764" s="88"/>
      <c r="D2764" s="88"/>
      <c r="E2764" s="88"/>
      <c r="F2764" s="88"/>
      <c r="G2764" s="88"/>
      <c r="H2764" s="88"/>
    </row>
    <row r="2765" spans="1:8" x14ac:dyDescent="0.2">
      <c r="A2765" s="88"/>
      <c r="B2765" s="88"/>
      <c r="C2765" s="88"/>
      <c r="D2765" s="88"/>
      <c r="E2765" s="88"/>
      <c r="F2765" s="88"/>
      <c r="G2765" s="88"/>
      <c r="H2765" s="88"/>
    </row>
    <row r="2766" spans="1:8" x14ac:dyDescent="0.2">
      <c r="A2766" s="88"/>
      <c r="B2766" s="88"/>
      <c r="C2766" s="88"/>
      <c r="D2766" s="88"/>
      <c r="E2766" s="88"/>
      <c r="F2766" s="88"/>
      <c r="G2766" s="88"/>
      <c r="H2766" s="88"/>
    </row>
    <row r="2767" spans="1:8" x14ac:dyDescent="0.2">
      <c r="A2767" s="88"/>
      <c r="B2767" s="88"/>
      <c r="C2767" s="88"/>
      <c r="D2767" s="88"/>
      <c r="E2767" s="88"/>
      <c r="F2767" s="88"/>
      <c r="G2767" s="88"/>
      <c r="H2767" s="88"/>
    </row>
    <row r="2768" spans="1:8" x14ac:dyDescent="0.2">
      <c r="A2768" s="88"/>
      <c r="B2768" s="88"/>
      <c r="C2768" s="88"/>
      <c r="D2768" s="88"/>
      <c r="E2768" s="88"/>
      <c r="F2768" s="88"/>
      <c r="G2768" s="88"/>
      <c r="H2768" s="88"/>
    </row>
    <row r="2769" spans="1:8" x14ac:dyDescent="0.2">
      <c r="A2769" s="88"/>
      <c r="B2769" s="88"/>
      <c r="C2769" s="88"/>
      <c r="D2769" s="88"/>
      <c r="E2769" s="88"/>
      <c r="F2769" s="88"/>
      <c r="G2769" s="88"/>
      <c r="H2769" s="88"/>
    </row>
    <row r="2770" spans="1:8" x14ac:dyDescent="0.2">
      <c r="A2770" s="88"/>
      <c r="B2770" s="88"/>
      <c r="C2770" s="88"/>
      <c r="D2770" s="88"/>
      <c r="E2770" s="88"/>
      <c r="F2770" s="88"/>
      <c r="G2770" s="88"/>
      <c r="H2770" s="88"/>
    </row>
    <row r="2771" spans="1:8" x14ac:dyDescent="0.2">
      <c r="A2771" s="88"/>
      <c r="B2771" s="88"/>
      <c r="C2771" s="88"/>
      <c r="D2771" s="88"/>
      <c r="E2771" s="88"/>
      <c r="F2771" s="88"/>
      <c r="G2771" s="88"/>
      <c r="H2771" s="88"/>
    </row>
    <row r="2772" spans="1:8" x14ac:dyDescent="0.2">
      <c r="A2772" s="88"/>
      <c r="B2772" s="88"/>
      <c r="C2772" s="88"/>
      <c r="D2772" s="88"/>
      <c r="E2772" s="88"/>
      <c r="F2772" s="88"/>
      <c r="G2772" s="88"/>
      <c r="H2772" s="88"/>
    </row>
    <row r="2773" spans="1:8" x14ac:dyDescent="0.2">
      <c r="A2773" s="88"/>
      <c r="B2773" s="88"/>
      <c r="C2773" s="88"/>
      <c r="D2773" s="88"/>
      <c r="E2773" s="88"/>
      <c r="F2773" s="88"/>
      <c r="G2773" s="88"/>
      <c r="H2773" s="88"/>
    </row>
    <row r="2774" spans="1:8" x14ac:dyDescent="0.2">
      <c r="A2774" s="88"/>
      <c r="B2774" s="88"/>
      <c r="C2774" s="88"/>
      <c r="D2774" s="88"/>
      <c r="E2774" s="88"/>
      <c r="F2774" s="88"/>
      <c r="G2774" s="88"/>
      <c r="H2774" s="88"/>
    </row>
    <row r="2775" spans="1:8" x14ac:dyDescent="0.2">
      <c r="A2775" s="88"/>
      <c r="B2775" s="88"/>
      <c r="C2775" s="88"/>
      <c r="D2775" s="88"/>
      <c r="E2775" s="88"/>
      <c r="F2775" s="88"/>
      <c r="G2775" s="88"/>
      <c r="H2775" s="88"/>
    </row>
    <row r="2776" spans="1:8" x14ac:dyDescent="0.2">
      <c r="A2776" s="88"/>
      <c r="B2776" s="88"/>
      <c r="C2776" s="88"/>
      <c r="D2776" s="88"/>
      <c r="E2776" s="88"/>
      <c r="F2776" s="88"/>
      <c r="G2776" s="88"/>
      <c r="H2776" s="88"/>
    </row>
    <row r="2777" spans="1:8" x14ac:dyDescent="0.2">
      <c r="A2777" s="88"/>
      <c r="B2777" s="88"/>
      <c r="C2777" s="88"/>
      <c r="D2777" s="88"/>
      <c r="E2777" s="88"/>
      <c r="F2777" s="88"/>
      <c r="G2777" s="88"/>
      <c r="H2777" s="88"/>
    </row>
    <row r="2778" spans="1:8" x14ac:dyDescent="0.2">
      <c r="A2778" s="88"/>
      <c r="B2778" s="88"/>
      <c r="C2778" s="88"/>
      <c r="D2778" s="88"/>
      <c r="E2778" s="88"/>
      <c r="F2778" s="88"/>
      <c r="G2778" s="88"/>
      <c r="H2778" s="88"/>
    </row>
    <row r="2779" spans="1:8" x14ac:dyDescent="0.2">
      <c r="A2779" s="88"/>
      <c r="B2779" s="88"/>
      <c r="C2779" s="88"/>
      <c r="D2779" s="88"/>
      <c r="E2779" s="88"/>
      <c r="F2779" s="88"/>
      <c r="G2779" s="88"/>
      <c r="H2779" s="88"/>
    </row>
    <row r="2780" spans="1:8" x14ac:dyDescent="0.2">
      <c r="A2780" s="88"/>
      <c r="B2780" s="88"/>
      <c r="C2780" s="88"/>
      <c r="D2780" s="88"/>
      <c r="E2780" s="88"/>
      <c r="F2780" s="88"/>
      <c r="G2780" s="88"/>
      <c r="H2780" s="88"/>
    </row>
    <row r="2781" spans="1:8" x14ac:dyDescent="0.2">
      <c r="A2781" s="88"/>
      <c r="B2781" s="88"/>
      <c r="C2781" s="88"/>
      <c r="D2781" s="88"/>
      <c r="E2781" s="88"/>
      <c r="F2781" s="88"/>
      <c r="G2781" s="88"/>
      <c r="H2781" s="88"/>
    </row>
    <row r="2782" spans="1:8" x14ac:dyDescent="0.2">
      <c r="A2782" s="88"/>
      <c r="B2782" s="88"/>
      <c r="C2782" s="88"/>
      <c r="D2782" s="88"/>
      <c r="E2782" s="88"/>
      <c r="F2782" s="88"/>
      <c r="G2782" s="88"/>
      <c r="H2782" s="88"/>
    </row>
    <row r="2783" spans="1:8" x14ac:dyDescent="0.2">
      <c r="A2783" s="88"/>
      <c r="B2783" s="88"/>
      <c r="C2783" s="88"/>
      <c r="D2783" s="88"/>
      <c r="E2783" s="88"/>
      <c r="F2783" s="88"/>
      <c r="G2783" s="88"/>
      <c r="H2783" s="88"/>
    </row>
    <row r="2784" spans="1:8" x14ac:dyDescent="0.2">
      <c r="A2784" s="88"/>
      <c r="B2784" s="88"/>
      <c r="C2784" s="88"/>
      <c r="D2784" s="88"/>
      <c r="E2784" s="88"/>
      <c r="F2784" s="88"/>
      <c r="G2784" s="88"/>
      <c r="H2784" s="88"/>
    </row>
    <row r="2785" spans="1:8" x14ac:dyDescent="0.2">
      <c r="A2785" s="88"/>
      <c r="B2785" s="88"/>
      <c r="C2785" s="88"/>
      <c r="D2785" s="88"/>
      <c r="E2785" s="88"/>
      <c r="F2785" s="88"/>
      <c r="G2785" s="88"/>
      <c r="H2785" s="88"/>
    </row>
    <row r="2786" spans="1:8" x14ac:dyDescent="0.2">
      <c r="A2786" s="88"/>
      <c r="B2786" s="88"/>
      <c r="C2786" s="88"/>
      <c r="D2786" s="88"/>
      <c r="E2786" s="88"/>
      <c r="F2786" s="88"/>
      <c r="G2786" s="88"/>
      <c r="H2786" s="88"/>
    </row>
    <row r="2787" spans="1:8" x14ac:dyDescent="0.2">
      <c r="A2787" s="88"/>
      <c r="B2787" s="88"/>
      <c r="C2787" s="88"/>
      <c r="D2787" s="88"/>
      <c r="E2787" s="88"/>
      <c r="F2787" s="88"/>
      <c r="G2787" s="88"/>
      <c r="H2787" s="88"/>
    </row>
    <row r="2788" spans="1:8" x14ac:dyDescent="0.2">
      <c r="A2788" s="88"/>
      <c r="B2788" s="88"/>
      <c r="C2788" s="88"/>
      <c r="D2788" s="88"/>
      <c r="E2788" s="88"/>
      <c r="F2788" s="88"/>
      <c r="G2788" s="88"/>
      <c r="H2788" s="88"/>
    </row>
    <row r="2789" spans="1:8" x14ac:dyDescent="0.2">
      <c r="A2789" s="88"/>
      <c r="B2789" s="88"/>
      <c r="C2789" s="88"/>
      <c r="D2789" s="88"/>
      <c r="E2789" s="88"/>
      <c r="F2789" s="88"/>
      <c r="G2789" s="88"/>
      <c r="H2789" s="88"/>
    </row>
    <row r="2790" spans="1:8" x14ac:dyDescent="0.2">
      <c r="A2790" s="88"/>
      <c r="B2790" s="88"/>
      <c r="C2790" s="88"/>
      <c r="D2790" s="88"/>
      <c r="E2790" s="88"/>
      <c r="F2790" s="88"/>
      <c r="G2790" s="88"/>
      <c r="H2790" s="88"/>
    </row>
    <row r="2791" spans="1:8" x14ac:dyDescent="0.2">
      <c r="A2791" s="88"/>
      <c r="B2791" s="88"/>
      <c r="C2791" s="88"/>
      <c r="D2791" s="88"/>
      <c r="E2791" s="88"/>
      <c r="F2791" s="88"/>
      <c r="G2791" s="88"/>
      <c r="H2791" s="88"/>
    </row>
    <row r="2792" spans="1:8" x14ac:dyDescent="0.2">
      <c r="A2792" s="88"/>
      <c r="B2792" s="88"/>
      <c r="C2792" s="88"/>
      <c r="D2792" s="88"/>
      <c r="E2792" s="88"/>
      <c r="F2792" s="88"/>
      <c r="G2792" s="88"/>
      <c r="H2792" s="88"/>
    </row>
    <row r="2793" spans="1:8" x14ac:dyDescent="0.2">
      <c r="A2793" s="88"/>
      <c r="B2793" s="88"/>
      <c r="C2793" s="88"/>
      <c r="D2793" s="88"/>
      <c r="E2793" s="88"/>
      <c r="F2793" s="88"/>
      <c r="G2793" s="88"/>
      <c r="H2793" s="88"/>
    </row>
    <row r="2794" spans="1:8" x14ac:dyDescent="0.2">
      <c r="A2794" s="88"/>
      <c r="B2794" s="88"/>
      <c r="C2794" s="88"/>
      <c r="D2794" s="88"/>
      <c r="E2794" s="88"/>
      <c r="F2794" s="88"/>
      <c r="G2794" s="88"/>
      <c r="H2794" s="88"/>
    </row>
    <row r="2795" spans="1:8" x14ac:dyDescent="0.2">
      <c r="A2795" s="88"/>
      <c r="B2795" s="88"/>
      <c r="C2795" s="88"/>
      <c r="D2795" s="88"/>
      <c r="E2795" s="88"/>
      <c r="F2795" s="88"/>
      <c r="G2795" s="88"/>
      <c r="H2795" s="88"/>
    </row>
    <row r="2796" spans="1:8" x14ac:dyDescent="0.2">
      <c r="A2796" s="88"/>
      <c r="B2796" s="88"/>
      <c r="C2796" s="88"/>
      <c r="D2796" s="88"/>
      <c r="E2796" s="88"/>
      <c r="F2796" s="88"/>
      <c r="G2796" s="88"/>
      <c r="H2796" s="88"/>
    </row>
    <row r="2797" spans="1:8" x14ac:dyDescent="0.2">
      <c r="A2797" s="88"/>
      <c r="B2797" s="88"/>
      <c r="C2797" s="88"/>
      <c r="D2797" s="88"/>
      <c r="E2797" s="88"/>
      <c r="F2797" s="88"/>
      <c r="G2797" s="88"/>
      <c r="H2797" s="88"/>
    </row>
    <row r="2798" spans="1:8" x14ac:dyDescent="0.2">
      <c r="A2798" s="88"/>
      <c r="B2798" s="88"/>
      <c r="C2798" s="88"/>
      <c r="D2798" s="88"/>
      <c r="E2798" s="88"/>
      <c r="F2798" s="88"/>
      <c r="G2798" s="88"/>
      <c r="H2798" s="88"/>
    </row>
    <row r="2799" spans="1:8" x14ac:dyDescent="0.2">
      <c r="A2799" s="88"/>
      <c r="B2799" s="88"/>
      <c r="C2799" s="88"/>
      <c r="D2799" s="88"/>
      <c r="E2799" s="88"/>
      <c r="F2799" s="88"/>
      <c r="G2799" s="88"/>
      <c r="H2799" s="88"/>
    </row>
    <row r="2800" spans="1:8" x14ac:dyDescent="0.2">
      <c r="A2800" s="88"/>
      <c r="B2800" s="88"/>
      <c r="C2800" s="88"/>
      <c r="D2800" s="88"/>
      <c r="E2800" s="88"/>
      <c r="F2800" s="88"/>
      <c r="G2800" s="88"/>
      <c r="H2800" s="88"/>
    </row>
    <row r="2801" spans="1:8" x14ac:dyDescent="0.2">
      <c r="A2801" s="88"/>
      <c r="B2801" s="88"/>
      <c r="C2801" s="88"/>
      <c r="D2801" s="88"/>
      <c r="E2801" s="88"/>
      <c r="F2801" s="88"/>
      <c r="G2801" s="88"/>
      <c r="H2801" s="88"/>
    </row>
    <row r="2802" spans="1:8" x14ac:dyDescent="0.2">
      <c r="A2802" s="88"/>
      <c r="B2802" s="88"/>
      <c r="C2802" s="88"/>
      <c r="D2802" s="88"/>
      <c r="E2802" s="88"/>
      <c r="F2802" s="88"/>
      <c r="G2802" s="88"/>
      <c r="H2802" s="88"/>
    </row>
    <row r="2803" spans="1:8" x14ac:dyDescent="0.2">
      <c r="A2803" s="88"/>
      <c r="B2803" s="88"/>
      <c r="C2803" s="88"/>
      <c r="D2803" s="88"/>
      <c r="E2803" s="88"/>
      <c r="F2803" s="88"/>
      <c r="G2803" s="88"/>
      <c r="H2803" s="88"/>
    </row>
    <row r="2804" spans="1:8" x14ac:dyDescent="0.2">
      <c r="A2804" s="88"/>
      <c r="B2804" s="88"/>
      <c r="C2804" s="88"/>
      <c r="D2804" s="88"/>
      <c r="E2804" s="88"/>
      <c r="F2804" s="88"/>
      <c r="G2804" s="88"/>
      <c r="H2804" s="88"/>
    </row>
    <row r="2805" spans="1:8" x14ac:dyDescent="0.2">
      <c r="A2805" s="88"/>
      <c r="B2805" s="88"/>
      <c r="C2805" s="88"/>
      <c r="D2805" s="88"/>
      <c r="E2805" s="88"/>
      <c r="F2805" s="88"/>
      <c r="G2805" s="88"/>
      <c r="H2805" s="88"/>
    </row>
    <row r="2806" spans="1:8" x14ac:dyDescent="0.2">
      <c r="A2806" s="88"/>
      <c r="B2806" s="88"/>
      <c r="C2806" s="88"/>
      <c r="D2806" s="88"/>
      <c r="E2806" s="88"/>
      <c r="F2806" s="88"/>
      <c r="G2806" s="88"/>
      <c r="H2806" s="88"/>
    </row>
    <row r="2807" spans="1:8" x14ac:dyDescent="0.2">
      <c r="A2807" s="88"/>
      <c r="B2807" s="88"/>
      <c r="C2807" s="88"/>
      <c r="D2807" s="88"/>
      <c r="E2807" s="88"/>
      <c r="F2807" s="88"/>
      <c r="G2807" s="88"/>
      <c r="H2807" s="88"/>
    </row>
    <row r="2808" spans="1:8" x14ac:dyDescent="0.2">
      <c r="A2808" s="88"/>
      <c r="B2808" s="88"/>
      <c r="C2808" s="88"/>
      <c r="D2808" s="88"/>
      <c r="E2808" s="88"/>
      <c r="F2808" s="88"/>
      <c r="G2808" s="88"/>
      <c r="H2808" s="88"/>
    </row>
    <row r="2809" spans="1:8" x14ac:dyDescent="0.2">
      <c r="A2809" s="88"/>
      <c r="B2809" s="88"/>
      <c r="C2809" s="88"/>
      <c r="D2809" s="88"/>
      <c r="E2809" s="88"/>
      <c r="F2809" s="88"/>
      <c r="G2809" s="88"/>
      <c r="H2809" s="88"/>
    </row>
    <row r="2810" spans="1:8" x14ac:dyDescent="0.2">
      <c r="A2810" s="88"/>
      <c r="B2810" s="88"/>
      <c r="C2810" s="88"/>
      <c r="D2810" s="88"/>
      <c r="E2810" s="88"/>
      <c r="F2810" s="88"/>
      <c r="G2810" s="88"/>
      <c r="H2810" s="88"/>
    </row>
    <row r="2811" spans="1:8" x14ac:dyDescent="0.2">
      <c r="A2811" s="88"/>
      <c r="B2811" s="88"/>
      <c r="C2811" s="88"/>
      <c r="D2811" s="88"/>
      <c r="E2811" s="88"/>
      <c r="F2811" s="88"/>
      <c r="G2811" s="88"/>
      <c r="H2811" s="88"/>
    </row>
    <row r="2812" spans="1:8" x14ac:dyDescent="0.2">
      <c r="A2812" s="88"/>
      <c r="B2812" s="88"/>
      <c r="C2812" s="88"/>
      <c r="D2812" s="88"/>
      <c r="E2812" s="88"/>
      <c r="F2812" s="88"/>
      <c r="G2812" s="88"/>
      <c r="H2812" s="88"/>
    </row>
    <row r="2813" spans="1:8" x14ac:dyDescent="0.2">
      <c r="A2813" s="88"/>
      <c r="B2813" s="88"/>
      <c r="C2813" s="88"/>
      <c r="D2813" s="88"/>
      <c r="E2813" s="88"/>
      <c r="F2813" s="88"/>
      <c r="G2813" s="88"/>
      <c r="H2813" s="88"/>
    </row>
    <row r="2814" spans="1:8" x14ac:dyDescent="0.2">
      <c r="A2814" s="88"/>
      <c r="B2814" s="88"/>
      <c r="C2814" s="88"/>
      <c r="D2814" s="88"/>
      <c r="E2814" s="88"/>
      <c r="F2814" s="88"/>
      <c r="G2814" s="88"/>
      <c r="H2814" s="88"/>
    </row>
    <row r="2815" spans="1:8" x14ac:dyDescent="0.2">
      <c r="A2815" s="88"/>
      <c r="B2815" s="88"/>
      <c r="C2815" s="88"/>
      <c r="D2815" s="88"/>
      <c r="E2815" s="88"/>
      <c r="F2815" s="88"/>
      <c r="G2815" s="88"/>
      <c r="H2815" s="88"/>
    </row>
    <row r="2816" spans="1:8" x14ac:dyDescent="0.2">
      <c r="A2816" s="88"/>
      <c r="B2816" s="88"/>
      <c r="C2816" s="88"/>
      <c r="D2816" s="88"/>
      <c r="E2816" s="88"/>
      <c r="F2816" s="88"/>
      <c r="G2816" s="88"/>
      <c r="H2816" s="88"/>
    </row>
    <row r="2817" spans="1:8" x14ac:dyDescent="0.2">
      <c r="A2817" s="88"/>
      <c r="B2817" s="88"/>
      <c r="C2817" s="88"/>
      <c r="D2817" s="88"/>
      <c r="E2817" s="88"/>
      <c r="F2817" s="88"/>
      <c r="G2817" s="88"/>
      <c r="H2817" s="88"/>
    </row>
    <row r="2818" spans="1:8" x14ac:dyDescent="0.2">
      <c r="A2818" s="88"/>
      <c r="B2818" s="88"/>
      <c r="C2818" s="88"/>
      <c r="D2818" s="88"/>
      <c r="E2818" s="88"/>
      <c r="F2818" s="88"/>
      <c r="G2818" s="88"/>
      <c r="H2818" s="88"/>
    </row>
    <row r="2819" spans="1:8" x14ac:dyDescent="0.2">
      <c r="A2819" s="88"/>
      <c r="B2819" s="88"/>
      <c r="C2819" s="88"/>
      <c r="D2819" s="88"/>
      <c r="E2819" s="88"/>
      <c r="F2819" s="88"/>
      <c r="G2819" s="88"/>
      <c r="H2819" s="88"/>
    </row>
    <row r="2820" spans="1:8" x14ac:dyDescent="0.2">
      <c r="A2820" s="88"/>
      <c r="B2820" s="88"/>
      <c r="C2820" s="88"/>
      <c r="D2820" s="88"/>
      <c r="E2820" s="88"/>
      <c r="F2820" s="88"/>
      <c r="G2820" s="88"/>
      <c r="H2820" s="88"/>
    </row>
    <row r="2821" spans="1:8" x14ac:dyDescent="0.2">
      <c r="A2821" s="88"/>
      <c r="B2821" s="88"/>
      <c r="C2821" s="88"/>
      <c r="D2821" s="88"/>
      <c r="E2821" s="88"/>
      <c r="F2821" s="88"/>
      <c r="G2821" s="88"/>
      <c r="H2821" s="88"/>
    </row>
    <row r="2822" spans="1:8" x14ac:dyDescent="0.2">
      <c r="A2822" s="88"/>
      <c r="B2822" s="88"/>
      <c r="C2822" s="88"/>
      <c r="D2822" s="88"/>
      <c r="E2822" s="88"/>
      <c r="F2822" s="88"/>
      <c r="G2822" s="88"/>
      <c r="H2822" s="88"/>
    </row>
    <row r="2823" spans="1:8" x14ac:dyDescent="0.2">
      <c r="A2823" s="88"/>
      <c r="B2823" s="88"/>
      <c r="C2823" s="88"/>
      <c r="D2823" s="88"/>
      <c r="E2823" s="88"/>
      <c r="F2823" s="88"/>
      <c r="G2823" s="88"/>
      <c r="H2823" s="88"/>
    </row>
    <row r="2824" spans="1:8" x14ac:dyDescent="0.2">
      <c r="A2824" s="88"/>
      <c r="B2824" s="88"/>
      <c r="C2824" s="88"/>
      <c r="D2824" s="88"/>
      <c r="E2824" s="88"/>
      <c r="F2824" s="88"/>
      <c r="G2824" s="88"/>
      <c r="H2824" s="88"/>
    </row>
    <row r="2825" spans="1:8" x14ac:dyDescent="0.2">
      <c r="A2825" s="88"/>
      <c r="B2825" s="88"/>
      <c r="C2825" s="88"/>
      <c r="D2825" s="88"/>
      <c r="E2825" s="88"/>
      <c r="F2825" s="88"/>
      <c r="G2825" s="88"/>
      <c r="H2825" s="88"/>
    </row>
    <row r="2826" spans="1:8" x14ac:dyDescent="0.2">
      <c r="A2826" s="88"/>
      <c r="B2826" s="88"/>
      <c r="C2826" s="88"/>
      <c r="D2826" s="88"/>
      <c r="E2826" s="88"/>
      <c r="F2826" s="88"/>
      <c r="G2826" s="88"/>
      <c r="H2826" s="88"/>
    </row>
    <row r="2827" spans="1:8" x14ac:dyDescent="0.2">
      <c r="A2827" s="88"/>
      <c r="B2827" s="88"/>
      <c r="C2827" s="88"/>
      <c r="D2827" s="88"/>
      <c r="E2827" s="88"/>
      <c r="F2827" s="88"/>
      <c r="G2827" s="88"/>
      <c r="H2827" s="88"/>
    </row>
    <row r="2828" spans="1:8" x14ac:dyDescent="0.2">
      <c r="A2828" s="88"/>
      <c r="B2828" s="88"/>
      <c r="C2828" s="88"/>
      <c r="D2828" s="88"/>
      <c r="E2828" s="88"/>
      <c r="F2828" s="88"/>
      <c r="G2828" s="88"/>
      <c r="H2828" s="88"/>
    </row>
    <row r="2829" spans="1:8" x14ac:dyDescent="0.2">
      <c r="A2829" s="88"/>
      <c r="B2829" s="88"/>
      <c r="C2829" s="88"/>
      <c r="D2829" s="88"/>
      <c r="E2829" s="88"/>
      <c r="F2829" s="88"/>
      <c r="G2829" s="88"/>
      <c r="H2829" s="88"/>
    </row>
    <row r="2830" spans="1:8" x14ac:dyDescent="0.2">
      <c r="A2830" s="88"/>
      <c r="B2830" s="88"/>
      <c r="C2830" s="88"/>
      <c r="D2830" s="88"/>
      <c r="E2830" s="88"/>
      <c r="F2830" s="88"/>
      <c r="G2830" s="88"/>
      <c r="H2830" s="88"/>
    </row>
    <row r="2831" spans="1:8" x14ac:dyDescent="0.2">
      <c r="A2831" s="88"/>
      <c r="B2831" s="88"/>
      <c r="C2831" s="88"/>
      <c r="D2831" s="88"/>
      <c r="E2831" s="88"/>
      <c r="F2831" s="88"/>
      <c r="G2831" s="88"/>
      <c r="H2831" s="88"/>
    </row>
    <row r="2832" spans="1:8" x14ac:dyDescent="0.2">
      <c r="A2832" s="88"/>
      <c r="B2832" s="88"/>
      <c r="C2832" s="88"/>
      <c r="D2832" s="88"/>
      <c r="E2832" s="88"/>
      <c r="F2832" s="88"/>
      <c r="G2832" s="88"/>
      <c r="H2832" s="88"/>
    </row>
    <row r="2833" spans="1:8" x14ac:dyDescent="0.2">
      <c r="A2833" s="88"/>
      <c r="B2833" s="88"/>
      <c r="C2833" s="88"/>
      <c r="D2833" s="88"/>
      <c r="E2833" s="88"/>
      <c r="F2833" s="88"/>
      <c r="G2833" s="88"/>
      <c r="H2833" s="88"/>
    </row>
    <row r="2834" spans="1:8" x14ac:dyDescent="0.2">
      <c r="A2834" s="88"/>
      <c r="B2834" s="88"/>
      <c r="C2834" s="88"/>
      <c r="D2834" s="88"/>
      <c r="E2834" s="88"/>
      <c r="F2834" s="88"/>
      <c r="G2834" s="88"/>
      <c r="H2834" s="88"/>
    </row>
    <row r="2835" spans="1:8" x14ac:dyDescent="0.2">
      <c r="A2835" s="88"/>
      <c r="B2835" s="88"/>
      <c r="C2835" s="88"/>
      <c r="D2835" s="88"/>
      <c r="E2835" s="88"/>
      <c r="F2835" s="88"/>
      <c r="G2835" s="88"/>
      <c r="H2835" s="88"/>
    </row>
    <row r="2836" spans="1:8" x14ac:dyDescent="0.2">
      <c r="A2836" s="88"/>
      <c r="B2836" s="88"/>
      <c r="C2836" s="88"/>
      <c r="D2836" s="88"/>
      <c r="E2836" s="88"/>
      <c r="F2836" s="88"/>
      <c r="G2836" s="88"/>
      <c r="H2836" s="88"/>
    </row>
    <row r="2837" spans="1:8" x14ac:dyDescent="0.2">
      <c r="A2837" s="88"/>
      <c r="B2837" s="88"/>
      <c r="C2837" s="88"/>
      <c r="D2837" s="88"/>
      <c r="E2837" s="88"/>
      <c r="F2837" s="88"/>
      <c r="G2837" s="88"/>
      <c r="H2837" s="88"/>
    </row>
    <row r="2838" spans="1:8" x14ac:dyDescent="0.2">
      <c r="A2838" s="88"/>
      <c r="B2838" s="88"/>
      <c r="C2838" s="88"/>
      <c r="D2838" s="88"/>
      <c r="E2838" s="88"/>
      <c r="F2838" s="88"/>
      <c r="G2838" s="88"/>
      <c r="H2838" s="88"/>
    </row>
    <row r="2839" spans="1:8" x14ac:dyDescent="0.2">
      <c r="A2839" s="88"/>
      <c r="B2839" s="88"/>
      <c r="C2839" s="88"/>
      <c r="D2839" s="88"/>
      <c r="E2839" s="88"/>
      <c r="F2839" s="88"/>
      <c r="G2839" s="88"/>
      <c r="H2839" s="88"/>
    </row>
    <row r="2840" spans="1:8" x14ac:dyDescent="0.2">
      <c r="A2840" s="88"/>
      <c r="B2840" s="88"/>
      <c r="C2840" s="88"/>
      <c r="D2840" s="88"/>
      <c r="E2840" s="88"/>
      <c r="F2840" s="88"/>
      <c r="G2840" s="88"/>
      <c r="H2840" s="88"/>
    </row>
    <row r="2841" spans="1:8" x14ac:dyDescent="0.2">
      <c r="A2841" s="88"/>
      <c r="B2841" s="88"/>
      <c r="C2841" s="88"/>
      <c r="D2841" s="88"/>
      <c r="E2841" s="88"/>
      <c r="F2841" s="88"/>
      <c r="G2841" s="88"/>
      <c r="H2841" s="88"/>
    </row>
    <row r="2842" spans="1:8" x14ac:dyDescent="0.2">
      <c r="A2842" s="88"/>
      <c r="B2842" s="88"/>
      <c r="C2842" s="88"/>
      <c r="D2842" s="88"/>
      <c r="E2842" s="88"/>
      <c r="F2842" s="88"/>
      <c r="G2842" s="88"/>
      <c r="H2842" s="88"/>
    </row>
    <row r="2843" spans="1:8" x14ac:dyDescent="0.2">
      <c r="A2843" s="88"/>
      <c r="B2843" s="88"/>
      <c r="C2843" s="88"/>
      <c r="D2843" s="88"/>
      <c r="E2843" s="88"/>
      <c r="F2843" s="88"/>
      <c r="G2843" s="88"/>
      <c r="H2843" s="88"/>
    </row>
    <row r="2844" spans="1:8" x14ac:dyDescent="0.2">
      <c r="A2844" s="88"/>
      <c r="B2844" s="88"/>
      <c r="C2844" s="88"/>
      <c r="D2844" s="88"/>
      <c r="E2844" s="88"/>
      <c r="F2844" s="88"/>
      <c r="G2844" s="88"/>
      <c r="H2844" s="88"/>
    </row>
    <row r="2845" spans="1:8" x14ac:dyDescent="0.2">
      <c r="A2845" s="88"/>
      <c r="B2845" s="88"/>
      <c r="C2845" s="88"/>
      <c r="D2845" s="88"/>
      <c r="E2845" s="88"/>
      <c r="F2845" s="88"/>
      <c r="G2845" s="88"/>
      <c r="H2845" s="88"/>
    </row>
    <row r="2846" spans="1:8" x14ac:dyDescent="0.2">
      <c r="A2846" s="88"/>
      <c r="B2846" s="88"/>
      <c r="C2846" s="88"/>
      <c r="D2846" s="88"/>
      <c r="E2846" s="88"/>
      <c r="F2846" s="88"/>
      <c r="G2846" s="88"/>
      <c r="H2846" s="88"/>
    </row>
    <row r="2847" spans="1:8" x14ac:dyDescent="0.2">
      <c r="A2847" s="88"/>
      <c r="B2847" s="88"/>
      <c r="C2847" s="88"/>
      <c r="D2847" s="88"/>
      <c r="E2847" s="88"/>
      <c r="F2847" s="88"/>
      <c r="G2847" s="88"/>
      <c r="H2847" s="88"/>
    </row>
    <row r="2848" spans="1:8" x14ac:dyDescent="0.2">
      <c r="A2848" s="88"/>
      <c r="B2848" s="88"/>
      <c r="C2848" s="88"/>
      <c r="D2848" s="88"/>
      <c r="E2848" s="88"/>
      <c r="F2848" s="88"/>
      <c r="G2848" s="88"/>
      <c r="H2848" s="88"/>
    </row>
    <row r="2849" spans="1:8" x14ac:dyDescent="0.2">
      <c r="A2849" s="88"/>
      <c r="B2849" s="88"/>
      <c r="C2849" s="88"/>
      <c r="D2849" s="88"/>
      <c r="E2849" s="88"/>
      <c r="F2849" s="88"/>
      <c r="G2849" s="88"/>
      <c r="H2849" s="88"/>
    </row>
    <row r="2850" spans="1:8" x14ac:dyDescent="0.2">
      <c r="A2850" s="88"/>
      <c r="B2850" s="88"/>
      <c r="C2850" s="88"/>
      <c r="D2850" s="88"/>
      <c r="E2850" s="88"/>
      <c r="F2850" s="88"/>
      <c r="G2850" s="88"/>
      <c r="H2850" s="88"/>
    </row>
    <row r="2851" spans="1:8" x14ac:dyDescent="0.2">
      <c r="A2851" s="88"/>
      <c r="B2851" s="88"/>
      <c r="C2851" s="88"/>
      <c r="D2851" s="88"/>
      <c r="E2851" s="88"/>
      <c r="F2851" s="88"/>
      <c r="G2851" s="88"/>
      <c r="H2851" s="88"/>
    </row>
    <row r="2852" spans="1:8" x14ac:dyDescent="0.2">
      <c r="A2852" s="88"/>
      <c r="B2852" s="88"/>
      <c r="C2852" s="88"/>
      <c r="D2852" s="88"/>
      <c r="E2852" s="88"/>
      <c r="F2852" s="88"/>
      <c r="G2852" s="88"/>
      <c r="H2852" s="88"/>
    </row>
    <row r="2853" spans="1:8" x14ac:dyDescent="0.2">
      <c r="A2853" s="88"/>
      <c r="B2853" s="88"/>
      <c r="C2853" s="88"/>
      <c r="D2853" s="88"/>
      <c r="E2853" s="88"/>
      <c r="F2853" s="88"/>
      <c r="G2853" s="88"/>
      <c r="H2853" s="88"/>
    </row>
    <row r="2854" spans="1:8" x14ac:dyDescent="0.2">
      <c r="A2854" s="88"/>
      <c r="B2854" s="88"/>
      <c r="C2854" s="88"/>
      <c r="D2854" s="88"/>
      <c r="E2854" s="88"/>
      <c r="F2854" s="88"/>
      <c r="G2854" s="88"/>
      <c r="H2854" s="88"/>
    </row>
    <row r="2855" spans="1:8" x14ac:dyDescent="0.2">
      <c r="A2855" s="88"/>
      <c r="B2855" s="88"/>
      <c r="C2855" s="88"/>
      <c r="D2855" s="88"/>
      <c r="E2855" s="88"/>
      <c r="F2855" s="88"/>
      <c r="G2855" s="88"/>
      <c r="H2855" s="88"/>
    </row>
    <row r="2856" spans="1:8" x14ac:dyDescent="0.2">
      <c r="A2856" s="88"/>
      <c r="B2856" s="88"/>
      <c r="C2856" s="88"/>
      <c r="D2856" s="88"/>
      <c r="E2856" s="88"/>
      <c r="F2856" s="88"/>
      <c r="G2856" s="88"/>
      <c r="H2856" s="88"/>
    </row>
    <row r="2857" spans="1:8" x14ac:dyDescent="0.2">
      <c r="A2857" s="88"/>
      <c r="B2857" s="88"/>
      <c r="C2857" s="88"/>
      <c r="D2857" s="88"/>
      <c r="E2857" s="88"/>
      <c r="F2857" s="88"/>
      <c r="G2857" s="88"/>
      <c r="H2857" s="88"/>
    </row>
    <row r="2858" spans="1:8" x14ac:dyDescent="0.2">
      <c r="A2858" s="88"/>
      <c r="B2858" s="88"/>
      <c r="C2858" s="88"/>
      <c r="D2858" s="88"/>
      <c r="E2858" s="88"/>
      <c r="F2858" s="88"/>
      <c r="G2858" s="88"/>
      <c r="H2858" s="88"/>
    </row>
    <row r="2859" spans="1:8" x14ac:dyDescent="0.2">
      <c r="A2859" s="88"/>
      <c r="B2859" s="88"/>
      <c r="C2859" s="88"/>
      <c r="D2859" s="88"/>
      <c r="E2859" s="88"/>
      <c r="F2859" s="88"/>
      <c r="G2859" s="88"/>
      <c r="H2859" s="88"/>
    </row>
    <row r="2860" spans="1:8" x14ac:dyDescent="0.2">
      <c r="A2860" s="88"/>
      <c r="B2860" s="88"/>
      <c r="C2860" s="88"/>
      <c r="D2860" s="88"/>
      <c r="E2860" s="88"/>
      <c r="F2860" s="88"/>
      <c r="G2860" s="88"/>
      <c r="H2860" s="88"/>
    </row>
    <row r="2861" spans="1:8" x14ac:dyDescent="0.2">
      <c r="A2861" s="88"/>
      <c r="B2861" s="88"/>
      <c r="C2861" s="88"/>
      <c r="D2861" s="88"/>
      <c r="E2861" s="88"/>
      <c r="F2861" s="88"/>
      <c r="G2861" s="88"/>
      <c r="H2861" s="88"/>
    </row>
    <row r="2862" spans="1:8" x14ac:dyDescent="0.2">
      <c r="A2862" s="88"/>
      <c r="B2862" s="88"/>
      <c r="C2862" s="88"/>
      <c r="D2862" s="88"/>
      <c r="E2862" s="88"/>
      <c r="F2862" s="88"/>
      <c r="G2862" s="88"/>
      <c r="H2862" s="88"/>
    </row>
    <row r="2863" spans="1:8" x14ac:dyDescent="0.2">
      <c r="A2863" s="88"/>
      <c r="B2863" s="88"/>
      <c r="C2863" s="88"/>
      <c r="D2863" s="88"/>
      <c r="E2863" s="88"/>
      <c r="F2863" s="88"/>
      <c r="G2863" s="88"/>
      <c r="H2863" s="88"/>
    </row>
    <row r="2864" spans="1:8" x14ac:dyDescent="0.2">
      <c r="A2864" s="88"/>
      <c r="B2864" s="88"/>
      <c r="C2864" s="88"/>
      <c r="D2864" s="88"/>
      <c r="E2864" s="88"/>
      <c r="F2864" s="88"/>
      <c r="G2864" s="88"/>
      <c r="H2864" s="88"/>
    </row>
    <row r="2865" spans="1:8" x14ac:dyDescent="0.2">
      <c r="A2865" s="88"/>
      <c r="B2865" s="88"/>
      <c r="C2865" s="88"/>
      <c r="D2865" s="88"/>
      <c r="E2865" s="88"/>
      <c r="F2865" s="88"/>
      <c r="G2865" s="88"/>
      <c r="H2865" s="88"/>
    </row>
    <row r="2866" spans="1:8" x14ac:dyDescent="0.2">
      <c r="A2866" s="88"/>
      <c r="B2866" s="88"/>
      <c r="C2866" s="88"/>
      <c r="D2866" s="88"/>
      <c r="E2866" s="88"/>
      <c r="F2866" s="88"/>
      <c r="G2866" s="88"/>
      <c r="H2866" s="88"/>
    </row>
    <row r="2867" spans="1:8" x14ac:dyDescent="0.2">
      <c r="A2867" s="88"/>
      <c r="B2867" s="88"/>
      <c r="C2867" s="88"/>
      <c r="D2867" s="88"/>
      <c r="E2867" s="88"/>
      <c r="F2867" s="88"/>
      <c r="G2867" s="88"/>
      <c r="H2867" s="88"/>
    </row>
    <row r="2868" spans="1:8" x14ac:dyDescent="0.2">
      <c r="A2868" s="88"/>
      <c r="B2868" s="88"/>
      <c r="C2868" s="88"/>
      <c r="D2868" s="88"/>
      <c r="E2868" s="88"/>
      <c r="F2868" s="88"/>
      <c r="G2868" s="88"/>
      <c r="H2868" s="88"/>
    </row>
    <row r="2869" spans="1:8" x14ac:dyDescent="0.2">
      <c r="A2869" s="88"/>
      <c r="B2869" s="88"/>
      <c r="C2869" s="88"/>
      <c r="D2869" s="88"/>
      <c r="E2869" s="88"/>
      <c r="F2869" s="88"/>
      <c r="G2869" s="88"/>
      <c r="H2869" s="88"/>
    </row>
    <row r="2870" spans="1:8" x14ac:dyDescent="0.2">
      <c r="A2870" s="88"/>
      <c r="B2870" s="88"/>
      <c r="C2870" s="88"/>
      <c r="D2870" s="88"/>
      <c r="E2870" s="88"/>
      <c r="F2870" s="88"/>
      <c r="G2870" s="88"/>
      <c r="H2870" s="88"/>
    </row>
    <row r="2871" spans="1:8" x14ac:dyDescent="0.2">
      <c r="A2871" s="88"/>
      <c r="B2871" s="88"/>
      <c r="C2871" s="88"/>
      <c r="D2871" s="88"/>
      <c r="E2871" s="88"/>
      <c r="F2871" s="88"/>
      <c r="G2871" s="88"/>
      <c r="H2871" s="88"/>
    </row>
    <row r="2872" spans="1:8" x14ac:dyDescent="0.2">
      <c r="A2872" s="88"/>
      <c r="B2872" s="88"/>
      <c r="C2872" s="88"/>
      <c r="D2872" s="88"/>
      <c r="E2872" s="88"/>
      <c r="F2872" s="88"/>
      <c r="G2872" s="88"/>
      <c r="H2872" s="88"/>
    </row>
    <row r="2873" spans="1:8" x14ac:dyDescent="0.2">
      <c r="A2873" s="88"/>
      <c r="B2873" s="88"/>
      <c r="C2873" s="88"/>
      <c r="D2873" s="88"/>
      <c r="E2873" s="88"/>
      <c r="F2873" s="88"/>
      <c r="G2873" s="88"/>
      <c r="H2873" s="88"/>
    </row>
    <row r="2874" spans="1:8" x14ac:dyDescent="0.2">
      <c r="A2874" s="88"/>
      <c r="B2874" s="88"/>
      <c r="C2874" s="88"/>
      <c r="D2874" s="88"/>
      <c r="E2874" s="88"/>
      <c r="F2874" s="88"/>
      <c r="G2874" s="88"/>
      <c r="H2874" s="88"/>
    </row>
    <row r="2875" spans="1:8" x14ac:dyDescent="0.2">
      <c r="A2875" s="88"/>
      <c r="B2875" s="88"/>
      <c r="C2875" s="88"/>
      <c r="D2875" s="88"/>
      <c r="E2875" s="88"/>
      <c r="F2875" s="88"/>
      <c r="G2875" s="88"/>
      <c r="H2875" s="88"/>
    </row>
    <row r="2876" spans="1:8" x14ac:dyDescent="0.2">
      <c r="A2876" s="88"/>
      <c r="B2876" s="88"/>
      <c r="C2876" s="88"/>
      <c r="D2876" s="88"/>
      <c r="E2876" s="88"/>
      <c r="F2876" s="88"/>
      <c r="G2876" s="88"/>
      <c r="H2876" s="88"/>
    </row>
    <row r="2877" spans="1:8" x14ac:dyDescent="0.2">
      <c r="A2877" s="88"/>
      <c r="B2877" s="88"/>
      <c r="C2877" s="88"/>
      <c r="D2877" s="88"/>
      <c r="E2877" s="88"/>
      <c r="F2877" s="88"/>
      <c r="G2877" s="88"/>
      <c r="H2877" s="88"/>
    </row>
    <row r="2878" spans="1:8" x14ac:dyDescent="0.2">
      <c r="A2878" s="88"/>
      <c r="B2878" s="88"/>
      <c r="C2878" s="88"/>
      <c r="D2878" s="88"/>
      <c r="E2878" s="88"/>
      <c r="F2878" s="88"/>
      <c r="G2878" s="88"/>
      <c r="H2878" s="88"/>
    </row>
    <row r="2879" spans="1:8" x14ac:dyDescent="0.2">
      <c r="A2879" s="88"/>
      <c r="B2879" s="88"/>
      <c r="C2879" s="88"/>
      <c r="D2879" s="88"/>
      <c r="E2879" s="88"/>
      <c r="F2879" s="88"/>
      <c r="G2879" s="88"/>
      <c r="H2879" s="88"/>
    </row>
    <row r="2880" spans="1:8" x14ac:dyDescent="0.2">
      <c r="A2880" s="88"/>
      <c r="B2880" s="88"/>
      <c r="C2880" s="88"/>
      <c r="D2880" s="88"/>
      <c r="E2880" s="88"/>
      <c r="F2880" s="88"/>
      <c r="G2880" s="88"/>
      <c r="H2880" s="88"/>
    </row>
    <row r="2881" spans="1:8" x14ac:dyDescent="0.2">
      <c r="A2881" s="88"/>
      <c r="B2881" s="88"/>
      <c r="C2881" s="88"/>
      <c r="D2881" s="88"/>
      <c r="E2881" s="88"/>
      <c r="F2881" s="88"/>
      <c r="G2881" s="88"/>
      <c r="H2881" s="88"/>
    </row>
    <row r="2882" spans="1:8" x14ac:dyDescent="0.2">
      <c r="A2882" s="88"/>
      <c r="B2882" s="88"/>
      <c r="C2882" s="88"/>
      <c r="D2882" s="88"/>
      <c r="E2882" s="88"/>
      <c r="F2882" s="88"/>
      <c r="G2882" s="88"/>
      <c r="H2882" s="88"/>
    </row>
    <row r="2883" spans="1:8" x14ac:dyDescent="0.2">
      <c r="A2883" s="88"/>
      <c r="B2883" s="88"/>
      <c r="C2883" s="88"/>
      <c r="D2883" s="88"/>
      <c r="E2883" s="88"/>
      <c r="F2883" s="88"/>
      <c r="G2883" s="88"/>
      <c r="H2883" s="88"/>
    </row>
    <row r="2884" spans="1:8" x14ac:dyDescent="0.2">
      <c r="A2884" s="88"/>
      <c r="B2884" s="88"/>
      <c r="C2884" s="88"/>
      <c r="D2884" s="88"/>
      <c r="E2884" s="88"/>
      <c r="F2884" s="88"/>
      <c r="G2884" s="88"/>
      <c r="H2884" s="88"/>
    </row>
    <row r="2885" spans="1:8" x14ac:dyDescent="0.2">
      <c r="A2885" s="88"/>
      <c r="B2885" s="88"/>
      <c r="C2885" s="88"/>
      <c r="D2885" s="88"/>
      <c r="E2885" s="88"/>
      <c r="F2885" s="88"/>
      <c r="G2885" s="88"/>
      <c r="H2885" s="88"/>
    </row>
    <row r="2886" spans="1:8" x14ac:dyDescent="0.2">
      <c r="A2886" s="88"/>
      <c r="B2886" s="88"/>
      <c r="C2886" s="88"/>
      <c r="D2886" s="88"/>
      <c r="E2886" s="88"/>
      <c r="F2886" s="88"/>
      <c r="G2886" s="88"/>
      <c r="H2886" s="88"/>
    </row>
    <row r="2887" spans="1:8" x14ac:dyDescent="0.2">
      <c r="A2887" s="88"/>
      <c r="B2887" s="88"/>
      <c r="C2887" s="88"/>
      <c r="D2887" s="88"/>
      <c r="E2887" s="88"/>
      <c r="F2887" s="88"/>
      <c r="G2887" s="88"/>
      <c r="H2887" s="88"/>
    </row>
    <row r="2888" spans="1:8" x14ac:dyDescent="0.2">
      <c r="A2888" s="88"/>
      <c r="B2888" s="88"/>
      <c r="C2888" s="88"/>
      <c r="D2888" s="88"/>
      <c r="E2888" s="88"/>
      <c r="F2888" s="88"/>
      <c r="G2888" s="88"/>
      <c r="H2888" s="88"/>
    </row>
    <row r="2889" spans="1:8" x14ac:dyDescent="0.2">
      <c r="A2889" s="88"/>
      <c r="B2889" s="88"/>
      <c r="C2889" s="88"/>
      <c r="D2889" s="88"/>
      <c r="E2889" s="88"/>
      <c r="F2889" s="88"/>
      <c r="G2889" s="88"/>
      <c r="H2889" s="88"/>
    </row>
    <row r="2890" spans="1:8" x14ac:dyDescent="0.2">
      <c r="A2890" s="88"/>
      <c r="B2890" s="88"/>
      <c r="C2890" s="88"/>
      <c r="D2890" s="88"/>
      <c r="E2890" s="88"/>
      <c r="F2890" s="88"/>
      <c r="G2890" s="88"/>
      <c r="H2890" s="88"/>
    </row>
    <row r="2891" spans="1:8" x14ac:dyDescent="0.2">
      <c r="A2891" s="88"/>
      <c r="B2891" s="88"/>
      <c r="C2891" s="88"/>
      <c r="D2891" s="88"/>
      <c r="E2891" s="88"/>
      <c r="F2891" s="88"/>
      <c r="G2891" s="88"/>
      <c r="H2891" s="88"/>
    </row>
    <row r="2892" spans="1:8" x14ac:dyDescent="0.2">
      <c r="A2892" s="88"/>
      <c r="B2892" s="88"/>
      <c r="C2892" s="88"/>
      <c r="D2892" s="88"/>
      <c r="E2892" s="88"/>
      <c r="F2892" s="88"/>
      <c r="G2892" s="88"/>
      <c r="H2892" s="88"/>
    </row>
    <row r="2893" spans="1:8" x14ac:dyDescent="0.2">
      <c r="A2893" s="88"/>
      <c r="B2893" s="88"/>
      <c r="C2893" s="88"/>
      <c r="D2893" s="88"/>
      <c r="E2893" s="88"/>
      <c r="F2893" s="88"/>
      <c r="G2893" s="88"/>
      <c r="H2893" s="88"/>
    </row>
    <row r="2894" spans="1:8" x14ac:dyDescent="0.2">
      <c r="A2894" s="88"/>
      <c r="B2894" s="88"/>
      <c r="C2894" s="88"/>
      <c r="D2894" s="88"/>
      <c r="E2894" s="88"/>
      <c r="F2894" s="88"/>
      <c r="G2894" s="88"/>
      <c r="H2894" s="88"/>
    </row>
    <row r="2895" spans="1:8" x14ac:dyDescent="0.2">
      <c r="A2895" s="88"/>
      <c r="B2895" s="88"/>
      <c r="C2895" s="88"/>
      <c r="D2895" s="88"/>
      <c r="E2895" s="88"/>
      <c r="F2895" s="88"/>
      <c r="G2895" s="88"/>
      <c r="H2895" s="88"/>
    </row>
    <row r="2896" spans="1:8" x14ac:dyDescent="0.2">
      <c r="A2896" s="88"/>
      <c r="B2896" s="88"/>
      <c r="C2896" s="88"/>
      <c r="D2896" s="88"/>
      <c r="E2896" s="88"/>
      <c r="F2896" s="88"/>
      <c r="G2896" s="88"/>
      <c r="H2896" s="88"/>
    </row>
    <row r="2897" spans="1:8" x14ac:dyDescent="0.2">
      <c r="A2897" s="88"/>
      <c r="B2897" s="88"/>
      <c r="C2897" s="88"/>
      <c r="D2897" s="88"/>
      <c r="E2897" s="88"/>
      <c r="F2897" s="88"/>
      <c r="G2897" s="88"/>
      <c r="H2897" s="88"/>
    </row>
    <row r="2898" spans="1:8" x14ac:dyDescent="0.2">
      <c r="A2898" s="88"/>
      <c r="B2898" s="88"/>
      <c r="C2898" s="88"/>
      <c r="D2898" s="88"/>
      <c r="E2898" s="88"/>
      <c r="F2898" s="88"/>
      <c r="G2898" s="88"/>
      <c r="H2898" s="88"/>
    </row>
    <row r="2899" spans="1:8" x14ac:dyDescent="0.2">
      <c r="A2899" s="88"/>
      <c r="B2899" s="88"/>
      <c r="C2899" s="88"/>
      <c r="D2899" s="88"/>
      <c r="E2899" s="88"/>
      <c r="F2899" s="88"/>
      <c r="G2899" s="88"/>
      <c r="H2899" s="88"/>
    </row>
    <row r="2900" spans="1:8" x14ac:dyDescent="0.2">
      <c r="A2900" s="88"/>
      <c r="B2900" s="88"/>
      <c r="C2900" s="88"/>
      <c r="D2900" s="88"/>
      <c r="E2900" s="88"/>
      <c r="F2900" s="88"/>
      <c r="G2900" s="88"/>
      <c r="H2900" s="88"/>
    </row>
    <row r="2901" spans="1:8" x14ac:dyDescent="0.2">
      <c r="A2901" s="88"/>
      <c r="B2901" s="88"/>
      <c r="C2901" s="88"/>
      <c r="D2901" s="88"/>
      <c r="E2901" s="88"/>
      <c r="F2901" s="88"/>
      <c r="G2901" s="88"/>
      <c r="H2901" s="88"/>
    </row>
    <row r="2902" spans="1:8" x14ac:dyDescent="0.2">
      <c r="A2902" s="88"/>
      <c r="B2902" s="88"/>
      <c r="C2902" s="88"/>
      <c r="D2902" s="88"/>
      <c r="E2902" s="88"/>
      <c r="F2902" s="88"/>
      <c r="G2902" s="88"/>
      <c r="H2902" s="88"/>
    </row>
    <row r="2903" spans="1:8" x14ac:dyDescent="0.2">
      <c r="A2903" s="88"/>
      <c r="B2903" s="88"/>
      <c r="C2903" s="88"/>
      <c r="D2903" s="88"/>
      <c r="E2903" s="88"/>
      <c r="F2903" s="88"/>
      <c r="G2903" s="88"/>
      <c r="H2903" s="88"/>
    </row>
    <row r="2904" spans="1:8" x14ac:dyDescent="0.2">
      <c r="A2904" s="88"/>
      <c r="B2904" s="88"/>
      <c r="C2904" s="88"/>
      <c r="D2904" s="88"/>
      <c r="E2904" s="88"/>
      <c r="F2904" s="88"/>
      <c r="G2904" s="88"/>
      <c r="H2904" s="88"/>
    </row>
    <row r="2905" spans="1:8" x14ac:dyDescent="0.2">
      <c r="A2905" s="88"/>
      <c r="B2905" s="88"/>
      <c r="C2905" s="88"/>
      <c r="D2905" s="88"/>
      <c r="E2905" s="88"/>
      <c r="F2905" s="88"/>
      <c r="G2905" s="88"/>
      <c r="H2905" s="88"/>
    </row>
    <row r="2906" spans="1:8" x14ac:dyDescent="0.2">
      <c r="A2906" s="88"/>
      <c r="B2906" s="88"/>
      <c r="C2906" s="88"/>
      <c r="D2906" s="88"/>
      <c r="E2906" s="88"/>
      <c r="F2906" s="88"/>
      <c r="G2906" s="88"/>
      <c r="H2906" s="88"/>
    </row>
    <row r="2907" spans="1:8" x14ac:dyDescent="0.2">
      <c r="A2907" s="88"/>
      <c r="B2907" s="88"/>
      <c r="C2907" s="88"/>
      <c r="D2907" s="88"/>
      <c r="E2907" s="88"/>
      <c r="F2907" s="88"/>
      <c r="G2907" s="88"/>
      <c r="H2907" s="88"/>
    </row>
    <row r="2908" spans="1:8" x14ac:dyDescent="0.2">
      <c r="A2908" s="88"/>
      <c r="B2908" s="88"/>
      <c r="C2908" s="88"/>
      <c r="D2908" s="88"/>
      <c r="E2908" s="88"/>
      <c r="F2908" s="88"/>
      <c r="G2908" s="88"/>
      <c r="H2908" s="88"/>
    </row>
    <row r="2909" spans="1:8" x14ac:dyDescent="0.2">
      <c r="A2909" s="88"/>
      <c r="B2909" s="88"/>
      <c r="C2909" s="88"/>
      <c r="D2909" s="88"/>
      <c r="E2909" s="88"/>
      <c r="F2909" s="88"/>
      <c r="G2909" s="88"/>
      <c r="H2909" s="88"/>
    </row>
    <row r="2910" spans="1:8" x14ac:dyDescent="0.2">
      <c r="A2910" s="88"/>
      <c r="B2910" s="88"/>
      <c r="C2910" s="88"/>
      <c r="D2910" s="88"/>
      <c r="E2910" s="88"/>
      <c r="F2910" s="88"/>
      <c r="G2910" s="88"/>
      <c r="H2910" s="88"/>
    </row>
    <row r="2911" spans="1:8" x14ac:dyDescent="0.2">
      <c r="A2911" s="88"/>
      <c r="B2911" s="88"/>
      <c r="C2911" s="88"/>
      <c r="D2911" s="88"/>
      <c r="E2911" s="88"/>
      <c r="F2911" s="88"/>
      <c r="G2911" s="88"/>
      <c r="H2911" s="88"/>
    </row>
    <row r="2912" spans="1:8" x14ac:dyDescent="0.2">
      <c r="A2912" s="88"/>
      <c r="B2912" s="88"/>
      <c r="C2912" s="88"/>
      <c r="D2912" s="88"/>
      <c r="E2912" s="88"/>
      <c r="F2912" s="88"/>
      <c r="G2912" s="88"/>
      <c r="H2912" s="88"/>
    </row>
    <row r="2913" spans="1:8" x14ac:dyDescent="0.2">
      <c r="A2913" s="88"/>
      <c r="B2913" s="88"/>
      <c r="C2913" s="88"/>
      <c r="D2913" s="88"/>
      <c r="E2913" s="88"/>
      <c r="F2913" s="88"/>
      <c r="G2913" s="88"/>
      <c r="H2913" s="88"/>
    </row>
    <row r="2914" spans="1:8" x14ac:dyDescent="0.2">
      <c r="A2914" s="88"/>
      <c r="B2914" s="88"/>
      <c r="C2914" s="88"/>
      <c r="D2914" s="88"/>
      <c r="E2914" s="88"/>
      <c r="F2914" s="88"/>
      <c r="G2914" s="88"/>
      <c r="H2914" s="88"/>
    </row>
    <row r="2915" spans="1:8" x14ac:dyDescent="0.2">
      <c r="A2915" s="88"/>
      <c r="B2915" s="88"/>
      <c r="C2915" s="88"/>
      <c r="D2915" s="88"/>
      <c r="E2915" s="88"/>
      <c r="F2915" s="88"/>
      <c r="G2915" s="88"/>
      <c r="H2915" s="88"/>
    </row>
    <row r="2916" spans="1:8" x14ac:dyDescent="0.2">
      <c r="A2916" s="88"/>
      <c r="B2916" s="88"/>
      <c r="C2916" s="88"/>
      <c r="D2916" s="88"/>
      <c r="E2916" s="88"/>
      <c r="F2916" s="88"/>
      <c r="G2916" s="88"/>
      <c r="H2916" s="88"/>
    </row>
    <row r="2917" spans="1:8" x14ac:dyDescent="0.2">
      <c r="A2917" s="88"/>
      <c r="B2917" s="88"/>
      <c r="C2917" s="88"/>
      <c r="D2917" s="88"/>
      <c r="E2917" s="88"/>
      <c r="F2917" s="88"/>
      <c r="G2917" s="88"/>
      <c r="H2917" s="88"/>
    </row>
    <row r="2918" spans="1:8" x14ac:dyDescent="0.2">
      <c r="A2918" s="88"/>
      <c r="B2918" s="88"/>
      <c r="C2918" s="88"/>
      <c r="D2918" s="88"/>
      <c r="E2918" s="88"/>
      <c r="F2918" s="88"/>
      <c r="G2918" s="88"/>
      <c r="H2918" s="88"/>
    </row>
    <row r="2919" spans="1:8" x14ac:dyDescent="0.2">
      <c r="A2919" s="88"/>
      <c r="B2919" s="88"/>
      <c r="C2919" s="88"/>
      <c r="D2919" s="88"/>
      <c r="E2919" s="88"/>
      <c r="F2919" s="88"/>
      <c r="G2919" s="88"/>
      <c r="H2919" s="88"/>
    </row>
    <row r="2920" spans="1:8" x14ac:dyDescent="0.2">
      <c r="A2920" s="88"/>
      <c r="B2920" s="88"/>
      <c r="C2920" s="88"/>
      <c r="D2920" s="88"/>
      <c r="E2920" s="88"/>
      <c r="F2920" s="88"/>
      <c r="G2920" s="88"/>
      <c r="H2920" s="88"/>
    </row>
    <row r="2921" spans="1:8" x14ac:dyDescent="0.2">
      <c r="A2921" s="88"/>
      <c r="B2921" s="88"/>
      <c r="C2921" s="88"/>
      <c r="D2921" s="88"/>
      <c r="E2921" s="88"/>
      <c r="F2921" s="88"/>
      <c r="G2921" s="88"/>
      <c r="H2921" s="88"/>
    </row>
    <row r="2922" spans="1:8" x14ac:dyDescent="0.2">
      <c r="A2922" s="88"/>
      <c r="B2922" s="88"/>
      <c r="C2922" s="88"/>
      <c r="D2922" s="88"/>
      <c r="E2922" s="88"/>
      <c r="F2922" s="88"/>
      <c r="G2922" s="88"/>
      <c r="H2922" s="88"/>
    </row>
    <row r="2923" spans="1:8" x14ac:dyDescent="0.2">
      <c r="A2923" s="88"/>
      <c r="B2923" s="88"/>
      <c r="C2923" s="88"/>
      <c r="D2923" s="88"/>
      <c r="E2923" s="88"/>
      <c r="F2923" s="88"/>
      <c r="G2923" s="88"/>
      <c r="H2923" s="88"/>
    </row>
    <row r="2924" spans="1:8" x14ac:dyDescent="0.2">
      <c r="A2924" s="88"/>
      <c r="B2924" s="88"/>
      <c r="C2924" s="88"/>
      <c r="D2924" s="88"/>
      <c r="E2924" s="88"/>
      <c r="F2924" s="88"/>
      <c r="G2924" s="88"/>
      <c r="H2924" s="88"/>
    </row>
    <row r="2925" spans="1:8" x14ac:dyDescent="0.2">
      <c r="A2925" s="88"/>
      <c r="B2925" s="88"/>
      <c r="C2925" s="88"/>
      <c r="D2925" s="88"/>
      <c r="E2925" s="88"/>
      <c r="F2925" s="88"/>
      <c r="G2925" s="88"/>
      <c r="H2925" s="88"/>
    </row>
    <row r="2926" spans="1:8" x14ac:dyDescent="0.2">
      <c r="A2926" s="88"/>
      <c r="B2926" s="88"/>
      <c r="C2926" s="88"/>
      <c r="D2926" s="88"/>
      <c r="E2926" s="88"/>
      <c r="F2926" s="88"/>
      <c r="G2926" s="88"/>
      <c r="H2926" s="88"/>
    </row>
    <row r="2927" spans="1:8" x14ac:dyDescent="0.2">
      <c r="A2927" s="88"/>
      <c r="B2927" s="88"/>
      <c r="C2927" s="88"/>
      <c r="D2927" s="88"/>
      <c r="E2927" s="88"/>
      <c r="F2927" s="88"/>
      <c r="G2927" s="88"/>
      <c r="H2927" s="88"/>
    </row>
    <row r="2928" spans="1:8" x14ac:dyDescent="0.2">
      <c r="A2928" s="88"/>
      <c r="B2928" s="88"/>
      <c r="C2928" s="88"/>
      <c r="D2928" s="88"/>
      <c r="E2928" s="88"/>
      <c r="F2928" s="88"/>
      <c r="G2928" s="88"/>
      <c r="H2928" s="88"/>
    </row>
    <row r="2929" spans="1:8" x14ac:dyDescent="0.2">
      <c r="A2929" s="88"/>
      <c r="B2929" s="88"/>
      <c r="C2929" s="88"/>
      <c r="D2929" s="88"/>
      <c r="E2929" s="88"/>
      <c r="F2929" s="88"/>
      <c r="G2929" s="88"/>
      <c r="H2929" s="88"/>
    </row>
    <row r="2930" spans="1:8" x14ac:dyDescent="0.2">
      <c r="A2930" s="88"/>
      <c r="B2930" s="88"/>
      <c r="C2930" s="88"/>
      <c r="D2930" s="88"/>
      <c r="E2930" s="88"/>
      <c r="F2930" s="88"/>
      <c r="G2930" s="88"/>
      <c r="H2930" s="88"/>
    </row>
    <row r="2931" spans="1:8" x14ac:dyDescent="0.2">
      <c r="A2931" s="88"/>
      <c r="B2931" s="88"/>
      <c r="C2931" s="88"/>
      <c r="D2931" s="88"/>
      <c r="E2931" s="88"/>
      <c r="F2931" s="88"/>
      <c r="G2931" s="88"/>
      <c r="H2931" s="88"/>
    </row>
    <row r="2932" spans="1:8" x14ac:dyDescent="0.2">
      <c r="A2932" s="88"/>
      <c r="B2932" s="88"/>
      <c r="C2932" s="88"/>
      <c r="D2932" s="88"/>
      <c r="E2932" s="88"/>
      <c r="F2932" s="88"/>
      <c r="G2932" s="88"/>
      <c r="H2932" s="88"/>
    </row>
    <row r="2933" spans="1:8" x14ac:dyDescent="0.2">
      <c r="A2933" s="88"/>
      <c r="B2933" s="88"/>
      <c r="C2933" s="88"/>
      <c r="D2933" s="88"/>
      <c r="E2933" s="88"/>
      <c r="F2933" s="88"/>
      <c r="G2933" s="88"/>
      <c r="H2933" s="88"/>
    </row>
    <row r="2934" spans="1:8" x14ac:dyDescent="0.2">
      <c r="A2934" s="88"/>
      <c r="B2934" s="88"/>
      <c r="C2934" s="88"/>
      <c r="D2934" s="88"/>
      <c r="E2934" s="88"/>
      <c r="F2934" s="88"/>
      <c r="G2934" s="88"/>
      <c r="H2934" s="88"/>
    </row>
    <row r="2935" spans="1:8" x14ac:dyDescent="0.2">
      <c r="A2935" s="88"/>
      <c r="B2935" s="88"/>
      <c r="C2935" s="88"/>
      <c r="D2935" s="88"/>
      <c r="E2935" s="88"/>
      <c r="F2935" s="88"/>
      <c r="G2935" s="88"/>
      <c r="H2935" s="88"/>
    </row>
    <row r="2936" spans="1:8" x14ac:dyDescent="0.2">
      <c r="A2936" s="88"/>
      <c r="B2936" s="88"/>
      <c r="C2936" s="88"/>
      <c r="D2936" s="88"/>
      <c r="E2936" s="88"/>
      <c r="F2936" s="88"/>
      <c r="G2936" s="88"/>
      <c r="H2936" s="88"/>
    </row>
    <row r="2937" spans="1:8" x14ac:dyDescent="0.2">
      <c r="A2937" s="88"/>
      <c r="B2937" s="88"/>
      <c r="C2937" s="88"/>
      <c r="D2937" s="88"/>
      <c r="E2937" s="88"/>
      <c r="F2937" s="88"/>
      <c r="G2937" s="88"/>
      <c r="H2937" s="88"/>
    </row>
    <row r="2938" spans="1:8" x14ac:dyDescent="0.2">
      <c r="A2938" s="88"/>
      <c r="B2938" s="88"/>
      <c r="C2938" s="88"/>
      <c r="D2938" s="88"/>
      <c r="E2938" s="88"/>
      <c r="F2938" s="88"/>
      <c r="G2938" s="88"/>
      <c r="H2938" s="88"/>
    </row>
    <row r="2939" spans="1:8" x14ac:dyDescent="0.2">
      <c r="A2939" s="88"/>
      <c r="B2939" s="88"/>
      <c r="C2939" s="88"/>
      <c r="D2939" s="88"/>
      <c r="E2939" s="88"/>
      <c r="F2939" s="88"/>
      <c r="G2939" s="88"/>
      <c r="H2939" s="88"/>
    </row>
    <row r="2940" spans="1:8" x14ac:dyDescent="0.2">
      <c r="A2940" s="88"/>
      <c r="B2940" s="88"/>
      <c r="C2940" s="88"/>
      <c r="D2940" s="88"/>
      <c r="E2940" s="88"/>
      <c r="F2940" s="88"/>
      <c r="G2940" s="88"/>
      <c r="H2940" s="88"/>
    </row>
    <row r="2941" spans="1:8" x14ac:dyDescent="0.2">
      <c r="A2941" s="88"/>
      <c r="B2941" s="88"/>
      <c r="C2941" s="88"/>
      <c r="D2941" s="88"/>
      <c r="E2941" s="88"/>
      <c r="F2941" s="88"/>
      <c r="G2941" s="88"/>
      <c r="H2941" s="88"/>
    </row>
    <row r="2942" spans="1:8" x14ac:dyDescent="0.2">
      <c r="A2942" s="88"/>
      <c r="B2942" s="88"/>
      <c r="C2942" s="88"/>
      <c r="D2942" s="88"/>
      <c r="E2942" s="88"/>
      <c r="F2942" s="88"/>
      <c r="G2942" s="88"/>
      <c r="H2942" s="88"/>
    </row>
    <row r="2943" spans="1:8" x14ac:dyDescent="0.2">
      <c r="A2943" s="88"/>
      <c r="B2943" s="88"/>
      <c r="C2943" s="88"/>
      <c r="D2943" s="88"/>
      <c r="E2943" s="88"/>
      <c r="F2943" s="88"/>
      <c r="G2943" s="88"/>
      <c r="H2943" s="88"/>
    </row>
    <row r="2944" spans="1:8" x14ac:dyDescent="0.2">
      <c r="A2944" s="88"/>
      <c r="B2944" s="88"/>
      <c r="C2944" s="88"/>
      <c r="D2944" s="88"/>
      <c r="E2944" s="88"/>
      <c r="F2944" s="88"/>
      <c r="G2944" s="88"/>
      <c r="H2944" s="88"/>
    </row>
    <row r="2945" spans="1:8" x14ac:dyDescent="0.2">
      <c r="A2945" s="88"/>
      <c r="B2945" s="88"/>
      <c r="C2945" s="88"/>
      <c r="D2945" s="88"/>
      <c r="E2945" s="88"/>
      <c r="F2945" s="88"/>
      <c r="G2945" s="88"/>
      <c r="H2945" s="88"/>
    </row>
    <row r="2946" spans="1:8" x14ac:dyDescent="0.2">
      <c r="A2946" s="88"/>
      <c r="B2946" s="88"/>
      <c r="C2946" s="88"/>
      <c r="D2946" s="88"/>
      <c r="E2946" s="88"/>
      <c r="F2946" s="88"/>
      <c r="G2946" s="88"/>
      <c r="H2946" s="88"/>
    </row>
    <row r="2947" spans="1:8" x14ac:dyDescent="0.2">
      <c r="A2947" s="88"/>
      <c r="B2947" s="88"/>
      <c r="C2947" s="88"/>
      <c r="D2947" s="88"/>
      <c r="E2947" s="88"/>
      <c r="F2947" s="88"/>
      <c r="G2947" s="88"/>
      <c r="H2947" s="88"/>
    </row>
    <row r="2948" spans="1:8" x14ac:dyDescent="0.2">
      <c r="A2948" s="88"/>
      <c r="B2948" s="88"/>
      <c r="C2948" s="88"/>
      <c r="D2948" s="88"/>
      <c r="E2948" s="88"/>
      <c r="F2948" s="88"/>
      <c r="G2948" s="88"/>
      <c r="H2948" s="88"/>
    </row>
    <row r="2949" spans="1:8" x14ac:dyDescent="0.2">
      <c r="A2949" s="88"/>
      <c r="B2949" s="88"/>
      <c r="C2949" s="88"/>
      <c r="D2949" s="88"/>
      <c r="E2949" s="88"/>
      <c r="F2949" s="88"/>
      <c r="G2949" s="88"/>
      <c r="H2949" s="88"/>
    </row>
    <row r="2950" spans="1:8" x14ac:dyDescent="0.2">
      <c r="A2950" s="88"/>
      <c r="B2950" s="88"/>
      <c r="C2950" s="88"/>
      <c r="D2950" s="88"/>
      <c r="E2950" s="88"/>
      <c r="F2950" s="88"/>
      <c r="G2950" s="88"/>
      <c r="H2950" s="88"/>
    </row>
    <row r="2951" spans="1:8" x14ac:dyDescent="0.2">
      <c r="A2951" s="88"/>
      <c r="B2951" s="88"/>
      <c r="C2951" s="88"/>
      <c r="D2951" s="88"/>
      <c r="E2951" s="88"/>
      <c r="F2951" s="88"/>
      <c r="G2951" s="88"/>
      <c r="H2951" s="88"/>
    </row>
    <row r="2952" spans="1:8" x14ac:dyDescent="0.2">
      <c r="A2952" s="88"/>
      <c r="B2952" s="88"/>
      <c r="C2952" s="88"/>
      <c r="D2952" s="88"/>
      <c r="E2952" s="88"/>
      <c r="F2952" s="88"/>
      <c r="G2952" s="88"/>
      <c r="H2952" s="88"/>
    </row>
    <row r="2953" spans="1:8" x14ac:dyDescent="0.2">
      <c r="A2953" s="88"/>
      <c r="B2953" s="88"/>
      <c r="C2953" s="88"/>
      <c r="D2953" s="88"/>
      <c r="E2953" s="88"/>
      <c r="F2953" s="88"/>
      <c r="G2953" s="88"/>
      <c r="H2953" s="88"/>
    </row>
    <row r="2954" spans="1:8" x14ac:dyDescent="0.2">
      <c r="A2954" s="88"/>
      <c r="B2954" s="88"/>
      <c r="C2954" s="88"/>
      <c r="D2954" s="88"/>
      <c r="E2954" s="88"/>
      <c r="F2954" s="88"/>
      <c r="G2954" s="88"/>
      <c r="H2954" s="88"/>
    </row>
    <row r="2955" spans="1:8" x14ac:dyDescent="0.2">
      <c r="A2955" s="88"/>
      <c r="B2955" s="88"/>
      <c r="C2955" s="88"/>
      <c r="D2955" s="88"/>
      <c r="E2955" s="88"/>
      <c r="F2955" s="88"/>
      <c r="G2955" s="88"/>
      <c r="H2955" s="88"/>
    </row>
    <row r="2956" spans="1:8" x14ac:dyDescent="0.2">
      <c r="A2956" s="88"/>
      <c r="B2956" s="88"/>
      <c r="C2956" s="88"/>
      <c r="D2956" s="88"/>
      <c r="E2956" s="88"/>
      <c r="F2956" s="88"/>
      <c r="G2956" s="88"/>
      <c r="H2956" s="88"/>
    </row>
    <row r="2957" spans="1:8" x14ac:dyDescent="0.2">
      <c r="A2957" s="88"/>
      <c r="B2957" s="88"/>
      <c r="C2957" s="88"/>
      <c r="D2957" s="88"/>
      <c r="E2957" s="88"/>
      <c r="F2957" s="88"/>
      <c r="G2957" s="88"/>
      <c r="H2957" s="88"/>
    </row>
    <row r="2958" spans="1:8" x14ac:dyDescent="0.2">
      <c r="A2958" s="88"/>
      <c r="B2958" s="88"/>
      <c r="C2958" s="88"/>
      <c r="D2958" s="88"/>
      <c r="E2958" s="88"/>
      <c r="F2958" s="88"/>
      <c r="G2958" s="88"/>
      <c r="H2958" s="88"/>
    </row>
    <row r="2959" spans="1:8" x14ac:dyDescent="0.2">
      <c r="A2959" s="88"/>
      <c r="B2959" s="88"/>
      <c r="C2959" s="88"/>
      <c r="D2959" s="88"/>
      <c r="E2959" s="88"/>
      <c r="F2959" s="88"/>
      <c r="G2959" s="88"/>
      <c r="H2959" s="88"/>
    </row>
    <row r="2960" spans="1:8" x14ac:dyDescent="0.2">
      <c r="A2960" s="88"/>
      <c r="B2960" s="88"/>
      <c r="C2960" s="88"/>
      <c r="D2960" s="88"/>
      <c r="E2960" s="88"/>
      <c r="F2960" s="88"/>
      <c r="G2960" s="88"/>
      <c r="H2960" s="88"/>
    </row>
    <row r="2961" spans="1:8" x14ac:dyDescent="0.2">
      <c r="A2961" s="88"/>
      <c r="B2961" s="88"/>
      <c r="C2961" s="88"/>
      <c r="D2961" s="88"/>
      <c r="E2961" s="88"/>
      <c r="F2961" s="88"/>
      <c r="G2961" s="88"/>
      <c r="H2961" s="88"/>
    </row>
    <row r="2962" spans="1:8" x14ac:dyDescent="0.2">
      <c r="A2962" s="88"/>
      <c r="B2962" s="88"/>
      <c r="C2962" s="88"/>
      <c r="D2962" s="88"/>
      <c r="E2962" s="88"/>
      <c r="F2962" s="88"/>
      <c r="G2962" s="88"/>
      <c r="H2962" s="88"/>
    </row>
    <row r="2963" spans="1:8" x14ac:dyDescent="0.2">
      <c r="A2963" s="88"/>
      <c r="B2963" s="88"/>
      <c r="C2963" s="88"/>
      <c r="D2963" s="88"/>
      <c r="E2963" s="88"/>
      <c r="F2963" s="88"/>
      <c r="G2963" s="88"/>
      <c r="H2963" s="88"/>
    </row>
    <row r="2964" spans="1:8" x14ac:dyDescent="0.2">
      <c r="A2964" s="88"/>
      <c r="B2964" s="88"/>
      <c r="C2964" s="88"/>
      <c r="D2964" s="88"/>
      <c r="E2964" s="88"/>
      <c r="F2964" s="88"/>
      <c r="G2964" s="88"/>
      <c r="H2964" s="88"/>
    </row>
    <row r="2965" spans="1:8" x14ac:dyDescent="0.2">
      <c r="A2965" s="88"/>
      <c r="B2965" s="88"/>
      <c r="C2965" s="88"/>
      <c r="D2965" s="88"/>
      <c r="E2965" s="88"/>
      <c r="F2965" s="88"/>
      <c r="G2965" s="88"/>
      <c r="H2965" s="88"/>
    </row>
    <row r="2966" spans="1:8" x14ac:dyDescent="0.2">
      <c r="A2966" s="88"/>
      <c r="B2966" s="88"/>
      <c r="C2966" s="88"/>
      <c r="D2966" s="88"/>
      <c r="E2966" s="88"/>
      <c r="F2966" s="88"/>
      <c r="G2966" s="88"/>
      <c r="H2966" s="88"/>
    </row>
    <row r="2967" spans="1:8" x14ac:dyDescent="0.2">
      <c r="A2967" s="88"/>
      <c r="B2967" s="88"/>
      <c r="C2967" s="88"/>
      <c r="D2967" s="88"/>
      <c r="E2967" s="88"/>
      <c r="F2967" s="88"/>
      <c r="G2967" s="88"/>
      <c r="H2967" s="88"/>
    </row>
    <row r="2968" spans="1:8" x14ac:dyDescent="0.2">
      <c r="A2968" s="88"/>
      <c r="B2968" s="88"/>
      <c r="C2968" s="88"/>
      <c r="D2968" s="88"/>
      <c r="E2968" s="88"/>
      <c r="F2968" s="88"/>
      <c r="G2968" s="88"/>
      <c r="H2968" s="88"/>
    </row>
    <row r="2969" spans="1:8" x14ac:dyDescent="0.2">
      <c r="A2969" s="88"/>
      <c r="B2969" s="88"/>
      <c r="C2969" s="88"/>
      <c r="D2969" s="88"/>
      <c r="E2969" s="88"/>
      <c r="F2969" s="88"/>
      <c r="G2969" s="88"/>
      <c r="H2969" s="88"/>
    </row>
    <row r="2970" spans="1:8" x14ac:dyDescent="0.2">
      <c r="A2970" s="88"/>
      <c r="B2970" s="88"/>
      <c r="C2970" s="88"/>
      <c r="D2970" s="88"/>
      <c r="E2970" s="88"/>
      <c r="F2970" s="88"/>
      <c r="G2970" s="88"/>
      <c r="H2970" s="88"/>
    </row>
    <row r="2971" spans="1:8" x14ac:dyDescent="0.2">
      <c r="A2971" s="88"/>
      <c r="B2971" s="88"/>
      <c r="C2971" s="88"/>
      <c r="D2971" s="88"/>
      <c r="E2971" s="88"/>
      <c r="F2971" s="88"/>
      <c r="G2971" s="88"/>
      <c r="H2971" s="88"/>
    </row>
    <row r="2972" spans="1:8" x14ac:dyDescent="0.2">
      <c r="A2972" s="88"/>
      <c r="B2972" s="88"/>
      <c r="C2972" s="88"/>
      <c r="D2972" s="88"/>
      <c r="E2972" s="88"/>
      <c r="F2972" s="88"/>
      <c r="G2972" s="88"/>
      <c r="H2972" s="88"/>
    </row>
    <row r="2973" spans="1:8" x14ac:dyDescent="0.2">
      <c r="A2973" s="88"/>
      <c r="B2973" s="88"/>
      <c r="C2973" s="88"/>
      <c r="D2973" s="88"/>
      <c r="E2973" s="88"/>
      <c r="F2973" s="88"/>
      <c r="G2973" s="88"/>
      <c r="H2973" s="88"/>
    </row>
    <row r="2974" spans="1:8" x14ac:dyDescent="0.2">
      <c r="A2974" s="88"/>
      <c r="B2974" s="88"/>
      <c r="C2974" s="88"/>
      <c r="D2974" s="88"/>
      <c r="E2974" s="88"/>
      <c r="F2974" s="88"/>
      <c r="G2974" s="88"/>
      <c r="H2974" s="88"/>
    </row>
    <row r="2975" spans="1:8" x14ac:dyDescent="0.2">
      <c r="A2975" s="88"/>
      <c r="B2975" s="88"/>
      <c r="C2975" s="88"/>
      <c r="D2975" s="88"/>
      <c r="E2975" s="88"/>
      <c r="F2975" s="88"/>
      <c r="G2975" s="88"/>
      <c r="H2975" s="88"/>
    </row>
    <row r="2976" spans="1:8" x14ac:dyDescent="0.2">
      <c r="A2976" s="88"/>
      <c r="B2976" s="88"/>
      <c r="C2976" s="88"/>
      <c r="D2976" s="88"/>
      <c r="E2976" s="88"/>
      <c r="F2976" s="88"/>
      <c r="G2976" s="88"/>
      <c r="H2976" s="88"/>
    </row>
    <row r="2977" spans="1:8" x14ac:dyDescent="0.2">
      <c r="A2977" s="88"/>
      <c r="B2977" s="88"/>
      <c r="C2977" s="88"/>
      <c r="D2977" s="88"/>
      <c r="E2977" s="88"/>
      <c r="F2977" s="88"/>
      <c r="G2977" s="88"/>
      <c r="H2977" s="88"/>
    </row>
    <row r="2978" spans="1:8" x14ac:dyDescent="0.2">
      <c r="A2978" s="88"/>
      <c r="B2978" s="88"/>
      <c r="C2978" s="88"/>
      <c r="D2978" s="88"/>
      <c r="E2978" s="88"/>
      <c r="F2978" s="88"/>
      <c r="G2978" s="88"/>
      <c r="H2978" s="88"/>
    </row>
    <row r="2979" spans="1:8" x14ac:dyDescent="0.2">
      <c r="A2979" s="88"/>
      <c r="B2979" s="88"/>
      <c r="C2979" s="88"/>
      <c r="D2979" s="88"/>
      <c r="E2979" s="88"/>
      <c r="F2979" s="88"/>
      <c r="G2979" s="88"/>
      <c r="H2979" s="88"/>
    </row>
    <row r="2980" spans="1:8" x14ac:dyDescent="0.2">
      <c r="A2980" s="88"/>
      <c r="B2980" s="88"/>
      <c r="C2980" s="88"/>
      <c r="D2980" s="88"/>
      <c r="E2980" s="88"/>
      <c r="F2980" s="88"/>
      <c r="G2980" s="88"/>
      <c r="H2980" s="88"/>
    </row>
    <row r="2981" spans="1:8" x14ac:dyDescent="0.2">
      <c r="A2981" s="88"/>
      <c r="B2981" s="88"/>
      <c r="C2981" s="88"/>
      <c r="D2981" s="88"/>
      <c r="E2981" s="88"/>
      <c r="F2981" s="88"/>
      <c r="G2981" s="88"/>
      <c r="H2981" s="88"/>
    </row>
    <row r="2982" spans="1:8" x14ac:dyDescent="0.2">
      <c r="A2982" s="88"/>
      <c r="B2982" s="88"/>
      <c r="C2982" s="88"/>
      <c r="D2982" s="88"/>
      <c r="E2982" s="88"/>
      <c r="F2982" s="88"/>
      <c r="G2982" s="88"/>
      <c r="H2982" s="88"/>
    </row>
    <row r="2983" spans="1:8" x14ac:dyDescent="0.2">
      <c r="A2983" s="88"/>
      <c r="B2983" s="88"/>
      <c r="C2983" s="88"/>
      <c r="D2983" s="88"/>
      <c r="E2983" s="88"/>
      <c r="F2983" s="88"/>
      <c r="G2983" s="88"/>
      <c r="H2983" s="88"/>
    </row>
    <row r="2984" spans="1:8" x14ac:dyDescent="0.2">
      <c r="A2984" s="88"/>
      <c r="B2984" s="88"/>
      <c r="C2984" s="88"/>
      <c r="D2984" s="88"/>
      <c r="E2984" s="88"/>
      <c r="F2984" s="88"/>
      <c r="G2984" s="88"/>
      <c r="H2984" s="88"/>
    </row>
    <row r="2985" spans="1:8" x14ac:dyDescent="0.2">
      <c r="A2985" s="88"/>
      <c r="B2985" s="88"/>
      <c r="C2985" s="88"/>
      <c r="D2985" s="88"/>
      <c r="E2985" s="88"/>
      <c r="F2985" s="88"/>
      <c r="G2985" s="88"/>
      <c r="H2985" s="88"/>
    </row>
    <row r="2986" spans="1:8" x14ac:dyDescent="0.2">
      <c r="A2986" s="88"/>
      <c r="B2986" s="88"/>
      <c r="C2986" s="88"/>
      <c r="D2986" s="88"/>
      <c r="E2986" s="88"/>
      <c r="F2986" s="88"/>
      <c r="G2986" s="88"/>
      <c r="H2986" s="88"/>
    </row>
    <row r="2987" spans="1:8" x14ac:dyDescent="0.2">
      <c r="A2987" s="88"/>
      <c r="B2987" s="88"/>
      <c r="C2987" s="88"/>
      <c r="D2987" s="88"/>
      <c r="E2987" s="88"/>
      <c r="F2987" s="88"/>
      <c r="G2987" s="88"/>
      <c r="H2987" s="88"/>
    </row>
    <row r="2988" spans="1:8" x14ac:dyDescent="0.2">
      <c r="A2988" s="88"/>
      <c r="B2988" s="88"/>
      <c r="C2988" s="88"/>
      <c r="D2988" s="88"/>
      <c r="E2988" s="88"/>
      <c r="F2988" s="88"/>
      <c r="G2988" s="88"/>
      <c r="H2988" s="88"/>
    </row>
    <row r="2989" spans="1:8" x14ac:dyDescent="0.2">
      <c r="A2989" s="88"/>
      <c r="B2989" s="88"/>
      <c r="C2989" s="88"/>
      <c r="D2989" s="88"/>
      <c r="E2989" s="88"/>
      <c r="F2989" s="88"/>
      <c r="G2989" s="88"/>
      <c r="H2989" s="88"/>
    </row>
    <row r="2990" spans="1:8" x14ac:dyDescent="0.2">
      <c r="A2990" s="88"/>
      <c r="B2990" s="88"/>
      <c r="C2990" s="88"/>
      <c r="D2990" s="88"/>
      <c r="E2990" s="88"/>
      <c r="F2990" s="88"/>
      <c r="G2990" s="88"/>
      <c r="H2990" s="88"/>
    </row>
    <row r="2991" spans="1:8" x14ac:dyDescent="0.2">
      <c r="A2991" s="88"/>
      <c r="B2991" s="88"/>
      <c r="C2991" s="88"/>
      <c r="D2991" s="88"/>
      <c r="E2991" s="88"/>
      <c r="F2991" s="88"/>
      <c r="G2991" s="88"/>
      <c r="H2991" s="88"/>
    </row>
    <row r="2992" spans="1:8" x14ac:dyDescent="0.2">
      <c r="A2992" s="88"/>
      <c r="B2992" s="88"/>
      <c r="C2992" s="88"/>
      <c r="D2992" s="88"/>
      <c r="E2992" s="88"/>
      <c r="F2992" s="88"/>
      <c r="G2992" s="88"/>
      <c r="H2992" s="88"/>
    </row>
    <row r="2993" spans="1:8" x14ac:dyDescent="0.2">
      <c r="A2993" s="88"/>
      <c r="B2993" s="88"/>
      <c r="C2993" s="88"/>
      <c r="D2993" s="88"/>
      <c r="E2993" s="88"/>
      <c r="F2993" s="88"/>
      <c r="G2993" s="88"/>
      <c r="H2993" s="88"/>
    </row>
    <row r="2994" spans="1:8" x14ac:dyDescent="0.2">
      <c r="A2994" s="88"/>
      <c r="B2994" s="88"/>
      <c r="C2994" s="88"/>
      <c r="D2994" s="88"/>
      <c r="E2994" s="88"/>
      <c r="F2994" s="88"/>
      <c r="G2994" s="88"/>
      <c r="H2994" s="88"/>
    </row>
    <row r="2995" spans="1:8" x14ac:dyDescent="0.2">
      <c r="A2995" s="88"/>
      <c r="B2995" s="88"/>
      <c r="C2995" s="88"/>
      <c r="D2995" s="88"/>
      <c r="E2995" s="88"/>
      <c r="F2995" s="88"/>
      <c r="G2995" s="88"/>
      <c r="H2995" s="88"/>
    </row>
    <row r="2996" spans="1:8" x14ac:dyDescent="0.2">
      <c r="A2996" s="88"/>
      <c r="B2996" s="88"/>
      <c r="C2996" s="88"/>
      <c r="D2996" s="88"/>
      <c r="E2996" s="88"/>
      <c r="F2996" s="88"/>
      <c r="G2996" s="88"/>
      <c r="H2996" s="88"/>
    </row>
    <row r="2997" spans="1:8" x14ac:dyDescent="0.2">
      <c r="A2997" s="88"/>
      <c r="B2997" s="88"/>
      <c r="C2997" s="88"/>
      <c r="D2997" s="88"/>
      <c r="E2997" s="88"/>
      <c r="F2997" s="88"/>
      <c r="G2997" s="88"/>
      <c r="H2997" s="88"/>
    </row>
    <row r="2998" spans="1:8" x14ac:dyDescent="0.2">
      <c r="A2998" s="88"/>
      <c r="B2998" s="88"/>
      <c r="C2998" s="88"/>
      <c r="D2998" s="88"/>
      <c r="E2998" s="88"/>
      <c r="F2998" s="88"/>
      <c r="G2998" s="88"/>
      <c r="H2998" s="88"/>
    </row>
    <row r="2999" spans="1:8" x14ac:dyDescent="0.2">
      <c r="A2999" s="88"/>
      <c r="B2999" s="88"/>
      <c r="C2999" s="88"/>
      <c r="D2999" s="88"/>
      <c r="E2999" s="88"/>
      <c r="F2999" s="88"/>
      <c r="G2999" s="88"/>
      <c r="H2999" s="88"/>
    </row>
    <row r="3000" spans="1:8" x14ac:dyDescent="0.2">
      <c r="A3000" s="88"/>
      <c r="B3000" s="88"/>
      <c r="C3000" s="88"/>
      <c r="D3000" s="88"/>
      <c r="E3000" s="88"/>
      <c r="F3000" s="88"/>
      <c r="G3000" s="88"/>
      <c r="H3000" s="88"/>
    </row>
    <row r="3001" spans="1:8" x14ac:dyDescent="0.2">
      <c r="A3001" s="88"/>
      <c r="B3001" s="88"/>
      <c r="C3001" s="88"/>
      <c r="D3001" s="88"/>
      <c r="E3001" s="88"/>
      <c r="F3001" s="88"/>
      <c r="G3001" s="88"/>
      <c r="H3001" s="88"/>
    </row>
    <row r="3002" spans="1:8" x14ac:dyDescent="0.2">
      <c r="A3002" s="88"/>
      <c r="B3002" s="88"/>
      <c r="C3002" s="88"/>
      <c r="D3002" s="88"/>
      <c r="E3002" s="88"/>
      <c r="F3002" s="88"/>
      <c r="G3002" s="88"/>
      <c r="H3002" s="88"/>
    </row>
    <row r="3003" spans="1:8" x14ac:dyDescent="0.2">
      <c r="A3003" s="88"/>
      <c r="B3003" s="88"/>
      <c r="C3003" s="88"/>
      <c r="D3003" s="88"/>
      <c r="E3003" s="88"/>
      <c r="F3003" s="88"/>
      <c r="G3003" s="88"/>
      <c r="H3003" s="88"/>
    </row>
    <row r="3004" spans="1:8" x14ac:dyDescent="0.2">
      <c r="A3004" s="88"/>
      <c r="B3004" s="88"/>
      <c r="C3004" s="88"/>
      <c r="D3004" s="88"/>
      <c r="E3004" s="88"/>
      <c r="F3004" s="88"/>
      <c r="G3004" s="88"/>
      <c r="H3004" s="88"/>
    </row>
    <row r="3005" spans="1:8" x14ac:dyDescent="0.2">
      <c r="A3005" s="88"/>
      <c r="B3005" s="88"/>
      <c r="C3005" s="88"/>
      <c r="D3005" s="88"/>
      <c r="E3005" s="88"/>
      <c r="F3005" s="88"/>
      <c r="G3005" s="88"/>
      <c r="H3005" s="88"/>
    </row>
    <row r="3006" spans="1:8" x14ac:dyDescent="0.2">
      <c r="A3006" s="88"/>
      <c r="B3006" s="88"/>
      <c r="C3006" s="88"/>
      <c r="D3006" s="88"/>
      <c r="E3006" s="88"/>
      <c r="F3006" s="88"/>
      <c r="G3006" s="88"/>
      <c r="H3006" s="88"/>
    </row>
    <row r="3007" spans="1:8" x14ac:dyDescent="0.2">
      <c r="A3007" s="88"/>
      <c r="B3007" s="88"/>
      <c r="C3007" s="88"/>
      <c r="D3007" s="88"/>
      <c r="E3007" s="88"/>
      <c r="F3007" s="88"/>
      <c r="G3007" s="88"/>
      <c r="H3007" s="88"/>
    </row>
    <row r="3008" spans="1:8" x14ac:dyDescent="0.2">
      <c r="A3008" s="88"/>
      <c r="B3008" s="88"/>
      <c r="C3008" s="88"/>
      <c r="D3008" s="88"/>
      <c r="E3008" s="88"/>
      <c r="F3008" s="88"/>
      <c r="G3008" s="88"/>
      <c r="H3008" s="88"/>
    </row>
    <row r="3009" spans="1:8" x14ac:dyDescent="0.2">
      <c r="A3009" s="88"/>
      <c r="B3009" s="88"/>
      <c r="C3009" s="88"/>
      <c r="D3009" s="88"/>
      <c r="E3009" s="88"/>
      <c r="F3009" s="88"/>
      <c r="G3009" s="88"/>
      <c r="H3009" s="88"/>
    </row>
    <row r="3010" spans="1:8" x14ac:dyDescent="0.2">
      <c r="A3010" s="88"/>
      <c r="B3010" s="88"/>
      <c r="C3010" s="88"/>
      <c r="D3010" s="88"/>
      <c r="E3010" s="88"/>
      <c r="F3010" s="88"/>
      <c r="G3010" s="88"/>
      <c r="H3010" s="88"/>
    </row>
    <row r="3011" spans="1:8" x14ac:dyDescent="0.2">
      <c r="A3011" s="88"/>
      <c r="B3011" s="88"/>
      <c r="C3011" s="88"/>
      <c r="D3011" s="88"/>
      <c r="E3011" s="88"/>
      <c r="F3011" s="88"/>
      <c r="G3011" s="88"/>
      <c r="H3011" s="88"/>
    </row>
    <row r="3012" spans="1:8" x14ac:dyDescent="0.2">
      <c r="A3012" s="88"/>
      <c r="B3012" s="88"/>
      <c r="C3012" s="88"/>
      <c r="D3012" s="88"/>
      <c r="E3012" s="88"/>
      <c r="F3012" s="88"/>
      <c r="G3012" s="88"/>
      <c r="H3012" s="88"/>
    </row>
    <row r="3013" spans="1:8" x14ac:dyDescent="0.2">
      <c r="A3013" s="88"/>
      <c r="B3013" s="88"/>
      <c r="C3013" s="88"/>
      <c r="D3013" s="88"/>
      <c r="E3013" s="88"/>
      <c r="F3013" s="88"/>
      <c r="G3013" s="88"/>
      <c r="H3013" s="88"/>
    </row>
    <row r="3014" spans="1:8" x14ac:dyDescent="0.2">
      <c r="A3014" s="88"/>
      <c r="B3014" s="88"/>
      <c r="C3014" s="88"/>
      <c r="D3014" s="88"/>
      <c r="E3014" s="88"/>
      <c r="F3014" s="88"/>
      <c r="G3014" s="88"/>
      <c r="H3014" s="88"/>
    </row>
    <row r="3015" spans="1:8" x14ac:dyDescent="0.2">
      <c r="A3015" s="88"/>
      <c r="B3015" s="88"/>
      <c r="C3015" s="88"/>
      <c r="D3015" s="88"/>
      <c r="E3015" s="88"/>
      <c r="F3015" s="88"/>
      <c r="G3015" s="88"/>
      <c r="H3015" s="88"/>
    </row>
    <row r="3016" spans="1:8" x14ac:dyDescent="0.2">
      <c r="A3016" s="88"/>
      <c r="B3016" s="88"/>
      <c r="C3016" s="88"/>
      <c r="D3016" s="88"/>
      <c r="E3016" s="88"/>
      <c r="F3016" s="88"/>
      <c r="G3016" s="88"/>
      <c r="H3016" s="88"/>
    </row>
    <row r="3017" spans="1:8" x14ac:dyDescent="0.2">
      <c r="A3017" s="88"/>
      <c r="B3017" s="88"/>
      <c r="C3017" s="88"/>
      <c r="D3017" s="88"/>
      <c r="E3017" s="88"/>
      <c r="F3017" s="88"/>
      <c r="G3017" s="88"/>
      <c r="H3017" s="88"/>
    </row>
    <row r="3018" spans="1:8" x14ac:dyDescent="0.2">
      <c r="A3018" s="88"/>
      <c r="B3018" s="88"/>
      <c r="C3018" s="88"/>
      <c r="D3018" s="88"/>
      <c r="E3018" s="88"/>
      <c r="F3018" s="88"/>
      <c r="G3018" s="88"/>
      <c r="H3018" s="88"/>
    </row>
    <row r="3019" spans="1:8" x14ac:dyDescent="0.2">
      <c r="A3019" s="88"/>
      <c r="B3019" s="88"/>
      <c r="C3019" s="88"/>
      <c r="D3019" s="88"/>
      <c r="E3019" s="88"/>
      <c r="F3019" s="88"/>
      <c r="G3019" s="88"/>
      <c r="H3019" s="88"/>
    </row>
    <row r="3020" spans="1:8" x14ac:dyDescent="0.2">
      <c r="A3020" s="88"/>
      <c r="B3020" s="88"/>
      <c r="C3020" s="88"/>
      <c r="D3020" s="88"/>
      <c r="E3020" s="88"/>
      <c r="F3020" s="88"/>
      <c r="G3020" s="88"/>
      <c r="H3020" s="88"/>
    </row>
    <row r="3021" spans="1:8" x14ac:dyDescent="0.2">
      <c r="A3021" s="88"/>
      <c r="B3021" s="88"/>
      <c r="C3021" s="88"/>
      <c r="D3021" s="88"/>
      <c r="E3021" s="88"/>
      <c r="F3021" s="88"/>
      <c r="G3021" s="88"/>
      <c r="H3021" s="88"/>
    </row>
    <row r="3022" spans="1:8" x14ac:dyDescent="0.2">
      <c r="A3022" s="88"/>
      <c r="B3022" s="88"/>
      <c r="C3022" s="88"/>
      <c r="D3022" s="88"/>
      <c r="E3022" s="88"/>
      <c r="F3022" s="88"/>
      <c r="G3022" s="88"/>
      <c r="H3022" s="88"/>
    </row>
    <row r="3023" spans="1:8" x14ac:dyDescent="0.2">
      <c r="A3023" s="88"/>
      <c r="B3023" s="88"/>
      <c r="C3023" s="88"/>
      <c r="D3023" s="88"/>
      <c r="E3023" s="88"/>
      <c r="F3023" s="88"/>
      <c r="G3023" s="88"/>
      <c r="H3023" s="88"/>
    </row>
    <row r="3024" spans="1:8" x14ac:dyDescent="0.2">
      <c r="A3024" s="88"/>
      <c r="B3024" s="88"/>
      <c r="C3024" s="88"/>
      <c r="D3024" s="88"/>
      <c r="E3024" s="88"/>
      <c r="F3024" s="88"/>
      <c r="G3024" s="88"/>
      <c r="H3024" s="88"/>
    </row>
    <row r="3025" spans="1:8" x14ac:dyDescent="0.2">
      <c r="A3025" s="88"/>
      <c r="B3025" s="88"/>
      <c r="C3025" s="88"/>
      <c r="D3025" s="88"/>
      <c r="E3025" s="88"/>
      <c r="F3025" s="88"/>
      <c r="G3025" s="88"/>
      <c r="H3025" s="88"/>
    </row>
    <row r="3026" spans="1:8" x14ac:dyDescent="0.2">
      <c r="A3026" s="88"/>
      <c r="B3026" s="88"/>
      <c r="C3026" s="88"/>
      <c r="D3026" s="88"/>
      <c r="E3026" s="88"/>
      <c r="F3026" s="88"/>
      <c r="G3026" s="88"/>
      <c r="H3026" s="88"/>
    </row>
    <row r="3027" spans="1:8" x14ac:dyDescent="0.2">
      <c r="A3027" s="88"/>
      <c r="B3027" s="88"/>
      <c r="C3027" s="88"/>
      <c r="D3027" s="88"/>
      <c r="E3027" s="88"/>
      <c r="F3027" s="88"/>
      <c r="G3027" s="88"/>
      <c r="H3027" s="88"/>
    </row>
    <row r="3028" spans="1:8" x14ac:dyDescent="0.2">
      <c r="A3028" s="88"/>
      <c r="B3028" s="88"/>
      <c r="C3028" s="88"/>
      <c r="D3028" s="88"/>
      <c r="E3028" s="88"/>
      <c r="F3028" s="88"/>
      <c r="G3028" s="88"/>
      <c r="H3028" s="88"/>
    </row>
    <row r="3029" spans="1:8" x14ac:dyDescent="0.2">
      <c r="A3029" s="88"/>
      <c r="B3029" s="88"/>
      <c r="C3029" s="88"/>
      <c r="D3029" s="88"/>
      <c r="E3029" s="88"/>
      <c r="F3029" s="88"/>
      <c r="G3029" s="88"/>
      <c r="H3029" s="88"/>
    </row>
    <row r="3030" spans="1:8" x14ac:dyDescent="0.2">
      <c r="A3030" s="88"/>
      <c r="B3030" s="88"/>
      <c r="C3030" s="88"/>
      <c r="D3030" s="88"/>
      <c r="E3030" s="88"/>
      <c r="F3030" s="88"/>
      <c r="G3030" s="88"/>
      <c r="H3030" s="88"/>
    </row>
    <row r="3031" spans="1:8" x14ac:dyDescent="0.2">
      <c r="A3031" s="88"/>
      <c r="B3031" s="88"/>
      <c r="C3031" s="88"/>
      <c r="D3031" s="88"/>
      <c r="E3031" s="88"/>
      <c r="F3031" s="88"/>
      <c r="G3031" s="88"/>
      <c r="H3031" s="88"/>
    </row>
    <row r="3032" spans="1:8" x14ac:dyDescent="0.2">
      <c r="A3032" s="88"/>
      <c r="B3032" s="88"/>
      <c r="C3032" s="88"/>
      <c r="D3032" s="88"/>
      <c r="E3032" s="88"/>
      <c r="F3032" s="88"/>
      <c r="G3032" s="88"/>
      <c r="H3032" s="88"/>
    </row>
    <row r="3033" spans="1:8" x14ac:dyDescent="0.2">
      <c r="A3033" s="88"/>
      <c r="B3033" s="88"/>
      <c r="C3033" s="88"/>
      <c r="D3033" s="88"/>
      <c r="E3033" s="88"/>
      <c r="F3033" s="88"/>
      <c r="G3033" s="88"/>
      <c r="H3033" s="88"/>
    </row>
    <row r="3034" spans="1:8" x14ac:dyDescent="0.2">
      <c r="A3034" s="88"/>
      <c r="B3034" s="88"/>
      <c r="C3034" s="88"/>
      <c r="D3034" s="88"/>
      <c r="E3034" s="88"/>
      <c r="F3034" s="88"/>
      <c r="G3034" s="88"/>
      <c r="H3034" s="88"/>
    </row>
    <row r="3035" spans="1:8" x14ac:dyDescent="0.2">
      <c r="A3035" s="88"/>
      <c r="B3035" s="88"/>
      <c r="C3035" s="88"/>
      <c r="D3035" s="88"/>
      <c r="E3035" s="88"/>
      <c r="F3035" s="88"/>
      <c r="G3035" s="88"/>
      <c r="H3035" s="88"/>
    </row>
    <row r="3036" spans="1:8" x14ac:dyDescent="0.2">
      <c r="A3036" s="88"/>
      <c r="B3036" s="88"/>
      <c r="C3036" s="88"/>
      <c r="D3036" s="88"/>
      <c r="E3036" s="88"/>
      <c r="F3036" s="88"/>
      <c r="G3036" s="88"/>
      <c r="H3036" s="88"/>
    </row>
    <row r="3037" spans="1:8" x14ac:dyDescent="0.2">
      <c r="A3037" s="88"/>
      <c r="B3037" s="88"/>
      <c r="C3037" s="88"/>
      <c r="D3037" s="88"/>
      <c r="E3037" s="88"/>
      <c r="F3037" s="88"/>
      <c r="G3037" s="88"/>
      <c r="H3037" s="88"/>
    </row>
    <row r="3038" spans="1:8" x14ac:dyDescent="0.2">
      <c r="A3038" s="88"/>
      <c r="B3038" s="88"/>
      <c r="C3038" s="88"/>
      <c r="D3038" s="88"/>
      <c r="E3038" s="88"/>
      <c r="F3038" s="88"/>
      <c r="G3038" s="88"/>
      <c r="H3038" s="88"/>
    </row>
    <row r="3039" spans="1:8" x14ac:dyDescent="0.2">
      <c r="A3039" s="88"/>
      <c r="B3039" s="88"/>
      <c r="C3039" s="88"/>
      <c r="D3039" s="88"/>
      <c r="E3039" s="88"/>
      <c r="F3039" s="88"/>
      <c r="G3039" s="88"/>
      <c r="H3039" s="88"/>
    </row>
    <row r="3040" spans="1:8" x14ac:dyDescent="0.2">
      <c r="A3040" s="88"/>
      <c r="B3040" s="88"/>
      <c r="C3040" s="88"/>
      <c r="D3040" s="88"/>
      <c r="E3040" s="88"/>
      <c r="F3040" s="88"/>
      <c r="G3040" s="88"/>
      <c r="H3040" s="88"/>
    </row>
    <row r="3041" spans="1:8" x14ac:dyDescent="0.2">
      <c r="A3041" s="88"/>
      <c r="B3041" s="88"/>
      <c r="C3041" s="88"/>
      <c r="D3041" s="88"/>
      <c r="E3041" s="88"/>
      <c r="F3041" s="88"/>
      <c r="G3041" s="88"/>
      <c r="H3041" s="88"/>
    </row>
    <row r="3042" spans="1:8" x14ac:dyDescent="0.2">
      <c r="A3042" s="88"/>
      <c r="B3042" s="88"/>
      <c r="C3042" s="88"/>
      <c r="D3042" s="88"/>
      <c r="E3042" s="88"/>
      <c r="F3042" s="88"/>
      <c r="G3042" s="88"/>
      <c r="H3042" s="88"/>
    </row>
    <row r="3043" spans="1:8" x14ac:dyDescent="0.2">
      <c r="A3043" s="88"/>
      <c r="B3043" s="88"/>
      <c r="C3043" s="88"/>
      <c r="D3043" s="88"/>
      <c r="E3043" s="88"/>
      <c r="F3043" s="88"/>
      <c r="G3043" s="88"/>
      <c r="H3043" s="88"/>
    </row>
    <row r="3044" spans="1:8" x14ac:dyDescent="0.2">
      <c r="A3044" s="88"/>
      <c r="B3044" s="88"/>
      <c r="C3044" s="88"/>
      <c r="D3044" s="88"/>
      <c r="E3044" s="88"/>
      <c r="F3044" s="88"/>
      <c r="G3044" s="88"/>
      <c r="H3044" s="88"/>
    </row>
    <row r="3045" spans="1:8" x14ac:dyDescent="0.2">
      <c r="A3045" s="88"/>
      <c r="B3045" s="88"/>
      <c r="C3045" s="88"/>
      <c r="D3045" s="88"/>
      <c r="E3045" s="88"/>
      <c r="F3045" s="88"/>
      <c r="G3045" s="88"/>
      <c r="H3045" s="88"/>
    </row>
    <row r="3046" spans="1:8" x14ac:dyDescent="0.2">
      <c r="A3046" s="88"/>
      <c r="B3046" s="88"/>
      <c r="C3046" s="88"/>
      <c r="D3046" s="88"/>
      <c r="E3046" s="88"/>
      <c r="F3046" s="88"/>
      <c r="G3046" s="88"/>
      <c r="H3046" s="88"/>
    </row>
    <row r="3047" spans="1:8" x14ac:dyDescent="0.2">
      <c r="A3047" s="88"/>
      <c r="B3047" s="88"/>
      <c r="C3047" s="88"/>
      <c r="D3047" s="88"/>
      <c r="E3047" s="88"/>
      <c r="F3047" s="88"/>
      <c r="G3047" s="88"/>
      <c r="H3047" s="88"/>
    </row>
    <row r="3048" spans="1:8" x14ac:dyDescent="0.2">
      <c r="A3048" s="88"/>
      <c r="B3048" s="88"/>
      <c r="C3048" s="88"/>
      <c r="D3048" s="88"/>
      <c r="E3048" s="88"/>
      <c r="F3048" s="88"/>
      <c r="G3048" s="88"/>
      <c r="H3048" s="88"/>
    </row>
    <row r="3049" spans="1:8" x14ac:dyDescent="0.2">
      <c r="A3049" s="88"/>
      <c r="B3049" s="88"/>
      <c r="C3049" s="88"/>
      <c r="D3049" s="88"/>
      <c r="E3049" s="88"/>
      <c r="F3049" s="88"/>
      <c r="G3049" s="88"/>
      <c r="H3049" s="88"/>
    </row>
    <row r="3050" spans="1:8" x14ac:dyDescent="0.2">
      <c r="A3050" s="88"/>
      <c r="B3050" s="88"/>
      <c r="C3050" s="88"/>
      <c r="D3050" s="88"/>
      <c r="E3050" s="88"/>
      <c r="F3050" s="88"/>
      <c r="G3050" s="88"/>
      <c r="H3050" s="88"/>
    </row>
    <row r="3051" spans="1:8" x14ac:dyDescent="0.2">
      <c r="A3051" s="88"/>
      <c r="B3051" s="88"/>
      <c r="C3051" s="88"/>
      <c r="D3051" s="88"/>
      <c r="E3051" s="88"/>
      <c r="F3051" s="88"/>
      <c r="G3051" s="88"/>
      <c r="H3051" s="88"/>
    </row>
    <row r="3052" spans="1:8" x14ac:dyDescent="0.2">
      <c r="A3052" s="88"/>
      <c r="B3052" s="88"/>
      <c r="C3052" s="88"/>
      <c r="D3052" s="88"/>
      <c r="E3052" s="88"/>
      <c r="F3052" s="88"/>
      <c r="G3052" s="88"/>
      <c r="H3052" s="88"/>
    </row>
    <row r="3053" spans="1:8" x14ac:dyDescent="0.2">
      <c r="A3053" s="88"/>
      <c r="B3053" s="88"/>
      <c r="C3053" s="88"/>
      <c r="D3053" s="88"/>
      <c r="E3053" s="88"/>
      <c r="F3053" s="88"/>
      <c r="G3053" s="88"/>
      <c r="H3053" s="88"/>
    </row>
    <row r="3054" spans="1:8" x14ac:dyDescent="0.2">
      <c r="A3054" s="88"/>
      <c r="B3054" s="88"/>
      <c r="C3054" s="88"/>
      <c r="D3054" s="88"/>
      <c r="E3054" s="88"/>
      <c r="F3054" s="88"/>
      <c r="G3054" s="88"/>
      <c r="H3054" s="88"/>
    </row>
    <row r="3055" spans="1:8" x14ac:dyDescent="0.2">
      <c r="A3055" s="88"/>
      <c r="B3055" s="88"/>
      <c r="C3055" s="88"/>
      <c r="D3055" s="88"/>
      <c r="E3055" s="88"/>
      <c r="F3055" s="88"/>
      <c r="G3055" s="88"/>
      <c r="H3055" s="88"/>
    </row>
    <row r="3056" spans="1:8" x14ac:dyDescent="0.2">
      <c r="A3056" s="88"/>
      <c r="B3056" s="88"/>
      <c r="C3056" s="88"/>
      <c r="D3056" s="88"/>
      <c r="E3056" s="88"/>
      <c r="F3056" s="88"/>
      <c r="G3056" s="88"/>
      <c r="H3056" s="88"/>
    </row>
    <row r="3057" spans="1:8" x14ac:dyDescent="0.2">
      <c r="A3057" s="88"/>
      <c r="B3057" s="88"/>
      <c r="C3057" s="88"/>
      <c r="D3057" s="88"/>
      <c r="E3057" s="88"/>
      <c r="F3057" s="88"/>
      <c r="G3057" s="88"/>
      <c r="H3057" s="88"/>
    </row>
    <row r="3058" spans="1:8" x14ac:dyDescent="0.2">
      <c r="A3058" s="88"/>
      <c r="B3058" s="88"/>
      <c r="C3058" s="88"/>
      <c r="D3058" s="88"/>
      <c r="E3058" s="88"/>
      <c r="F3058" s="88"/>
      <c r="G3058" s="88"/>
      <c r="H3058" s="88"/>
    </row>
    <row r="3059" spans="1:8" x14ac:dyDescent="0.2">
      <c r="A3059" s="88"/>
      <c r="B3059" s="88"/>
      <c r="C3059" s="88"/>
      <c r="D3059" s="88"/>
      <c r="E3059" s="88"/>
      <c r="F3059" s="88"/>
      <c r="G3059" s="88"/>
      <c r="H3059" s="88"/>
    </row>
    <row r="3060" spans="1:8" x14ac:dyDescent="0.2">
      <c r="A3060" s="88"/>
      <c r="B3060" s="88"/>
      <c r="C3060" s="88"/>
      <c r="D3060" s="88"/>
      <c r="E3060" s="88"/>
      <c r="F3060" s="88"/>
      <c r="G3060" s="88"/>
      <c r="H3060" s="88"/>
    </row>
    <row r="3061" spans="1:8" x14ac:dyDescent="0.2">
      <c r="A3061" s="88"/>
      <c r="B3061" s="88"/>
      <c r="C3061" s="88"/>
      <c r="D3061" s="88"/>
      <c r="E3061" s="88"/>
      <c r="F3061" s="88"/>
      <c r="G3061" s="88"/>
      <c r="H3061" s="88"/>
    </row>
    <row r="3062" spans="1:8" x14ac:dyDescent="0.2">
      <c r="A3062" s="88"/>
      <c r="B3062" s="88"/>
      <c r="C3062" s="88"/>
      <c r="D3062" s="88"/>
      <c r="E3062" s="88"/>
      <c r="F3062" s="88"/>
      <c r="G3062" s="88"/>
      <c r="H3062" s="88"/>
    </row>
    <row r="3063" spans="1:8" x14ac:dyDescent="0.2">
      <c r="A3063" s="88"/>
      <c r="B3063" s="88"/>
      <c r="C3063" s="88"/>
      <c r="D3063" s="88"/>
      <c r="E3063" s="88"/>
      <c r="F3063" s="88"/>
      <c r="G3063" s="88"/>
      <c r="H3063" s="88"/>
    </row>
    <row r="3064" spans="1:8" x14ac:dyDescent="0.2">
      <c r="A3064" s="88"/>
      <c r="B3064" s="88"/>
      <c r="C3064" s="88"/>
      <c r="D3064" s="88"/>
      <c r="E3064" s="88"/>
      <c r="F3064" s="88"/>
      <c r="G3064" s="88"/>
      <c r="H3064" s="88"/>
    </row>
    <row r="3065" spans="1:8" x14ac:dyDescent="0.2">
      <c r="A3065" s="88"/>
      <c r="B3065" s="88"/>
      <c r="C3065" s="88"/>
      <c r="D3065" s="88"/>
      <c r="E3065" s="88"/>
      <c r="F3065" s="88"/>
      <c r="G3065" s="88"/>
      <c r="H3065" s="88"/>
    </row>
    <row r="3066" spans="1:8" x14ac:dyDescent="0.2">
      <c r="A3066" s="88"/>
      <c r="B3066" s="88"/>
      <c r="C3066" s="88"/>
      <c r="D3066" s="88"/>
      <c r="E3066" s="88"/>
      <c r="F3066" s="88"/>
      <c r="G3066" s="88"/>
      <c r="H3066" s="88"/>
    </row>
    <row r="3067" spans="1:8" x14ac:dyDescent="0.2">
      <c r="A3067" s="88"/>
      <c r="B3067" s="88"/>
      <c r="C3067" s="88"/>
      <c r="D3067" s="88"/>
      <c r="E3067" s="88"/>
      <c r="F3067" s="88"/>
      <c r="G3067" s="88"/>
      <c r="H3067" s="88"/>
    </row>
    <row r="3068" spans="1:8" x14ac:dyDescent="0.2">
      <c r="A3068" s="88"/>
      <c r="B3068" s="88"/>
      <c r="C3068" s="88"/>
      <c r="D3068" s="88"/>
      <c r="E3068" s="88"/>
      <c r="F3068" s="88"/>
      <c r="G3068" s="88"/>
      <c r="H3068" s="88"/>
    </row>
    <row r="3069" spans="1:8" x14ac:dyDescent="0.2">
      <c r="A3069" s="88"/>
      <c r="B3069" s="88"/>
      <c r="C3069" s="88"/>
      <c r="D3069" s="88"/>
      <c r="E3069" s="88"/>
      <c r="F3069" s="88"/>
      <c r="G3069" s="88"/>
      <c r="H3069" s="88"/>
    </row>
    <row r="3070" spans="1:8" x14ac:dyDescent="0.2">
      <c r="A3070" s="88"/>
      <c r="B3070" s="88"/>
      <c r="C3070" s="88"/>
      <c r="D3070" s="88"/>
      <c r="E3070" s="88"/>
      <c r="F3070" s="88"/>
      <c r="G3070" s="88"/>
      <c r="H3070" s="88"/>
    </row>
    <row r="3071" spans="1:8" x14ac:dyDescent="0.2">
      <c r="A3071" s="88"/>
      <c r="B3071" s="88"/>
      <c r="C3071" s="88"/>
      <c r="D3071" s="88"/>
      <c r="E3071" s="88"/>
      <c r="F3071" s="88"/>
      <c r="G3071" s="88"/>
      <c r="H3071" s="88"/>
    </row>
    <row r="3072" spans="1:8" x14ac:dyDescent="0.2">
      <c r="A3072" s="88"/>
      <c r="B3072" s="88"/>
      <c r="C3072" s="88"/>
      <c r="D3072" s="88"/>
      <c r="E3072" s="88"/>
      <c r="F3072" s="88"/>
      <c r="G3072" s="88"/>
      <c r="H3072" s="88"/>
    </row>
    <row r="3073" spans="1:8" x14ac:dyDescent="0.2">
      <c r="A3073" s="88"/>
      <c r="B3073" s="88"/>
      <c r="C3073" s="88"/>
      <c r="D3073" s="88"/>
      <c r="E3073" s="88"/>
      <c r="F3073" s="88"/>
      <c r="G3073" s="88"/>
      <c r="H3073" s="88"/>
    </row>
    <row r="3074" spans="1:8" x14ac:dyDescent="0.2">
      <c r="A3074" s="88"/>
      <c r="B3074" s="88"/>
      <c r="C3074" s="88"/>
      <c r="D3074" s="88"/>
      <c r="E3074" s="88"/>
      <c r="F3074" s="88"/>
      <c r="G3074" s="88"/>
      <c r="H3074" s="88"/>
    </row>
    <row r="3075" spans="1:8" x14ac:dyDescent="0.2">
      <c r="A3075" s="88"/>
      <c r="B3075" s="88"/>
      <c r="C3075" s="88"/>
      <c r="D3075" s="88"/>
      <c r="E3075" s="88"/>
      <c r="F3075" s="88"/>
      <c r="G3075" s="88"/>
      <c r="H3075" s="88"/>
    </row>
    <row r="3076" spans="1:8" x14ac:dyDescent="0.2">
      <c r="A3076" s="88"/>
      <c r="B3076" s="88"/>
      <c r="C3076" s="88"/>
      <c r="D3076" s="88"/>
      <c r="E3076" s="88"/>
      <c r="F3076" s="88"/>
      <c r="G3076" s="88"/>
      <c r="H3076" s="88"/>
    </row>
    <row r="3077" spans="1:8" x14ac:dyDescent="0.2">
      <c r="A3077" s="88"/>
      <c r="B3077" s="88"/>
      <c r="C3077" s="88"/>
      <c r="D3077" s="88"/>
      <c r="E3077" s="88"/>
      <c r="F3077" s="88"/>
      <c r="G3077" s="88"/>
      <c r="H3077" s="88"/>
    </row>
    <row r="3078" spans="1:8" x14ac:dyDescent="0.2">
      <c r="A3078" s="88"/>
      <c r="B3078" s="88"/>
      <c r="C3078" s="88"/>
      <c r="D3078" s="88"/>
      <c r="E3078" s="88"/>
      <c r="F3078" s="88"/>
      <c r="G3078" s="88"/>
      <c r="H3078" s="88"/>
    </row>
    <row r="3079" spans="1:8" x14ac:dyDescent="0.2">
      <c r="A3079" s="88"/>
      <c r="B3079" s="88"/>
      <c r="C3079" s="88"/>
      <c r="D3079" s="88"/>
      <c r="E3079" s="88"/>
      <c r="F3079" s="88"/>
      <c r="G3079" s="88"/>
      <c r="H3079" s="88"/>
    </row>
    <row r="3080" spans="1:8" x14ac:dyDescent="0.2">
      <c r="A3080" s="88"/>
      <c r="B3080" s="88"/>
      <c r="C3080" s="88"/>
      <c r="D3080" s="88"/>
      <c r="E3080" s="88"/>
      <c r="F3080" s="88"/>
      <c r="G3080" s="88"/>
      <c r="H3080" s="88"/>
    </row>
    <row r="3081" spans="1:8" x14ac:dyDescent="0.2">
      <c r="A3081" s="88"/>
      <c r="B3081" s="88"/>
      <c r="C3081" s="88"/>
      <c r="D3081" s="88"/>
      <c r="E3081" s="88"/>
      <c r="F3081" s="88"/>
      <c r="G3081" s="88"/>
      <c r="H3081" s="88"/>
    </row>
    <row r="3082" spans="1:8" x14ac:dyDescent="0.2">
      <c r="A3082" s="88"/>
      <c r="B3082" s="88"/>
      <c r="C3082" s="88"/>
      <c r="D3082" s="88"/>
      <c r="E3082" s="88"/>
      <c r="F3082" s="88"/>
      <c r="G3082" s="88"/>
      <c r="H3082" s="88"/>
    </row>
    <row r="3083" spans="1:8" x14ac:dyDescent="0.2">
      <c r="A3083" s="88"/>
      <c r="B3083" s="88"/>
      <c r="C3083" s="88"/>
      <c r="D3083" s="88"/>
      <c r="E3083" s="88"/>
      <c r="F3083" s="88"/>
      <c r="G3083" s="88"/>
      <c r="H3083" s="88"/>
    </row>
    <row r="3084" spans="1:8" x14ac:dyDescent="0.2">
      <c r="A3084" s="88"/>
      <c r="B3084" s="88"/>
      <c r="C3084" s="88"/>
      <c r="D3084" s="88"/>
      <c r="E3084" s="88"/>
      <c r="F3084" s="88"/>
      <c r="G3084" s="88"/>
      <c r="H3084" s="88"/>
    </row>
    <row r="3085" spans="1:8" x14ac:dyDescent="0.2">
      <c r="A3085" s="88"/>
      <c r="B3085" s="88"/>
      <c r="C3085" s="88"/>
      <c r="D3085" s="88"/>
      <c r="E3085" s="88"/>
      <c r="F3085" s="88"/>
      <c r="G3085" s="88"/>
      <c r="H3085" s="88"/>
    </row>
    <row r="3086" spans="1:8" x14ac:dyDescent="0.2">
      <c r="A3086" s="88"/>
      <c r="B3086" s="88"/>
      <c r="C3086" s="88"/>
      <c r="D3086" s="88"/>
      <c r="E3086" s="88"/>
      <c r="F3086" s="88"/>
      <c r="G3086" s="88"/>
      <c r="H3086" s="88"/>
    </row>
    <row r="3087" spans="1:8" x14ac:dyDescent="0.2">
      <c r="A3087" s="88"/>
      <c r="B3087" s="88"/>
      <c r="C3087" s="88"/>
      <c r="D3087" s="88"/>
      <c r="E3087" s="88"/>
      <c r="F3087" s="88"/>
      <c r="G3087" s="88"/>
      <c r="H3087" s="88"/>
    </row>
    <row r="3088" spans="1:8" x14ac:dyDescent="0.2">
      <c r="A3088" s="88"/>
      <c r="B3088" s="88"/>
      <c r="C3088" s="88"/>
      <c r="D3088" s="88"/>
      <c r="E3088" s="88"/>
      <c r="F3088" s="88"/>
      <c r="G3088" s="88"/>
      <c r="H3088" s="88"/>
    </row>
    <row r="3089" spans="1:8" x14ac:dyDescent="0.2">
      <c r="A3089" s="88"/>
      <c r="B3089" s="88"/>
      <c r="C3089" s="88"/>
      <c r="D3089" s="88"/>
      <c r="E3089" s="88"/>
      <c r="F3089" s="88"/>
      <c r="G3089" s="88"/>
      <c r="H3089" s="88"/>
    </row>
    <row r="3090" spans="1:8" x14ac:dyDescent="0.2">
      <c r="A3090" s="88"/>
      <c r="B3090" s="88"/>
      <c r="C3090" s="88"/>
      <c r="D3090" s="88"/>
      <c r="E3090" s="88"/>
      <c r="F3090" s="88"/>
      <c r="G3090" s="88"/>
      <c r="H3090" s="88"/>
    </row>
    <row r="3091" spans="1:8" x14ac:dyDescent="0.2">
      <c r="A3091" s="88"/>
      <c r="B3091" s="88"/>
      <c r="C3091" s="88"/>
      <c r="D3091" s="88"/>
      <c r="E3091" s="88"/>
      <c r="F3091" s="88"/>
      <c r="G3091" s="88"/>
      <c r="H3091" s="88"/>
    </row>
    <row r="3092" spans="1:8" x14ac:dyDescent="0.2">
      <c r="A3092" s="88"/>
      <c r="B3092" s="88"/>
      <c r="C3092" s="88"/>
      <c r="D3092" s="88"/>
      <c r="E3092" s="88"/>
      <c r="F3092" s="88"/>
      <c r="G3092" s="88"/>
      <c r="H3092" s="88"/>
    </row>
    <row r="3093" spans="1:8" x14ac:dyDescent="0.2">
      <c r="A3093" s="88"/>
      <c r="B3093" s="88"/>
      <c r="C3093" s="88"/>
      <c r="D3093" s="88"/>
      <c r="E3093" s="88"/>
      <c r="F3093" s="88"/>
      <c r="G3093" s="88"/>
      <c r="H3093" s="88"/>
    </row>
    <row r="3094" spans="1:8" x14ac:dyDescent="0.2">
      <c r="A3094" s="88"/>
      <c r="B3094" s="88"/>
      <c r="C3094" s="88"/>
      <c r="D3094" s="88"/>
      <c r="E3094" s="88"/>
      <c r="F3094" s="88"/>
      <c r="G3094" s="88"/>
      <c r="H3094" s="88"/>
    </row>
    <row r="3095" spans="1:8" x14ac:dyDescent="0.2">
      <c r="A3095" s="88"/>
      <c r="B3095" s="88"/>
      <c r="C3095" s="88"/>
      <c r="D3095" s="88"/>
      <c r="E3095" s="88"/>
      <c r="F3095" s="88"/>
      <c r="G3095" s="88"/>
      <c r="H3095" s="88"/>
    </row>
    <row r="3096" spans="1:8" x14ac:dyDescent="0.2">
      <c r="A3096" s="88"/>
      <c r="B3096" s="88"/>
      <c r="C3096" s="88"/>
      <c r="D3096" s="88"/>
      <c r="E3096" s="88"/>
      <c r="F3096" s="88"/>
      <c r="G3096" s="88"/>
      <c r="H3096" s="88"/>
    </row>
    <row r="3097" spans="1:8" x14ac:dyDescent="0.2">
      <c r="A3097" s="88"/>
      <c r="B3097" s="88"/>
      <c r="C3097" s="88"/>
      <c r="D3097" s="88"/>
      <c r="E3097" s="88"/>
      <c r="F3097" s="88"/>
      <c r="G3097" s="88"/>
      <c r="H3097" s="88"/>
    </row>
    <row r="3098" spans="1:8" x14ac:dyDescent="0.2">
      <c r="A3098" s="88"/>
      <c r="B3098" s="88"/>
      <c r="C3098" s="88"/>
      <c r="D3098" s="88"/>
      <c r="E3098" s="88"/>
      <c r="F3098" s="88"/>
      <c r="G3098" s="88"/>
      <c r="H3098" s="88"/>
    </row>
    <row r="3099" spans="1:8" x14ac:dyDescent="0.2">
      <c r="A3099" s="88"/>
      <c r="B3099" s="88"/>
      <c r="C3099" s="88"/>
      <c r="D3099" s="88"/>
      <c r="E3099" s="88"/>
      <c r="F3099" s="88"/>
      <c r="G3099" s="88"/>
      <c r="H3099" s="88"/>
    </row>
    <row r="3100" spans="1:8" x14ac:dyDescent="0.2">
      <c r="A3100" s="88"/>
      <c r="B3100" s="88"/>
      <c r="C3100" s="88"/>
      <c r="D3100" s="88"/>
      <c r="E3100" s="88"/>
      <c r="F3100" s="88"/>
      <c r="G3100" s="88"/>
      <c r="H3100" s="88"/>
    </row>
    <row r="3101" spans="1:8" x14ac:dyDescent="0.2">
      <c r="A3101" s="88"/>
      <c r="B3101" s="88"/>
      <c r="C3101" s="88"/>
      <c r="D3101" s="88"/>
      <c r="E3101" s="88"/>
      <c r="F3101" s="88"/>
      <c r="G3101" s="88"/>
      <c r="H3101" s="88"/>
    </row>
    <row r="3102" spans="1:8" x14ac:dyDescent="0.2">
      <c r="A3102" s="88"/>
      <c r="B3102" s="88"/>
      <c r="C3102" s="88"/>
      <c r="D3102" s="88"/>
      <c r="E3102" s="88"/>
      <c r="F3102" s="88"/>
      <c r="G3102" s="88"/>
      <c r="H3102" s="88"/>
    </row>
    <row r="3103" spans="1:8" x14ac:dyDescent="0.2">
      <c r="A3103" s="88"/>
      <c r="B3103" s="88"/>
      <c r="C3103" s="88"/>
      <c r="D3103" s="88"/>
      <c r="E3103" s="88"/>
      <c r="F3103" s="88"/>
      <c r="G3103" s="88"/>
      <c r="H3103" s="88"/>
    </row>
    <row r="3104" spans="1:8" x14ac:dyDescent="0.2">
      <c r="A3104" s="88"/>
      <c r="B3104" s="88"/>
      <c r="C3104" s="88"/>
      <c r="D3104" s="88"/>
      <c r="E3104" s="88"/>
      <c r="F3104" s="88"/>
      <c r="G3104" s="88"/>
      <c r="H3104" s="88"/>
    </row>
    <row r="3105" spans="1:8" x14ac:dyDescent="0.2">
      <c r="A3105" s="88"/>
      <c r="B3105" s="88"/>
      <c r="C3105" s="88"/>
      <c r="D3105" s="88"/>
      <c r="E3105" s="88"/>
      <c r="F3105" s="88"/>
      <c r="G3105" s="88"/>
      <c r="H3105" s="88"/>
    </row>
    <row r="3106" spans="1:8" x14ac:dyDescent="0.2">
      <c r="A3106" s="88"/>
      <c r="B3106" s="88"/>
      <c r="C3106" s="88"/>
      <c r="D3106" s="88"/>
      <c r="E3106" s="88"/>
      <c r="F3106" s="88"/>
      <c r="G3106" s="88"/>
      <c r="H3106" s="88"/>
    </row>
    <row r="3107" spans="1:8" x14ac:dyDescent="0.2">
      <c r="A3107" s="88"/>
      <c r="B3107" s="88"/>
      <c r="C3107" s="88"/>
      <c r="D3107" s="88"/>
      <c r="E3107" s="88"/>
      <c r="F3107" s="88"/>
      <c r="G3107" s="88"/>
      <c r="H3107" s="88"/>
    </row>
    <row r="3108" spans="1:8" x14ac:dyDescent="0.2">
      <c r="A3108" s="88"/>
      <c r="B3108" s="88"/>
      <c r="C3108" s="88"/>
      <c r="D3108" s="88"/>
      <c r="E3108" s="88"/>
      <c r="F3108" s="88"/>
      <c r="G3108" s="88"/>
      <c r="H3108" s="88"/>
    </row>
    <row r="3109" spans="1:8" x14ac:dyDescent="0.2">
      <c r="A3109" s="88"/>
      <c r="B3109" s="88"/>
      <c r="C3109" s="88"/>
      <c r="D3109" s="88"/>
      <c r="E3109" s="88"/>
      <c r="F3109" s="88"/>
      <c r="G3109" s="88"/>
      <c r="H3109" s="88"/>
    </row>
    <row r="3110" spans="1:8" x14ac:dyDescent="0.2">
      <c r="A3110" s="88"/>
      <c r="B3110" s="88"/>
      <c r="C3110" s="88"/>
      <c r="D3110" s="88"/>
      <c r="E3110" s="88"/>
      <c r="F3110" s="88"/>
      <c r="G3110" s="88"/>
      <c r="H3110" s="88"/>
    </row>
    <row r="3111" spans="1:8" x14ac:dyDescent="0.2">
      <c r="A3111" s="88"/>
      <c r="B3111" s="88"/>
      <c r="C3111" s="88"/>
      <c r="D3111" s="88"/>
      <c r="E3111" s="88"/>
      <c r="F3111" s="88"/>
      <c r="G3111" s="88"/>
      <c r="H3111" s="88"/>
    </row>
    <row r="3112" spans="1:8" x14ac:dyDescent="0.2">
      <c r="A3112" s="88"/>
      <c r="B3112" s="88"/>
      <c r="C3112" s="88"/>
      <c r="D3112" s="88"/>
      <c r="E3112" s="88"/>
      <c r="F3112" s="88"/>
      <c r="G3112" s="88"/>
      <c r="H3112" s="88"/>
    </row>
    <row r="3113" spans="1:8" x14ac:dyDescent="0.2">
      <c r="A3113" s="88"/>
      <c r="B3113" s="88"/>
      <c r="C3113" s="88"/>
      <c r="D3113" s="88"/>
      <c r="E3113" s="88"/>
      <c r="F3113" s="88"/>
      <c r="G3113" s="88"/>
      <c r="H3113" s="88"/>
    </row>
    <row r="3114" spans="1:8" x14ac:dyDescent="0.2">
      <c r="A3114" s="88"/>
      <c r="B3114" s="88"/>
      <c r="C3114" s="88"/>
      <c r="D3114" s="88"/>
      <c r="E3114" s="88"/>
      <c r="F3114" s="88"/>
      <c r="G3114" s="88"/>
      <c r="H3114" s="88"/>
    </row>
    <row r="3115" spans="1:8" x14ac:dyDescent="0.2">
      <c r="A3115" s="88"/>
      <c r="B3115" s="88"/>
      <c r="C3115" s="88"/>
      <c r="D3115" s="88"/>
      <c r="E3115" s="88"/>
      <c r="F3115" s="88"/>
      <c r="G3115" s="88"/>
      <c r="H3115" s="88"/>
    </row>
    <row r="3116" spans="1:8" x14ac:dyDescent="0.2">
      <c r="A3116" s="88"/>
      <c r="B3116" s="88"/>
      <c r="C3116" s="88"/>
      <c r="D3116" s="88"/>
      <c r="E3116" s="88"/>
      <c r="F3116" s="88"/>
      <c r="G3116" s="88"/>
      <c r="H3116" s="88"/>
    </row>
    <row r="3117" spans="1:8" x14ac:dyDescent="0.2">
      <c r="A3117" s="88"/>
      <c r="B3117" s="88"/>
      <c r="C3117" s="88"/>
      <c r="D3117" s="88"/>
      <c r="E3117" s="88"/>
      <c r="F3117" s="88"/>
      <c r="G3117" s="88"/>
      <c r="H3117" s="88"/>
    </row>
    <row r="3118" spans="1:8" x14ac:dyDescent="0.2">
      <c r="A3118" s="88"/>
      <c r="B3118" s="88"/>
      <c r="C3118" s="88"/>
      <c r="D3118" s="88"/>
      <c r="E3118" s="88"/>
      <c r="F3118" s="88"/>
      <c r="G3118" s="88"/>
      <c r="H3118" s="88"/>
    </row>
    <row r="3119" spans="1:8" x14ac:dyDescent="0.2">
      <c r="A3119" s="88"/>
      <c r="B3119" s="88"/>
      <c r="C3119" s="88"/>
      <c r="D3119" s="88"/>
      <c r="E3119" s="88"/>
      <c r="F3119" s="88"/>
      <c r="G3119" s="88"/>
      <c r="H3119" s="88"/>
    </row>
    <row r="3120" spans="1:8" x14ac:dyDescent="0.2">
      <c r="A3120" s="88"/>
      <c r="B3120" s="88"/>
      <c r="C3120" s="88"/>
      <c r="D3120" s="88"/>
      <c r="E3120" s="88"/>
      <c r="F3120" s="88"/>
      <c r="G3120" s="88"/>
      <c r="H3120" s="88"/>
    </row>
    <row r="3121" spans="1:8" x14ac:dyDescent="0.2">
      <c r="A3121" s="88"/>
      <c r="B3121" s="88"/>
      <c r="C3121" s="88"/>
      <c r="D3121" s="88"/>
      <c r="E3121" s="88"/>
      <c r="F3121" s="88"/>
      <c r="G3121" s="88"/>
      <c r="H3121" s="88"/>
    </row>
    <row r="3122" spans="1:8" x14ac:dyDescent="0.2">
      <c r="A3122" s="88"/>
      <c r="B3122" s="88"/>
      <c r="C3122" s="88"/>
      <c r="D3122" s="88"/>
      <c r="E3122" s="88"/>
      <c r="F3122" s="88"/>
      <c r="G3122" s="88"/>
      <c r="H3122" s="88"/>
    </row>
    <row r="3123" spans="1:8" x14ac:dyDescent="0.2">
      <c r="A3123" s="88"/>
      <c r="B3123" s="88"/>
      <c r="C3123" s="88"/>
      <c r="D3123" s="88"/>
      <c r="E3123" s="88"/>
      <c r="F3123" s="88"/>
      <c r="G3123" s="88"/>
      <c r="H3123" s="88"/>
    </row>
    <row r="3124" spans="1:8" x14ac:dyDescent="0.2">
      <c r="A3124" s="88"/>
      <c r="B3124" s="88"/>
      <c r="C3124" s="88"/>
      <c r="D3124" s="88"/>
      <c r="E3124" s="88"/>
      <c r="F3124" s="88"/>
      <c r="G3124" s="88"/>
      <c r="H3124" s="88"/>
    </row>
    <row r="3125" spans="1:8" x14ac:dyDescent="0.2">
      <c r="A3125" s="88"/>
      <c r="B3125" s="88"/>
      <c r="C3125" s="88"/>
      <c r="D3125" s="88"/>
      <c r="E3125" s="88"/>
      <c r="F3125" s="88"/>
      <c r="G3125" s="88"/>
      <c r="H3125" s="88"/>
    </row>
    <row r="3126" spans="1:8" x14ac:dyDescent="0.2">
      <c r="A3126" s="88"/>
      <c r="B3126" s="88"/>
      <c r="C3126" s="88"/>
      <c r="D3126" s="88"/>
      <c r="E3126" s="88"/>
      <c r="F3126" s="88"/>
      <c r="G3126" s="88"/>
      <c r="H3126" s="88"/>
    </row>
    <row r="3127" spans="1:8" x14ac:dyDescent="0.2">
      <c r="A3127" s="88"/>
      <c r="B3127" s="88"/>
      <c r="C3127" s="88"/>
      <c r="D3127" s="88"/>
      <c r="E3127" s="88"/>
      <c r="F3127" s="88"/>
      <c r="G3127" s="88"/>
      <c r="H3127" s="88"/>
    </row>
    <row r="3128" spans="1:8" x14ac:dyDescent="0.2">
      <c r="A3128" s="88"/>
      <c r="B3128" s="88"/>
      <c r="C3128" s="88"/>
      <c r="D3128" s="88"/>
      <c r="E3128" s="88"/>
      <c r="F3128" s="88"/>
      <c r="G3128" s="88"/>
      <c r="H3128" s="88"/>
    </row>
    <row r="3129" spans="1:8" x14ac:dyDescent="0.2">
      <c r="A3129" s="88"/>
      <c r="B3129" s="88"/>
      <c r="C3129" s="88"/>
      <c r="D3129" s="88"/>
      <c r="E3129" s="88"/>
      <c r="F3129" s="88"/>
      <c r="G3129" s="88"/>
      <c r="H3129" s="88"/>
    </row>
    <row r="3130" spans="1:8" x14ac:dyDescent="0.2">
      <c r="A3130" s="88"/>
      <c r="B3130" s="88"/>
      <c r="C3130" s="88"/>
      <c r="D3130" s="88"/>
      <c r="E3130" s="88"/>
      <c r="F3130" s="88"/>
      <c r="G3130" s="88"/>
      <c r="H3130" s="88"/>
    </row>
    <row r="3131" spans="1:8" x14ac:dyDescent="0.2">
      <c r="A3131" s="88"/>
      <c r="B3131" s="88"/>
      <c r="C3131" s="88"/>
      <c r="D3131" s="88"/>
      <c r="E3131" s="88"/>
      <c r="F3131" s="88"/>
      <c r="G3131" s="88"/>
      <c r="H3131" s="88"/>
    </row>
    <row r="3132" spans="1:8" x14ac:dyDescent="0.2">
      <c r="A3132" s="88"/>
      <c r="B3132" s="88"/>
      <c r="C3132" s="88"/>
      <c r="D3132" s="88"/>
      <c r="E3132" s="88"/>
      <c r="F3132" s="88"/>
      <c r="G3132" s="88"/>
      <c r="H3132" s="88"/>
    </row>
    <row r="3133" spans="1:8" x14ac:dyDescent="0.2">
      <c r="A3133" s="88"/>
      <c r="B3133" s="88"/>
      <c r="C3133" s="88"/>
      <c r="D3133" s="88"/>
      <c r="E3133" s="88"/>
      <c r="F3133" s="88"/>
      <c r="G3133" s="88"/>
      <c r="H3133" s="88"/>
    </row>
    <row r="3134" spans="1:8" x14ac:dyDescent="0.2">
      <c r="A3134" s="88"/>
      <c r="B3134" s="88"/>
      <c r="C3134" s="88"/>
      <c r="D3134" s="88"/>
      <c r="E3134" s="88"/>
      <c r="F3134" s="88"/>
      <c r="G3134" s="88"/>
      <c r="H3134" s="88"/>
    </row>
    <row r="3135" spans="1:8" x14ac:dyDescent="0.2">
      <c r="A3135" s="88"/>
      <c r="B3135" s="88"/>
      <c r="C3135" s="88"/>
      <c r="D3135" s="88"/>
      <c r="E3135" s="88"/>
      <c r="F3135" s="88"/>
      <c r="G3135" s="88"/>
      <c r="H3135" s="88"/>
    </row>
    <row r="3136" spans="1:8" x14ac:dyDescent="0.2">
      <c r="A3136" s="88"/>
      <c r="B3136" s="88"/>
      <c r="C3136" s="88"/>
      <c r="D3136" s="88"/>
      <c r="E3136" s="88"/>
      <c r="F3136" s="88"/>
      <c r="G3136" s="88"/>
      <c r="H3136" s="88"/>
    </row>
    <row r="3137" spans="1:8" x14ac:dyDescent="0.2">
      <c r="A3137" s="88"/>
      <c r="B3137" s="88"/>
      <c r="C3137" s="88"/>
      <c r="D3137" s="88"/>
      <c r="E3137" s="88"/>
      <c r="F3137" s="88"/>
      <c r="G3137" s="88"/>
      <c r="H3137" s="88"/>
    </row>
    <row r="3138" spans="1:8" x14ac:dyDescent="0.2">
      <c r="A3138" s="88"/>
      <c r="B3138" s="88"/>
      <c r="C3138" s="88"/>
      <c r="D3138" s="88"/>
      <c r="E3138" s="88"/>
      <c r="F3138" s="88"/>
      <c r="G3138" s="88"/>
      <c r="H3138" s="88"/>
    </row>
    <row r="3139" spans="1:8" x14ac:dyDescent="0.2">
      <c r="A3139" s="88"/>
      <c r="B3139" s="88"/>
      <c r="C3139" s="88"/>
      <c r="D3139" s="88"/>
      <c r="E3139" s="88"/>
      <c r="F3139" s="88"/>
      <c r="G3139" s="88"/>
      <c r="H3139" s="88"/>
    </row>
    <row r="3140" spans="1:8" x14ac:dyDescent="0.2">
      <c r="A3140" s="88"/>
      <c r="B3140" s="88"/>
      <c r="C3140" s="88"/>
      <c r="D3140" s="88"/>
      <c r="E3140" s="88"/>
      <c r="F3140" s="88"/>
      <c r="G3140" s="88"/>
      <c r="H3140" s="88"/>
    </row>
    <row r="3141" spans="1:8" x14ac:dyDescent="0.2">
      <c r="A3141" s="88"/>
      <c r="B3141" s="88"/>
      <c r="C3141" s="88"/>
      <c r="D3141" s="88"/>
      <c r="E3141" s="88"/>
      <c r="F3141" s="88"/>
      <c r="G3141" s="88"/>
      <c r="H3141" s="88"/>
    </row>
    <row r="3142" spans="1:8" x14ac:dyDescent="0.2">
      <c r="A3142" s="88"/>
      <c r="B3142" s="88"/>
      <c r="C3142" s="88"/>
      <c r="D3142" s="88"/>
      <c r="E3142" s="88"/>
      <c r="F3142" s="88"/>
      <c r="G3142" s="88"/>
      <c r="H3142" s="88"/>
    </row>
    <row r="3143" spans="1:8" x14ac:dyDescent="0.2">
      <c r="A3143" s="88"/>
      <c r="B3143" s="88"/>
      <c r="C3143" s="88"/>
      <c r="D3143" s="88"/>
      <c r="E3143" s="88"/>
      <c r="F3143" s="88"/>
      <c r="G3143" s="88"/>
      <c r="H3143" s="88"/>
    </row>
    <row r="3144" spans="1:8" x14ac:dyDescent="0.2">
      <c r="A3144" s="88"/>
      <c r="B3144" s="88"/>
      <c r="C3144" s="88"/>
      <c r="D3144" s="88"/>
      <c r="E3144" s="88"/>
      <c r="F3144" s="88"/>
      <c r="G3144" s="88"/>
      <c r="H3144" s="88"/>
    </row>
    <row r="3145" spans="1:8" x14ac:dyDescent="0.2">
      <c r="A3145" s="88"/>
      <c r="B3145" s="88"/>
      <c r="C3145" s="88"/>
      <c r="D3145" s="88"/>
      <c r="E3145" s="88"/>
      <c r="F3145" s="88"/>
      <c r="G3145" s="88"/>
      <c r="H3145" s="88"/>
    </row>
    <row r="3146" spans="1:8" x14ac:dyDescent="0.2">
      <c r="A3146" s="88"/>
      <c r="B3146" s="88"/>
      <c r="C3146" s="88"/>
      <c r="D3146" s="88"/>
      <c r="E3146" s="88"/>
      <c r="F3146" s="88"/>
      <c r="G3146" s="88"/>
      <c r="H3146" s="88"/>
    </row>
    <row r="3147" spans="1:8" x14ac:dyDescent="0.2">
      <c r="A3147" s="88"/>
      <c r="B3147" s="88"/>
      <c r="C3147" s="88"/>
      <c r="D3147" s="88"/>
      <c r="E3147" s="88"/>
      <c r="F3147" s="88"/>
      <c r="G3147" s="88"/>
      <c r="H3147" s="88"/>
    </row>
    <row r="3148" spans="1:8" x14ac:dyDescent="0.2">
      <c r="A3148" s="88"/>
      <c r="B3148" s="88"/>
      <c r="C3148" s="88"/>
      <c r="D3148" s="88"/>
      <c r="E3148" s="88"/>
      <c r="F3148" s="88"/>
      <c r="G3148" s="88"/>
      <c r="H3148" s="88"/>
    </row>
    <row r="3149" spans="1:8" x14ac:dyDescent="0.2">
      <c r="A3149" s="88"/>
      <c r="B3149" s="88"/>
      <c r="C3149" s="88"/>
      <c r="D3149" s="88"/>
      <c r="E3149" s="88"/>
      <c r="F3149" s="88"/>
      <c r="G3149" s="88"/>
      <c r="H3149" s="88"/>
    </row>
    <row r="3150" spans="1:8" x14ac:dyDescent="0.2">
      <c r="A3150" s="88"/>
      <c r="B3150" s="88"/>
      <c r="C3150" s="88"/>
      <c r="D3150" s="88"/>
      <c r="E3150" s="88"/>
      <c r="F3150" s="88"/>
      <c r="G3150" s="88"/>
      <c r="H3150" s="88"/>
    </row>
    <row r="3151" spans="1:8" x14ac:dyDescent="0.2">
      <c r="A3151" s="88"/>
      <c r="B3151" s="88"/>
      <c r="C3151" s="88"/>
      <c r="D3151" s="88"/>
      <c r="E3151" s="88"/>
      <c r="F3151" s="88"/>
      <c r="G3151" s="88"/>
      <c r="H3151" s="88"/>
    </row>
    <row r="3152" spans="1:8" x14ac:dyDescent="0.2">
      <c r="A3152" s="88"/>
      <c r="B3152" s="88"/>
      <c r="C3152" s="88"/>
      <c r="D3152" s="88"/>
      <c r="E3152" s="88"/>
      <c r="F3152" s="88"/>
      <c r="G3152" s="88"/>
      <c r="H3152" s="88"/>
    </row>
    <row r="3153" spans="1:8" x14ac:dyDescent="0.2">
      <c r="A3153" s="88"/>
      <c r="B3153" s="88"/>
      <c r="C3153" s="88"/>
      <c r="D3153" s="88"/>
      <c r="E3153" s="88"/>
      <c r="F3153" s="88"/>
      <c r="G3153" s="88"/>
      <c r="H3153" s="88"/>
    </row>
    <row r="3154" spans="1:8" x14ac:dyDescent="0.2">
      <c r="A3154" s="88"/>
      <c r="B3154" s="88"/>
      <c r="C3154" s="88"/>
      <c r="D3154" s="88"/>
      <c r="E3154" s="88"/>
      <c r="F3154" s="88"/>
      <c r="G3154" s="88"/>
      <c r="H3154" s="88"/>
    </row>
    <row r="3155" spans="1:8" x14ac:dyDescent="0.2">
      <c r="A3155" s="88"/>
      <c r="B3155" s="88"/>
      <c r="C3155" s="88"/>
      <c r="D3155" s="88"/>
      <c r="E3155" s="88"/>
      <c r="F3155" s="88"/>
      <c r="G3155" s="88"/>
      <c r="H3155" s="88"/>
    </row>
    <row r="3156" spans="1:8" x14ac:dyDescent="0.2">
      <c r="A3156" s="88"/>
      <c r="B3156" s="88"/>
      <c r="C3156" s="88"/>
      <c r="D3156" s="88"/>
      <c r="E3156" s="88"/>
      <c r="F3156" s="88"/>
      <c r="G3156" s="88"/>
      <c r="H3156" s="88"/>
    </row>
    <row r="3157" spans="1:8" x14ac:dyDescent="0.2">
      <c r="A3157" s="88"/>
      <c r="B3157" s="88"/>
      <c r="C3157" s="88"/>
      <c r="D3157" s="88"/>
      <c r="E3157" s="88"/>
      <c r="F3157" s="88"/>
      <c r="G3157" s="88"/>
      <c r="H3157" s="88"/>
    </row>
    <row r="3158" spans="1:8" x14ac:dyDescent="0.2">
      <c r="A3158" s="88"/>
      <c r="B3158" s="88"/>
      <c r="C3158" s="88"/>
      <c r="D3158" s="88"/>
      <c r="E3158" s="88"/>
      <c r="F3158" s="88"/>
      <c r="G3158" s="88"/>
      <c r="H3158" s="88"/>
    </row>
    <row r="3159" spans="1:8" x14ac:dyDescent="0.2">
      <c r="A3159" s="88"/>
      <c r="B3159" s="88"/>
      <c r="C3159" s="88"/>
      <c r="D3159" s="88"/>
      <c r="E3159" s="88"/>
      <c r="F3159" s="88"/>
      <c r="G3159" s="88"/>
      <c r="H3159" s="88"/>
    </row>
    <row r="3160" spans="1:8" x14ac:dyDescent="0.2">
      <c r="A3160" s="88"/>
      <c r="B3160" s="88"/>
      <c r="C3160" s="88"/>
      <c r="D3160" s="88"/>
      <c r="E3160" s="88"/>
      <c r="F3160" s="88"/>
      <c r="G3160" s="88"/>
      <c r="H3160" s="88"/>
    </row>
    <row r="3161" spans="1:8" x14ac:dyDescent="0.2">
      <c r="A3161" s="88"/>
      <c r="B3161" s="88"/>
      <c r="C3161" s="88"/>
      <c r="D3161" s="88"/>
      <c r="E3161" s="88"/>
      <c r="F3161" s="88"/>
      <c r="G3161" s="88"/>
      <c r="H3161" s="88"/>
    </row>
    <row r="3162" spans="1:8" x14ac:dyDescent="0.2">
      <c r="A3162" s="88"/>
      <c r="B3162" s="88"/>
      <c r="C3162" s="88"/>
      <c r="D3162" s="88"/>
      <c r="E3162" s="88"/>
      <c r="F3162" s="88"/>
      <c r="G3162" s="88"/>
      <c r="H3162" s="88"/>
    </row>
    <row r="3163" spans="1:8" x14ac:dyDescent="0.2">
      <c r="A3163" s="88"/>
      <c r="B3163" s="88"/>
      <c r="C3163" s="88"/>
      <c r="D3163" s="88"/>
      <c r="E3163" s="88"/>
      <c r="F3163" s="88"/>
      <c r="G3163" s="88"/>
      <c r="H3163" s="88"/>
    </row>
    <row r="3164" spans="1:8" x14ac:dyDescent="0.2">
      <c r="A3164" s="88"/>
      <c r="B3164" s="88"/>
      <c r="C3164" s="88"/>
      <c r="D3164" s="88"/>
      <c r="E3164" s="88"/>
      <c r="F3164" s="88"/>
      <c r="G3164" s="88"/>
      <c r="H3164" s="88"/>
    </row>
    <row r="3165" spans="1:8" x14ac:dyDescent="0.2">
      <c r="A3165" s="88"/>
      <c r="B3165" s="88"/>
      <c r="C3165" s="88"/>
      <c r="D3165" s="88"/>
      <c r="E3165" s="88"/>
      <c r="F3165" s="88"/>
      <c r="G3165" s="88"/>
      <c r="H3165" s="88"/>
    </row>
    <row r="3166" spans="1:8" x14ac:dyDescent="0.2">
      <c r="A3166" s="88"/>
      <c r="B3166" s="88"/>
      <c r="C3166" s="88"/>
      <c r="D3166" s="88"/>
      <c r="E3166" s="88"/>
      <c r="F3166" s="88"/>
      <c r="G3166" s="88"/>
      <c r="H3166" s="88"/>
    </row>
    <row r="3167" spans="1:8" x14ac:dyDescent="0.2">
      <c r="A3167" s="88"/>
      <c r="B3167" s="88"/>
      <c r="C3167" s="88"/>
      <c r="D3167" s="88"/>
      <c r="E3167" s="88"/>
      <c r="F3167" s="88"/>
      <c r="G3167" s="88"/>
      <c r="H3167" s="88"/>
    </row>
    <row r="3168" spans="1:8" x14ac:dyDescent="0.2">
      <c r="A3168" s="88"/>
      <c r="B3168" s="88"/>
      <c r="C3168" s="88"/>
      <c r="D3168" s="88"/>
      <c r="E3168" s="88"/>
      <c r="F3168" s="88"/>
      <c r="G3168" s="88"/>
      <c r="H3168" s="88"/>
    </row>
    <row r="3169" spans="1:8" x14ac:dyDescent="0.2">
      <c r="A3169" s="88"/>
      <c r="B3169" s="88"/>
      <c r="C3169" s="88"/>
      <c r="D3169" s="88"/>
      <c r="E3169" s="88"/>
      <c r="F3169" s="88"/>
      <c r="G3169" s="88"/>
      <c r="H3169" s="88"/>
    </row>
    <row r="3170" spans="1:8" x14ac:dyDescent="0.2">
      <c r="A3170" s="88"/>
      <c r="B3170" s="88"/>
      <c r="C3170" s="88"/>
      <c r="D3170" s="88"/>
      <c r="E3170" s="88"/>
      <c r="F3170" s="88"/>
      <c r="G3170" s="88"/>
      <c r="H3170" s="88"/>
    </row>
    <row r="3171" spans="1:8" x14ac:dyDescent="0.2">
      <c r="A3171" s="88"/>
      <c r="B3171" s="88"/>
      <c r="C3171" s="88"/>
      <c r="D3171" s="88"/>
      <c r="E3171" s="88"/>
      <c r="F3171" s="88"/>
      <c r="G3171" s="88"/>
      <c r="H3171" s="88"/>
    </row>
    <row r="3172" spans="1:8" x14ac:dyDescent="0.2">
      <c r="A3172" s="88"/>
      <c r="B3172" s="88"/>
      <c r="C3172" s="88"/>
      <c r="D3172" s="88"/>
      <c r="E3172" s="88"/>
      <c r="F3172" s="88"/>
      <c r="G3172" s="88"/>
      <c r="H3172" s="88"/>
    </row>
    <row r="3173" spans="1:8" x14ac:dyDescent="0.2">
      <c r="A3173" s="88"/>
      <c r="B3173" s="88"/>
      <c r="C3173" s="88"/>
      <c r="D3173" s="88"/>
      <c r="E3173" s="88"/>
      <c r="F3173" s="88"/>
      <c r="G3173" s="88"/>
      <c r="H3173" s="88"/>
    </row>
    <row r="3174" spans="1:8" x14ac:dyDescent="0.2">
      <c r="A3174" s="88"/>
      <c r="B3174" s="88"/>
      <c r="C3174" s="88"/>
      <c r="D3174" s="88"/>
      <c r="E3174" s="88"/>
      <c r="F3174" s="88"/>
      <c r="G3174" s="88"/>
      <c r="H3174" s="88"/>
    </row>
    <row r="3175" spans="1:8" x14ac:dyDescent="0.2">
      <c r="A3175" s="88"/>
      <c r="B3175" s="88"/>
      <c r="C3175" s="88"/>
      <c r="D3175" s="88"/>
      <c r="E3175" s="88"/>
      <c r="F3175" s="88"/>
      <c r="G3175" s="88"/>
      <c r="H3175" s="88"/>
    </row>
    <row r="3176" spans="1:8" x14ac:dyDescent="0.2">
      <c r="A3176" s="88"/>
      <c r="B3176" s="88"/>
      <c r="C3176" s="88"/>
      <c r="D3176" s="88"/>
      <c r="E3176" s="88"/>
      <c r="F3176" s="88"/>
      <c r="G3176" s="88"/>
      <c r="H3176" s="88"/>
    </row>
    <row r="3177" spans="1:8" x14ac:dyDescent="0.2">
      <c r="A3177" s="88"/>
      <c r="B3177" s="88"/>
      <c r="C3177" s="88"/>
      <c r="D3177" s="88"/>
      <c r="E3177" s="88"/>
      <c r="F3177" s="88"/>
      <c r="G3177" s="88"/>
      <c r="H3177" s="88"/>
    </row>
    <row r="3178" spans="1:8" x14ac:dyDescent="0.2">
      <c r="A3178" s="88"/>
      <c r="B3178" s="88"/>
      <c r="C3178" s="88"/>
      <c r="D3178" s="88"/>
      <c r="E3178" s="88"/>
      <c r="F3178" s="88"/>
      <c r="G3178" s="88"/>
      <c r="H3178" s="88"/>
    </row>
    <row r="3179" spans="1:8" x14ac:dyDescent="0.2">
      <c r="A3179" s="88"/>
      <c r="B3179" s="88"/>
      <c r="C3179" s="88"/>
      <c r="D3179" s="88"/>
      <c r="E3179" s="88"/>
      <c r="F3179" s="88"/>
      <c r="G3179" s="88"/>
      <c r="H3179" s="88"/>
    </row>
    <row r="3180" spans="1:8" x14ac:dyDescent="0.2">
      <c r="A3180" s="88"/>
      <c r="B3180" s="88"/>
      <c r="C3180" s="88"/>
      <c r="D3180" s="88"/>
      <c r="E3180" s="88"/>
      <c r="F3180" s="88"/>
      <c r="G3180" s="88"/>
      <c r="H3180" s="88"/>
    </row>
    <row r="3181" spans="1:8" x14ac:dyDescent="0.2">
      <c r="A3181" s="88"/>
      <c r="B3181" s="88"/>
      <c r="C3181" s="88"/>
      <c r="D3181" s="88"/>
      <c r="E3181" s="88"/>
      <c r="F3181" s="88"/>
      <c r="G3181" s="88"/>
      <c r="H3181" s="88"/>
    </row>
    <row r="3182" spans="1:8" x14ac:dyDescent="0.2">
      <c r="A3182" s="88"/>
      <c r="B3182" s="88"/>
      <c r="C3182" s="88"/>
      <c r="D3182" s="88"/>
      <c r="E3182" s="88"/>
      <c r="F3182" s="88"/>
      <c r="G3182" s="88"/>
      <c r="H3182" s="88"/>
    </row>
    <row r="3183" spans="1:8" x14ac:dyDescent="0.2">
      <c r="A3183" s="88"/>
      <c r="B3183" s="88"/>
      <c r="C3183" s="88"/>
      <c r="D3183" s="88"/>
      <c r="E3183" s="88"/>
      <c r="F3183" s="88"/>
      <c r="G3183" s="88"/>
      <c r="H3183" s="88"/>
    </row>
    <row r="3184" spans="1:8" x14ac:dyDescent="0.2">
      <c r="A3184" s="88"/>
      <c r="B3184" s="88"/>
      <c r="C3184" s="88"/>
      <c r="D3184" s="88"/>
      <c r="E3184" s="88"/>
      <c r="F3184" s="88"/>
      <c r="G3184" s="88"/>
      <c r="H3184" s="88"/>
    </row>
    <row r="3185" spans="1:8" x14ac:dyDescent="0.2">
      <c r="A3185" s="88"/>
      <c r="B3185" s="88"/>
      <c r="C3185" s="88"/>
      <c r="D3185" s="88"/>
      <c r="E3185" s="88"/>
      <c r="F3185" s="88"/>
      <c r="G3185" s="88"/>
      <c r="H3185" s="88"/>
    </row>
    <row r="3186" spans="1:8" x14ac:dyDescent="0.2">
      <c r="A3186" s="88"/>
      <c r="B3186" s="88"/>
      <c r="C3186" s="88"/>
      <c r="D3186" s="88"/>
      <c r="E3186" s="88"/>
      <c r="F3186" s="88"/>
      <c r="G3186" s="88"/>
      <c r="H3186" s="88"/>
    </row>
    <row r="3187" spans="1:8" x14ac:dyDescent="0.2">
      <c r="A3187" s="88"/>
      <c r="B3187" s="88"/>
      <c r="C3187" s="88"/>
      <c r="D3187" s="88"/>
      <c r="E3187" s="88"/>
      <c r="F3187" s="88"/>
      <c r="G3187" s="88"/>
      <c r="H3187" s="88"/>
    </row>
    <row r="3188" spans="1:8" x14ac:dyDescent="0.2">
      <c r="A3188" s="88"/>
      <c r="B3188" s="88"/>
      <c r="C3188" s="88"/>
      <c r="D3188" s="88"/>
      <c r="E3188" s="88"/>
      <c r="F3188" s="88"/>
      <c r="G3188" s="88"/>
      <c r="H3188" s="88"/>
    </row>
    <row r="3189" spans="1:8" x14ac:dyDescent="0.2">
      <c r="A3189" s="88"/>
      <c r="B3189" s="88"/>
      <c r="C3189" s="88"/>
      <c r="D3189" s="88"/>
      <c r="E3189" s="88"/>
      <c r="F3189" s="88"/>
      <c r="G3189" s="88"/>
      <c r="H3189" s="88"/>
    </row>
    <row r="3190" spans="1:8" x14ac:dyDescent="0.2">
      <c r="A3190" s="88"/>
      <c r="B3190" s="88"/>
      <c r="C3190" s="88"/>
      <c r="D3190" s="88"/>
      <c r="E3190" s="88"/>
      <c r="F3190" s="88"/>
      <c r="G3190" s="88"/>
      <c r="H3190" s="88"/>
    </row>
    <row r="3191" spans="1:8" x14ac:dyDescent="0.2">
      <c r="A3191" s="88"/>
      <c r="B3191" s="88"/>
      <c r="C3191" s="88"/>
      <c r="D3191" s="88"/>
      <c r="E3191" s="88"/>
      <c r="F3191" s="88"/>
      <c r="G3191" s="88"/>
      <c r="H3191" s="88"/>
    </row>
    <row r="3192" spans="1:8" x14ac:dyDescent="0.2">
      <c r="A3192" s="88"/>
      <c r="B3192" s="88"/>
      <c r="C3192" s="88"/>
      <c r="D3192" s="88"/>
      <c r="E3192" s="88"/>
      <c r="F3192" s="88"/>
      <c r="G3192" s="88"/>
      <c r="H3192" s="88"/>
    </row>
    <row r="3193" spans="1:8" x14ac:dyDescent="0.2">
      <c r="A3193" s="88"/>
      <c r="B3193" s="88"/>
      <c r="C3193" s="88"/>
      <c r="D3193" s="88"/>
      <c r="E3193" s="88"/>
      <c r="F3193" s="88"/>
      <c r="G3193" s="88"/>
      <c r="H3193" s="88"/>
    </row>
    <row r="3194" spans="1:8" x14ac:dyDescent="0.2">
      <c r="A3194" s="88"/>
      <c r="B3194" s="88"/>
      <c r="C3194" s="88"/>
      <c r="D3194" s="88"/>
      <c r="E3194" s="88"/>
      <c r="F3194" s="88"/>
      <c r="G3194" s="88"/>
      <c r="H3194" s="88"/>
    </row>
    <row r="3195" spans="1:8" x14ac:dyDescent="0.2">
      <c r="A3195" s="88"/>
      <c r="B3195" s="88"/>
      <c r="C3195" s="88"/>
      <c r="D3195" s="88"/>
      <c r="E3195" s="88"/>
      <c r="F3195" s="88"/>
      <c r="G3195" s="88"/>
      <c r="H3195" s="88"/>
    </row>
    <row r="3196" spans="1:8" x14ac:dyDescent="0.2">
      <c r="A3196" s="88"/>
      <c r="B3196" s="88"/>
      <c r="C3196" s="88"/>
      <c r="D3196" s="88"/>
      <c r="E3196" s="88"/>
      <c r="F3196" s="88"/>
      <c r="G3196" s="88"/>
      <c r="H3196" s="88"/>
    </row>
    <row r="3197" spans="1:8" x14ac:dyDescent="0.2">
      <c r="A3197" s="88"/>
      <c r="B3197" s="88"/>
      <c r="C3197" s="88"/>
      <c r="D3197" s="88"/>
      <c r="E3197" s="88"/>
      <c r="F3197" s="88"/>
      <c r="G3197" s="88"/>
      <c r="H3197" s="88"/>
    </row>
    <row r="3198" spans="1:8" x14ac:dyDescent="0.2">
      <c r="A3198" s="88"/>
      <c r="B3198" s="88"/>
      <c r="C3198" s="88"/>
      <c r="D3198" s="88"/>
      <c r="E3198" s="88"/>
      <c r="F3198" s="88"/>
      <c r="G3198" s="88"/>
      <c r="H3198" s="88"/>
    </row>
    <row r="3199" spans="1:8" x14ac:dyDescent="0.2">
      <c r="A3199" s="88"/>
      <c r="B3199" s="88"/>
      <c r="C3199" s="88"/>
      <c r="D3199" s="88"/>
      <c r="E3199" s="88"/>
      <c r="F3199" s="88"/>
      <c r="G3199" s="88"/>
      <c r="H3199" s="88"/>
    </row>
    <row r="3200" spans="1:8" x14ac:dyDescent="0.2">
      <c r="A3200" s="88"/>
      <c r="B3200" s="88"/>
      <c r="C3200" s="88"/>
      <c r="D3200" s="88"/>
      <c r="E3200" s="88"/>
      <c r="F3200" s="88"/>
      <c r="G3200" s="88"/>
      <c r="H3200" s="88"/>
    </row>
    <row r="3201" spans="1:8" x14ac:dyDescent="0.2">
      <c r="A3201" s="88"/>
      <c r="B3201" s="88"/>
      <c r="C3201" s="88"/>
      <c r="D3201" s="88"/>
      <c r="E3201" s="88"/>
      <c r="F3201" s="88"/>
      <c r="G3201" s="88"/>
      <c r="H3201" s="88"/>
    </row>
    <row r="3202" spans="1:8" x14ac:dyDescent="0.2">
      <c r="A3202" s="88"/>
      <c r="B3202" s="88"/>
      <c r="C3202" s="88"/>
      <c r="D3202" s="88"/>
      <c r="E3202" s="88"/>
      <c r="F3202" s="88"/>
      <c r="G3202" s="88"/>
      <c r="H3202" s="88"/>
    </row>
    <row r="3203" spans="1:8" x14ac:dyDescent="0.2">
      <c r="A3203" s="88"/>
      <c r="B3203" s="88"/>
      <c r="C3203" s="88"/>
      <c r="D3203" s="88"/>
      <c r="E3203" s="88"/>
      <c r="F3203" s="88"/>
      <c r="G3203" s="88"/>
      <c r="H3203" s="88"/>
    </row>
    <row r="3204" spans="1:8" x14ac:dyDescent="0.2">
      <c r="A3204" s="88"/>
      <c r="B3204" s="88"/>
      <c r="C3204" s="88"/>
      <c r="D3204" s="88"/>
      <c r="E3204" s="88"/>
      <c r="F3204" s="88"/>
      <c r="G3204" s="88"/>
      <c r="H3204" s="88"/>
    </row>
    <row r="3205" spans="1:8" x14ac:dyDescent="0.2">
      <c r="A3205" s="88"/>
      <c r="B3205" s="88"/>
      <c r="C3205" s="88"/>
      <c r="D3205" s="88"/>
      <c r="E3205" s="88"/>
      <c r="F3205" s="88"/>
      <c r="G3205" s="88"/>
      <c r="H3205" s="88"/>
    </row>
    <row r="3206" spans="1:8" x14ac:dyDescent="0.2">
      <c r="A3206" s="88"/>
      <c r="B3206" s="88"/>
      <c r="C3206" s="88"/>
      <c r="D3206" s="88"/>
      <c r="E3206" s="88"/>
      <c r="F3206" s="88"/>
      <c r="G3206" s="88"/>
      <c r="H3206" s="88"/>
    </row>
    <row r="3207" spans="1:8" x14ac:dyDescent="0.2">
      <c r="A3207" s="88"/>
      <c r="B3207" s="88"/>
      <c r="C3207" s="88"/>
      <c r="D3207" s="88"/>
      <c r="E3207" s="88"/>
      <c r="F3207" s="88"/>
      <c r="G3207" s="88"/>
      <c r="H3207" s="88"/>
    </row>
    <row r="3208" spans="1:8" x14ac:dyDescent="0.2">
      <c r="A3208" s="88"/>
      <c r="B3208" s="88"/>
      <c r="C3208" s="88"/>
      <c r="D3208" s="88"/>
      <c r="E3208" s="88"/>
      <c r="F3208" s="88"/>
      <c r="G3208" s="88"/>
      <c r="H3208" s="88"/>
    </row>
    <row r="3209" spans="1:8" x14ac:dyDescent="0.2">
      <c r="A3209" s="88"/>
      <c r="B3209" s="88"/>
      <c r="C3209" s="88"/>
      <c r="D3209" s="88"/>
      <c r="E3209" s="88"/>
      <c r="F3209" s="88"/>
      <c r="G3209" s="88"/>
      <c r="H3209" s="88"/>
    </row>
    <row r="3210" spans="1:8" x14ac:dyDescent="0.2">
      <c r="A3210" s="88"/>
      <c r="B3210" s="88"/>
      <c r="C3210" s="88"/>
      <c r="D3210" s="88"/>
      <c r="E3210" s="88"/>
      <c r="F3210" s="88"/>
      <c r="G3210" s="88"/>
      <c r="H3210" s="88"/>
    </row>
    <row r="3211" spans="1:8" x14ac:dyDescent="0.2">
      <c r="A3211" s="88"/>
      <c r="B3211" s="88"/>
      <c r="C3211" s="88"/>
      <c r="D3211" s="88"/>
      <c r="E3211" s="88"/>
      <c r="F3211" s="88"/>
      <c r="G3211" s="88"/>
      <c r="H3211" s="88"/>
    </row>
    <row r="3212" spans="1:8" x14ac:dyDescent="0.2">
      <c r="A3212" s="88"/>
      <c r="B3212" s="88"/>
      <c r="C3212" s="88"/>
      <c r="D3212" s="88"/>
      <c r="E3212" s="88"/>
      <c r="F3212" s="88"/>
      <c r="G3212" s="88"/>
      <c r="H3212" s="88"/>
    </row>
    <row r="3213" spans="1:8" x14ac:dyDescent="0.2">
      <c r="A3213" s="88"/>
      <c r="B3213" s="88"/>
      <c r="C3213" s="88"/>
      <c r="D3213" s="88"/>
      <c r="E3213" s="88"/>
      <c r="F3213" s="88"/>
      <c r="G3213" s="88"/>
      <c r="H3213" s="88"/>
    </row>
    <row r="3214" spans="1:8" x14ac:dyDescent="0.2">
      <c r="A3214" s="88"/>
      <c r="B3214" s="88"/>
      <c r="C3214" s="88"/>
      <c r="D3214" s="88"/>
      <c r="E3214" s="88"/>
      <c r="F3214" s="88"/>
      <c r="G3214" s="88"/>
      <c r="H3214" s="88"/>
    </row>
    <row r="3215" spans="1:8" x14ac:dyDescent="0.2">
      <c r="A3215" s="88"/>
      <c r="B3215" s="88"/>
      <c r="C3215" s="88"/>
      <c r="D3215" s="88"/>
      <c r="E3215" s="88"/>
      <c r="F3215" s="88"/>
      <c r="G3215" s="88"/>
      <c r="H3215" s="88"/>
    </row>
    <row r="3216" spans="1:8" x14ac:dyDescent="0.2">
      <c r="A3216" s="88"/>
      <c r="B3216" s="88"/>
      <c r="C3216" s="88"/>
      <c r="D3216" s="88"/>
      <c r="E3216" s="88"/>
      <c r="F3216" s="88"/>
      <c r="G3216" s="88"/>
      <c r="H3216" s="88"/>
    </row>
    <row r="3217" spans="1:8" x14ac:dyDescent="0.2">
      <c r="A3217" s="88"/>
      <c r="B3217" s="88"/>
      <c r="C3217" s="88"/>
      <c r="D3217" s="88"/>
      <c r="E3217" s="88"/>
      <c r="F3217" s="88"/>
      <c r="G3217" s="88"/>
      <c r="H3217" s="88"/>
    </row>
    <row r="3218" spans="1:8" x14ac:dyDescent="0.2">
      <c r="A3218" s="88"/>
      <c r="B3218" s="88"/>
      <c r="C3218" s="88"/>
      <c r="D3218" s="88"/>
      <c r="E3218" s="88"/>
      <c r="F3218" s="88"/>
      <c r="G3218" s="88"/>
      <c r="H3218" s="88"/>
    </row>
    <row r="3219" spans="1:8" x14ac:dyDescent="0.2">
      <c r="A3219" s="88"/>
      <c r="B3219" s="88"/>
      <c r="C3219" s="88"/>
      <c r="D3219" s="88"/>
      <c r="E3219" s="88"/>
      <c r="F3219" s="88"/>
      <c r="G3219" s="88"/>
      <c r="H3219" s="88"/>
    </row>
    <row r="3220" spans="1:8" x14ac:dyDescent="0.2">
      <c r="A3220" s="88"/>
      <c r="B3220" s="88"/>
      <c r="C3220" s="88"/>
      <c r="D3220" s="88"/>
      <c r="E3220" s="88"/>
      <c r="F3220" s="88"/>
      <c r="G3220" s="88"/>
      <c r="H3220" s="88"/>
    </row>
    <row r="3221" spans="1:8" x14ac:dyDescent="0.2">
      <c r="A3221" s="88"/>
      <c r="B3221" s="88"/>
      <c r="C3221" s="88"/>
      <c r="D3221" s="88"/>
      <c r="E3221" s="88"/>
      <c r="F3221" s="88"/>
      <c r="G3221" s="88"/>
      <c r="H3221" s="88"/>
    </row>
    <row r="3222" spans="1:8" x14ac:dyDescent="0.2">
      <c r="A3222" s="88"/>
      <c r="B3222" s="88"/>
      <c r="C3222" s="88"/>
      <c r="D3222" s="88"/>
      <c r="E3222" s="88"/>
      <c r="F3222" s="88"/>
      <c r="G3222" s="88"/>
      <c r="H3222" s="88"/>
    </row>
    <row r="3223" spans="1:8" x14ac:dyDescent="0.2">
      <c r="A3223" s="88"/>
      <c r="B3223" s="88"/>
      <c r="C3223" s="88"/>
      <c r="D3223" s="88"/>
      <c r="E3223" s="88"/>
      <c r="F3223" s="88"/>
      <c r="G3223" s="88"/>
      <c r="H3223" s="88"/>
    </row>
    <row r="3224" spans="1:8" x14ac:dyDescent="0.2">
      <c r="A3224" s="88"/>
      <c r="B3224" s="88"/>
      <c r="C3224" s="88"/>
      <c r="D3224" s="88"/>
      <c r="E3224" s="88"/>
      <c r="F3224" s="88"/>
      <c r="G3224" s="88"/>
      <c r="H3224" s="88"/>
    </row>
    <row r="3225" spans="1:8" x14ac:dyDescent="0.2">
      <c r="A3225" s="88"/>
      <c r="B3225" s="88"/>
      <c r="C3225" s="88"/>
      <c r="D3225" s="88"/>
      <c r="E3225" s="88"/>
      <c r="F3225" s="88"/>
      <c r="G3225" s="88"/>
      <c r="H3225" s="88"/>
    </row>
    <row r="3226" spans="1:8" x14ac:dyDescent="0.2">
      <c r="A3226" s="88"/>
      <c r="B3226" s="88"/>
      <c r="C3226" s="88"/>
      <c r="D3226" s="88"/>
      <c r="E3226" s="88"/>
      <c r="F3226" s="88"/>
      <c r="G3226" s="88"/>
      <c r="H3226" s="88"/>
    </row>
    <row r="3227" spans="1:8" x14ac:dyDescent="0.2">
      <c r="A3227" s="88"/>
      <c r="B3227" s="88"/>
      <c r="C3227" s="88"/>
      <c r="D3227" s="88"/>
      <c r="E3227" s="88"/>
      <c r="F3227" s="88"/>
      <c r="G3227" s="88"/>
      <c r="H3227" s="88"/>
    </row>
    <row r="3228" spans="1:8" x14ac:dyDescent="0.2">
      <c r="A3228" s="88"/>
      <c r="B3228" s="88"/>
      <c r="C3228" s="88"/>
      <c r="D3228" s="88"/>
      <c r="E3228" s="88"/>
      <c r="F3228" s="88"/>
      <c r="G3228" s="88"/>
      <c r="H3228" s="88"/>
    </row>
    <row r="3229" spans="1:8" x14ac:dyDescent="0.2">
      <c r="A3229" s="88"/>
      <c r="B3229" s="88"/>
      <c r="C3229" s="88"/>
      <c r="D3229" s="88"/>
      <c r="E3229" s="88"/>
      <c r="F3229" s="88"/>
      <c r="G3229" s="88"/>
      <c r="H3229" s="88"/>
    </row>
    <row r="3230" spans="1:8" x14ac:dyDescent="0.2">
      <c r="A3230" s="88"/>
      <c r="B3230" s="88"/>
      <c r="C3230" s="88"/>
      <c r="D3230" s="88"/>
      <c r="E3230" s="88"/>
      <c r="F3230" s="88"/>
      <c r="G3230" s="88"/>
      <c r="H3230" s="88"/>
    </row>
    <row r="3231" spans="1:8" x14ac:dyDescent="0.2">
      <c r="A3231" s="88"/>
      <c r="B3231" s="88"/>
      <c r="C3231" s="88"/>
      <c r="D3231" s="88"/>
      <c r="E3231" s="88"/>
      <c r="F3231" s="88"/>
      <c r="G3231" s="88"/>
      <c r="H3231" s="88"/>
    </row>
    <row r="3232" spans="1:8" x14ac:dyDescent="0.2">
      <c r="A3232" s="88"/>
      <c r="B3232" s="88"/>
      <c r="C3232" s="88"/>
      <c r="D3232" s="88"/>
      <c r="E3232" s="88"/>
      <c r="F3232" s="88"/>
      <c r="G3232" s="88"/>
      <c r="H3232" s="88"/>
    </row>
    <row r="3233" spans="1:8" x14ac:dyDescent="0.2">
      <c r="A3233" s="88"/>
      <c r="B3233" s="88"/>
      <c r="C3233" s="88"/>
      <c r="D3233" s="88"/>
      <c r="E3233" s="88"/>
      <c r="F3233" s="88"/>
      <c r="G3233" s="88"/>
      <c r="H3233" s="88"/>
    </row>
    <row r="3234" spans="1:8" x14ac:dyDescent="0.2">
      <c r="A3234" s="88"/>
      <c r="B3234" s="88"/>
      <c r="C3234" s="88"/>
      <c r="D3234" s="88"/>
      <c r="E3234" s="88"/>
      <c r="F3234" s="88"/>
      <c r="G3234" s="88"/>
      <c r="H3234" s="88"/>
    </row>
    <row r="3235" spans="1:8" x14ac:dyDescent="0.2">
      <c r="A3235" s="88"/>
      <c r="B3235" s="88"/>
      <c r="C3235" s="88"/>
      <c r="D3235" s="88"/>
      <c r="E3235" s="88"/>
      <c r="F3235" s="88"/>
      <c r="G3235" s="88"/>
      <c r="H3235" s="88"/>
    </row>
    <row r="3236" spans="1:8" x14ac:dyDescent="0.2">
      <c r="A3236" s="88"/>
      <c r="B3236" s="88"/>
      <c r="C3236" s="88"/>
      <c r="D3236" s="88"/>
      <c r="E3236" s="88"/>
      <c r="F3236" s="88"/>
      <c r="G3236" s="88"/>
      <c r="H3236" s="88"/>
    </row>
    <row r="3237" spans="1:8" x14ac:dyDescent="0.2">
      <c r="A3237" s="88"/>
      <c r="B3237" s="88"/>
      <c r="C3237" s="88"/>
      <c r="D3237" s="88"/>
      <c r="E3237" s="88"/>
      <c r="F3237" s="88"/>
      <c r="G3237" s="88"/>
      <c r="H3237" s="88"/>
    </row>
    <row r="3238" spans="1:8" x14ac:dyDescent="0.2">
      <c r="A3238" s="88"/>
      <c r="B3238" s="88"/>
      <c r="C3238" s="88"/>
      <c r="D3238" s="88"/>
      <c r="E3238" s="88"/>
      <c r="F3238" s="88"/>
      <c r="G3238" s="88"/>
      <c r="H3238" s="88"/>
    </row>
    <row r="3239" spans="1:8" x14ac:dyDescent="0.2">
      <c r="A3239" s="88"/>
      <c r="B3239" s="88"/>
      <c r="C3239" s="88"/>
      <c r="D3239" s="88"/>
      <c r="E3239" s="88"/>
      <c r="F3239" s="88"/>
      <c r="G3239" s="88"/>
      <c r="H3239" s="88"/>
    </row>
    <row r="3240" spans="1:8" x14ac:dyDescent="0.2">
      <c r="A3240" s="88"/>
      <c r="B3240" s="88"/>
      <c r="C3240" s="88"/>
      <c r="D3240" s="88"/>
      <c r="E3240" s="88"/>
      <c r="F3240" s="88"/>
      <c r="G3240" s="88"/>
      <c r="H3240" s="88"/>
    </row>
    <row r="3241" spans="1:8" x14ac:dyDescent="0.2">
      <c r="A3241" s="88"/>
      <c r="B3241" s="88"/>
      <c r="C3241" s="88"/>
      <c r="D3241" s="88"/>
      <c r="E3241" s="88"/>
      <c r="F3241" s="88"/>
      <c r="G3241" s="88"/>
      <c r="H3241" s="88"/>
    </row>
    <row r="3242" spans="1:8" x14ac:dyDescent="0.2">
      <c r="A3242" s="88"/>
      <c r="B3242" s="88"/>
      <c r="C3242" s="88"/>
      <c r="D3242" s="88"/>
      <c r="E3242" s="88"/>
      <c r="F3242" s="88"/>
      <c r="G3242" s="88"/>
      <c r="H3242" s="88"/>
    </row>
    <row r="3243" spans="1:8" x14ac:dyDescent="0.2">
      <c r="A3243" s="88"/>
      <c r="B3243" s="88"/>
      <c r="C3243" s="88"/>
      <c r="D3243" s="88"/>
      <c r="E3243" s="88"/>
      <c r="F3243" s="88"/>
      <c r="G3243" s="88"/>
      <c r="H3243" s="88"/>
    </row>
    <row r="3244" spans="1:8" x14ac:dyDescent="0.2">
      <c r="A3244" s="88"/>
      <c r="B3244" s="88"/>
      <c r="C3244" s="88"/>
      <c r="D3244" s="88"/>
      <c r="E3244" s="88"/>
      <c r="F3244" s="88"/>
      <c r="G3244" s="88"/>
      <c r="H3244" s="88"/>
    </row>
    <row r="3245" spans="1:8" x14ac:dyDescent="0.2">
      <c r="A3245" s="88"/>
      <c r="B3245" s="88"/>
      <c r="C3245" s="88"/>
      <c r="D3245" s="88"/>
      <c r="E3245" s="88"/>
      <c r="F3245" s="88"/>
      <c r="G3245" s="88"/>
      <c r="H3245" s="88"/>
    </row>
    <row r="3246" spans="1:8" x14ac:dyDescent="0.2">
      <c r="A3246" s="88"/>
      <c r="B3246" s="88"/>
      <c r="C3246" s="88"/>
      <c r="D3246" s="88"/>
      <c r="E3246" s="88"/>
      <c r="F3246" s="88"/>
      <c r="G3246" s="88"/>
      <c r="H3246" s="88"/>
    </row>
    <row r="3247" spans="1:8" x14ac:dyDescent="0.2">
      <c r="A3247" s="88"/>
      <c r="B3247" s="88"/>
      <c r="C3247" s="88"/>
      <c r="D3247" s="88"/>
      <c r="E3247" s="88"/>
      <c r="F3247" s="88"/>
      <c r="G3247" s="88"/>
      <c r="H3247" s="88"/>
    </row>
    <row r="3248" spans="1:8" x14ac:dyDescent="0.2">
      <c r="A3248" s="88"/>
      <c r="B3248" s="88"/>
      <c r="C3248" s="88"/>
      <c r="D3248" s="88"/>
      <c r="E3248" s="88"/>
      <c r="F3248" s="88"/>
      <c r="G3248" s="88"/>
      <c r="H3248" s="88"/>
    </row>
    <row r="3249" spans="1:8" x14ac:dyDescent="0.2">
      <c r="A3249" s="88"/>
      <c r="B3249" s="88"/>
      <c r="C3249" s="88"/>
      <c r="D3249" s="88"/>
      <c r="E3249" s="88"/>
      <c r="F3249" s="88"/>
      <c r="G3249" s="88"/>
      <c r="H3249" s="88"/>
    </row>
    <row r="3250" spans="1:8" x14ac:dyDescent="0.2">
      <c r="A3250" s="88"/>
      <c r="B3250" s="88"/>
      <c r="C3250" s="88"/>
      <c r="D3250" s="88"/>
      <c r="E3250" s="88"/>
      <c r="F3250" s="88"/>
      <c r="G3250" s="88"/>
      <c r="H3250" s="88"/>
    </row>
    <row r="3251" spans="1:8" x14ac:dyDescent="0.2">
      <c r="A3251" s="88"/>
      <c r="B3251" s="88"/>
      <c r="C3251" s="88"/>
      <c r="D3251" s="88"/>
      <c r="E3251" s="88"/>
      <c r="F3251" s="88"/>
      <c r="G3251" s="88"/>
      <c r="H3251" s="88"/>
    </row>
    <row r="3252" spans="1:8" x14ac:dyDescent="0.2">
      <c r="A3252" s="88"/>
      <c r="B3252" s="88"/>
      <c r="C3252" s="88"/>
      <c r="D3252" s="88"/>
      <c r="E3252" s="88"/>
      <c r="F3252" s="88"/>
      <c r="G3252" s="88"/>
      <c r="H3252" s="88"/>
    </row>
    <row r="3253" spans="1:8" x14ac:dyDescent="0.2">
      <c r="A3253" s="88"/>
      <c r="B3253" s="88"/>
      <c r="C3253" s="88"/>
      <c r="D3253" s="88"/>
      <c r="E3253" s="88"/>
      <c r="F3253" s="88"/>
      <c r="G3253" s="88"/>
      <c r="H3253" s="88"/>
    </row>
    <row r="3254" spans="1:8" x14ac:dyDescent="0.2">
      <c r="A3254" s="88"/>
      <c r="B3254" s="88"/>
      <c r="C3254" s="88"/>
      <c r="D3254" s="88"/>
      <c r="E3254" s="88"/>
      <c r="F3254" s="88"/>
      <c r="G3254" s="88"/>
      <c r="H3254" s="88"/>
    </row>
    <row r="3255" spans="1:8" x14ac:dyDescent="0.2">
      <c r="A3255" s="88"/>
      <c r="B3255" s="88"/>
      <c r="C3255" s="88"/>
      <c r="D3255" s="88"/>
      <c r="E3255" s="88"/>
      <c r="F3255" s="88"/>
      <c r="G3255" s="88"/>
      <c r="H3255" s="88"/>
    </row>
    <row r="3256" spans="1:8" x14ac:dyDescent="0.2">
      <c r="A3256" s="88"/>
      <c r="B3256" s="88"/>
      <c r="C3256" s="88"/>
      <c r="D3256" s="88"/>
      <c r="E3256" s="88"/>
      <c r="F3256" s="88"/>
      <c r="G3256" s="88"/>
      <c r="H3256" s="88"/>
    </row>
    <row r="3257" spans="1:8" x14ac:dyDescent="0.2">
      <c r="A3257" s="88"/>
      <c r="B3257" s="88"/>
      <c r="C3257" s="88"/>
      <c r="D3257" s="88"/>
      <c r="E3257" s="88"/>
      <c r="F3257" s="88"/>
      <c r="G3257" s="88"/>
      <c r="H3257" s="88"/>
    </row>
    <row r="3258" spans="1:8" x14ac:dyDescent="0.2">
      <c r="A3258" s="88"/>
      <c r="B3258" s="88"/>
      <c r="C3258" s="88"/>
      <c r="D3258" s="88"/>
      <c r="E3258" s="88"/>
      <c r="F3258" s="88"/>
      <c r="G3258" s="88"/>
      <c r="H3258" s="88"/>
    </row>
    <row r="3259" spans="1:8" x14ac:dyDescent="0.2">
      <c r="A3259" s="88"/>
      <c r="B3259" s="88"/>
      <c r="C3259" s="88"/>
      <c r="D3259" s="88"/>
      <c r="E3259" s="88"/>
      <c r="F3259" s="88"/>
      <c r="G3259" s="88"/>
      <c r="H3259" s="88"/>
    </row>
    <row r="3260" spans="1:8" x14ac:dyDescent="0.2">
      <c r="A3260" s="88"/>
      <c r="B3260" s="88"/>
      <c r="C3260" s="88"/>
      <c r="D3260" s="88"/>
      <c r="E3260" s="88"/>
      <c r="F3260" s="88"/>
      <c r="G3260" s="88"/>
      <c r="H3260" s="88"/>
    </row>
    <row r="3261" spans="1:8" x14ac:dyDescent="0.2">
      <c r="A3261" s="88"/>
      <c r="B3261" s="88"/>
      <c r="C3261" s="88"/>
      <c r="D3261" s="88"/>
      <c r="E3261" s="88"/>
      <c r="F3261" s="88"/>
      <c r="G3261" s="88"/>
      <c r="H3261" s="88"/>
    </row>
    <row r="3262" spans="1:8" x14ac:dyDescent="0.2">
      <c r="A3262" s="88"/>
      <c r="B3262" s="88"/>
      <c r="C3262" s="88"/>
      <c r="D3262" s="88"/>
      <c r="E3262" s="88"/>
      <c r="F3262" s="88"/>
      <c r="G3262" s="88"/>
      <c r="H3262" s="88"/>
    </row>
    <row r="3263" spans="1:8" x14ac:dyDescent="0.2">
      <c r="A3263" s="88"/>
      <c r="B3263" s="88"/>
      <c r="C3263" s="88"/>
      <c r="D3263" s="88"/>
      <c r="E3263" s="88"/>
      <c r="F3263" s="88"/>
      <c r="G3263" s="88"/>
      <c r="H3263" s="88"/>
    </row>
    <row r="3264" spans="1:8" x14ac:dyDescent="0.2">
      <c r="A3264" s="88"/>
      <c r="B3264" s="88"/>
      <c r="C3264" s="88"/>
      <c r="D3264" s="88"/>
      <c r="E3264" s="88"/>
      <c r="F3264" s="88"/>
      <c r="G3264" s="88"/>
      <c r="H3264" s="88"/>
    </row>
    <row r="3265" spans="1:8" x14ac:dyDescent="0.2">
      <c r="A3265" s="88"/>
      <c r="B3265" s="88"/>
      <c r="C3265" s="88"/>
      <c r="D3265" s="88"/>
      <c r="E3265" s="88"/>
      <c r="F3265" s="88"/>
      <c r="G3265" s="88"/>
      <c r="H3265" s="88"/>
    </row>
    <row r="3266" spans="1:8" x14ac:dyDescent="0.2">
      <c r="A3266" s="88"/>
      <c r="B3266" s="88"/>
      <c r="C3266" s="88"/>
      <c r="D3266" s="88"/>
      <c r="E3266" s="88"/>
      <c r="F3266" s="88"/>
      <c r="G3266" s="88"/>
      <c r="H3266" s="88"/>
    </row>
    <row r="3267" spans="1:8" x14ac:dyDescent="0.2">
      <c r="A3267" s="88"/>
      <c r="B3267" s="88"/>
      <c r="C3267" s="88"/>
      <c r="D3267" s="88"/>
      <c r="E3267" s="88"/>
      <c r="F3267" s="88"/>
      <c r="G3267" s="88"/>
      <c r="H3267" s="88"/>
    </row>
    <row r="3268" spans="1:8" x14ac:dyDescent="0.2">
      <c r="A3268" s="88"/>
      <c r="B3268" s="88"/>
      <c r="C3268" s="88"/>
      <c r="D3268" s="88"/>
      <c r="E3268" s="88"/>
      <c r="F3268" s="88"/>
      <c r="G3268" s="88"/>
      <c r="H3268" s="88"/>
    </row>
    <row r="3269" spans="1:8" x14ac:dyDescent="0.2">
      <c r="A3269" s="88"/>
      <c r="B3269" s="88"/>
      <c r="C3269" s="88"/>
      <c r="D3269" s="88"/>
      <c r="E3269" s="88"/>
      <c r="F3269" s="88"/>
      <c r="G3269" s="88"/>
      <c r="H3269" s="88"/>
    </row>
    <row r="3270" spans="1:8" x14ac:dyDescent="0.2">
      <c r="A3270" s="88"/>
      <c r="B3270" s="88"/>
      <c r="C3270" s="88"/>
      <c r="D3270" s="88"/>
      <c r="E3270" s="88"/>
      <c r="F3270" s="88"/>
      <c r="G3270" s="88"/>
      <c r="H3270" s="88"/>
    </row>
    <row r="3271" spans="1:8" x14ac:dyDescent="0.2">
      <c r="A3271" s="88"/>
      <c r="B3271" s="88"/>
      <c r="C3271" s="88"/>
      <c r="D3271" s="88"/>
      <c r="E3271" s="88"/>
      <c r="F3271" s="88"/>
      <c r="G3271" s="88"/>
      <c r="H3271" s="88"/>
    </row>
    <row r="3272" spans="1:8" x14ac:dyDescent="0.2">
      <c r="A3272" s="88"/>
      <c r="B3272" s="88"/>
      <c r="C3272" s="88"/>
      <c r="D3272" s="88"/>
      <c r="E3272" s="88"/>
      <c r="F3272" s="88"/>
      <c r="G3272" s="88"/>
      <c r="H3272" s="88"/>
    </row>
    <row r="3273" spans="1:8" x14ac:dyDescent="0.2">
      <c r="A3273" s="88"/>
      <c r="B3273" s="88"/>
      <c r="C3273" s="88"/>
      <c r="D3273" s="88"/>
      <c r="E3273" s="88"/>
      <c r="F3273" s="88"/>
      <c r="G3273" s="88"/>
      <c r="H3273" s="88"/>
    </row>
    <row r="3274" spans="1:8" x14ac:dyDescent="0.2">
      <c r="A3274" s="88"/>
      <c r="B3274" s="88"/>
      <c r="C3274" s="88"/>
      <c r="D3274" s="88"/>
      <c r="E3274" s="88"/>
      <c r="F3274" s="88"/>
      <c r="G3274" s="88"/>
      <c r="H3274" s="88"/>
    </row>
    <row r="3275" spans="1:8" x14ac:dyDescent="0.2">
      <c r="A3275" s="88"/>
      <c r="B3275" s="88"/>
      <c r="C3275" s="88"/>
      <c r="D3275" s="88"/>
      <c r="E3275" s="88"/>
      <c r="F3275" s="88"/>
      <c r="G3275" s="88"/>
      <c r="H3275" s="88"/>
    </row>
    <row r="3276" spans="1:8" x14ac:dyDescent="0.2">
      <c r="A3276" s="88"/>
      <c r="B3276" s="88"/>
      <c r="C3276" s="88"/>
      <c r="D3276" s="88"/>
      <c r="E3276" s="88"/>
      <c r="F3276" s="88"/>
      <c r="G3276" s="88"/>
      <c r="H3276" s="88"/>
    </row>
    <row r="3277" spans="1:8" x14ac:dyDescent="0.2">
      <c r="A3277" s="88"/>
      <c r="B3277" s="88"/>
      <c r="C3277" s="88"/>
      <c r="D3277" s="88"/>
      <c r="E3277" s="88"/>
      <c r="F3277" s="88"/>
      <c r="G3277" s="88"/>
      <c r="H3277" s="88"/>
    </row>
    <row r="3278" spans="1:8" x14ac:dyDescent="0.2">
      <c r="A3278" s="88"/>
      <c r="B3278" s="88"/>
      <c r="C3278" s="88"/>
      <c r="D3278" s="88"/>
      <c r="E3278" s="88"/>
      <c r="F3278" s="88"/>
      <c r="G3278" s="88"/>
      <c r="H3278" s="88"/>
    </row>
    <row r="3279" spans="1:8" x14ac:dyDescent="0.2">
      <c r="A3279" s="88"/>
      <c r="B3279" s="88"/>
      <c r="C3279" s="88"/>
      <c r="D3279" s="88"/>
      <c r="E3279" s="88"/>
      <c r="F3279" s="88"/>
      <c r="G3279" s="88"/>
      <c r="H3279" s="88"/>
    </row>
    <row r="3280" spans="1:8" x14ac:dyDescent="0.2">
      <c r="A3280" s="88"/>
      <c r="B3280" s="88"/>
      <c r="C3280" s="88"/>
      <c r="D3280" s="88"/>
      <c r="E3280" s="88"/>
      <c r="F3280" s="88"/>
      <c r="G3280" s="88"/>
      <c r="H3280" s="88"/>
    </row>
    <row r="3281" spans="1:8" x14ac:dyDescent="0.2">
      <c r="A3281" s="88"/>
      <c r="B3281" s="88"/>
      <c r="C3281" s="88"/>
      <c r="D3281" s="88"/>
      <c r="E3281" s="88"/>
      <c r="F3281" s="88"/>
      <c r="G3281" s="88"/>
      <c r="H3281" s="88"/>
    </row>
    <row r="3282" spans="1:8" x14ac:dyDescent="0.2">
      <c r="A3282" s="88"/>
      <c r="B3282" s="88"/>
      <c r="C3282" s="88"/>
      <c r="D3282" s="88"/>
      <c r="E3282" s="88"/>
      <c r="F3282" s="88"/>
      <c r="G3282" s="88"/>
      <c r="H3282" s="88"/>
    </row>
    <row r="3283" spans="1:8" x14ac:dyDescent="0.2">
      <c r="A3283" s="88"/>
      <c r="B3283" s="88"/>
      <c r="C3283" s="88"/>
      <c r="D3283" s="88"/>
      <c r="E3283" s="88"/>
      <c r="F3283" s="88"/>
      <c r="G3283" s="88"/>
      <c r="H3283" s="88"/>
    </row>
    <row r="3284" spans="1:8" x14ac:dyDescent="0.2">
      <c r="A3284" s="88"/>
      <c r="B3284" s="88"/>
      <c r="C3284" s="88"/>
      <c r="D3284" s="88"/>
      <c r="E3284" s="88"/>
      <c r="F3284" s="88"/>
      <c r="G3284" s="88"/>
      <c r="H3284" s="88"/>
    </row>
    <row r="3285" spans="1:8" x14ac:dyDescent="0.2">
      <c r="A3285" s="88"/>
      <c r="B3285" s="88"/>
      <c r="C3285" s="88"/>
      <c r="D3285" s="88"/>
      <c r="E3285" s="88"/>
      <c r="F3285" s="88"/>
      <c r="G3285" s="88"/>
      <c r="H3285" s="88"/>
    </row>
    <row r="3286" spans="1:8" x14ac:dyDescent="0.2">
      <c r="A3286" s="88"/>
      <c r="B3286" s="88"/>
      <c r="C3286" s="88"/>
      <c r="D3286" s="88"/>
      <c r="E3286" s="88"/>
      <c r="F3286" s="88"/>
      <c r="G3286" s="88"/>
      <c r="H3286" s="88"/>
    </row>
    <row r="3287" spans="1:8" x14ac:dyDescent="0.2">
      <c r="A3287" s="88"/>
      <c r="B3287" s="88"/>
      <c r="C3287" s="88"/>
      <c r="D3287" s="88"/>
      <c r="E3287" s="88"/>
      <c r="F3287" s="88"/>
      <c r="G3287" s="88"/>
      <c r="H3287" s="88"/>
    </row>
    <row r="3288" spans="1:8" x14ac:dyDescent="0.2">
      <c r="A3288" s="88"/>
      <c r="B3288" s="88"/>
      <c r="C3288" s="88"/>
      <c r="D3288" s="88"/>
      <c r="E3288" s="88"/>
      <c r="F3288" s="88"/>
      <c r="G3288" s="88"/>
      <c r="H3288" s="88"/>
    </row>
    <row r="3289" spans="1:8" x14ac:dyDescent="0.2">
      <c r="A3289" s="88"/>
      <c r="B3289" s="88"/>
      <c r="C3289" s="88"/>
      <c r="D3289" s="88"/>
      <c r="E3289" s="88"/>
      <c r="F3289" s="88"/>
      <c r="G3289" s="88"/>
      <c r="H3289" s="88"/>
    </row>
    <row r="3290" spans="1:8" x14ac:dyDescent="0.2">
      <c r="A3290" s="88"/>
      <c r="B3290" s="88"/>
      <c r="C3290" s="88"/>
      <c r="D3290" s="88"/>
      <c r="E3290" s="88"/>
      <c r="F3290" s="88"/>
      <c r="G3290" s="88"/>
      <c r="H3290" s="88"/>
    </row>
    <row r="3291" spans="1:8" x14ac:dyDescent="0.2">
      <c r="A3291" s="88"/>
      <c r="B3291" s="88"/>
      <c r="C3291" s="88"/>
      <c r="D3291" s="88"/>
      <c r="E3291" s="88"/>
      <c r="F3291" s="88"/>
      <c r="G3291" s="88"/>
      <c r="H3291" s="88"/>
    </row>
    <row r="3292" spans="1:8" x14ac:dyDescent="0.2">
      <c r="A3292" s="88"/>
      <c r="B3292" s="88"/>
      <c r="C3292" s="88"/>
      <c r="D3292" s="88"/>
      <c r="E3292" s="88"/>
      <c r="F3292" s="88"/>
      <c r="G3292" s="88"/>
      <c r="H3292" s="88"/>
    </row>
    <row r="3293" spans="1:8" x14ac:dyDescent="0.2">
      <c r="A3293" s="88"/>
      <c r="B3293" s="88"/>
      <c r="C3293" s="88"/>
      <c r="D3293" s="88"/>
      <c r="E3293" s="88"/>
      <c r="F3293" s="88"/>
      <c r="G3293" s="88"/>
      <c r="H3293" s="88"/>
    </row>
    <row r="3294" spans="1:8" x14ac:dyDescent="0.2">
      <c r="A3294" s="88"/>
      <c r="B3294" s="88"/>
      <c r="C3294" s="88"/>
      <c r="D3294" s="88"/>
      <c r="E3294" s="88"/>
      <c r="F3294" s="88"/>
      <c r="G3294" s="88"/>
      <c r="H3294" s="88"/>
    </row>
    <row r="3295" spans="1:8" x14ac:dyDescent="0.2">
      <c r="A3295" s="88"/>
      <c r="B3295" s="88"/>
      <c r="C3295" s="88"/>
      <c r="D3295" s="88"/>
      <c r="E3295" s="88"/>
      <c r="F3295" s="88"/>
      <c r="G3295" s="88"/>
      <c r="H3295" s="88"/>
    </row>
    <row r="3296" spans="1:8" x14ac:dyDescent="0.2">
      <c r="A3296" s="88"/>
      <c r="B3296" s="88"/>
      <c r="C3296" s="88"/>
      <c r="D3296" s="88"/>
      <c r="E3296" s="88"/>
      <c r="F3296" s="88"/>
      <c r="G3296" s="88"/>
      <c r="H3296" s="88"/>
    </row>
    <row r="3297" spans="1:8" x14ac:dyDescent="0.2">
      <c r="A3297" s="88"/>
      <c r="B3297" s="88"/>
      <c r="C3297" s="88"/>
      <c r="D3297" s="88"/>
      <c r="E3297" s="88"/>
      <c r="F3297" s="88"/>
      <c r="G3297" s="88"/>
      <c r="H3297" s="88"/>
    </row>
    <row r="3298" spans="1:8" x14ac:dyDescent="0.2">
      <c r="A3298" s="88"/>
      <c r="B3298" s="88"/>
      <c r="C3298" s="88"/>
      <c r="D3298" s="88"/>
      <c r="E3298" s="88"/>
      <c r="F3298" s="88"/>
      <c r="G3298" s="88"/>
      <c r="H3298" s="88"/>
    </row>
    <row r="3299" spans="1:8" x14ac:dyDescent="0.2">
      <c r="A3299" s="88"/>
      <c r="B3299" s="88"/>
      <c r="C3299" s="88"/>
      <c r="D3299" s="88"/>
      <c r="E3299" s="88"/>
      <c r="F3299" s="88"/>
      <c r="G3299" s="88"/>
      <c r="H3299" s="88"/>
    </row>
    <row r="3300" spans="1:8" x14ac:dyDescent="0.2">
      <c r="A3300" s="88"/>
      <c r="B3300" s="88"/>
      <c r="C3300" s="88"/>
      <c r="D3300" s="88"/>
      <c r="E3300" s="88"/>
      <c r="F3300" s="88"/>
      <c r="G3300" s="88"/>
      <c r="H3300" s="88"/>
    </row>
    <row r="3301" spans="1:8" x14ac:dyDescent="0.2">
      <c r="A3301" s="88"/>
      <c r="B3301" s="88"/>
      <c r="C3301" s="88"/>
      <c r="D3301" s="88"/>
      <c r="E3301" s="88"/>
      <c r="F3301" s="88"/>
      <c r="G3301" s="88"/>
      <c r="H3301" s="88"/>
    </row>
    <row r="3302" spans="1:8" x14ac:dyDescent="0.2">
      <c r="A3302" s="88"/>
      <c r="B3302" s="88"/>
      <c r="C3302" s="88"/>
      <c r="D3302" s="88"/>
      <c r="E3302" s="88"/>
      <c r="F3302" s="88"/>
      <c r="G3302" s="88"/>
      <c r="H3302" s="88"/>
    </row>
    <row r="3303" spans="1:8" x14ac:dyDescent="0.2">
      <c r="A3303" s="88"/>
      <c r="B3303" s="88"/>
      <c r="C3303" s="88"/>
      <c r="D3303" s="88"/>
      <c r="E3303" s="88"/>
      <c r="F3303" s="88"/>
      <c r="G3303" s="88"/>
      <c r="H3303" s="88"/>
    </row>
    <row r="3304" spans="1:8" x14ac:dyDescent="0.2">
      <c r="A3304" s="88"/>
      <c r="B3304" s="88"/>
      <c r="C3304" s="88"/>
      <c r="D3304" s="88"/>
      <c r="E3304" s="88"/>
      <c r="F3304" s="88"/>
      <c r="G3304" s="88"/>
      <c r="H3304" s="88"/>
    </row>
    <row r="3305" spans="1:8" x14ac:dyDescent="0.2">
      <c r="A3305" s="88"/>
      <c r="B3305" s="88"/>
      <c r="C3305" s="88"/>
      <c r="D3305" s="88"/>
      <c r="E3305" s="88"/>
      <c r="F3305" s="88"/>
      <c r="G3305" s="88"/>
      <c r="H3305" s="88"/>
    </row>
    <row r="3306" spans="1:8" x14ac:dyDescent="0.2">
      <c r="A3306" s="88"/>
      <c r="B3306" s="88"/>
      <c r="C3306" s="88"/>
      <c r="D3306" s="88"/>
      <c r="E3306" s="88"/>
      <c r="F3306" s="88"/>
      <c r="G3306" s="88"/>
      <c r="H3306" s="88"/>
    </row>
    <row r="3307" spans="1:8" x14ac:dyDescent="0.2">
      <c r="A3307" s="88"/>
      <c r="B3307" s="88"/>
      <c r="C3307" s="88"/>
      <c r="D3307" s="88"/>
      <c r="E3307" s="88"/>
      <c r="F3307" s="88"/>
      <c r="G3307" s="88"/>
      <c r="H3307" s="88"/>
    </row>
    <row r="3308" spans="1:8" x14ac:dyDescent="0.2">
      <c r="A3308" s="88"/>
      <c r="B3308" s="88"/>
      <c r="C3308" s="88"/>
      <c r="D3308" s="88"/>
      <c r="E3308" s="88"/>
      <c r="F3308" s="88"/>
      <c r="G3308" s="88"/>
      <c r="H3308" s="88"/>
    </row>
    <row r="3309" spans="1:8" x14ac:dyDescent="0.2">
      <c r="A3309" s="88"/>
      <c r="B3309" s="88"/>
      <c r="C3309" s="88"/>
      <c r="D3309" s="88"/>
      <c r="E3309" s="88"/>
      <c r="F3309" s="88"/>
      <c r="G3309" s="88"/>
      <c r="H3309" s="88"/>
    </row>
    <row r="3310" spans="1:8" x14ac:dyDescent="0.2">
      <c r="A3310" s="88"/>
      <c r="B3310" s="88"/>
      <c r="C3310" s="88"/>
      <c r="D3310" s="88"/>
      <c r="E3310" s="88"/>
      <c r="F3310" s="88"/>
      <c r="G3310" s="88"/>
      <c r="H3310" s="88"/>
    </row>
    <row r="3311" spans="1:8" x14ac:dyDescent="0.2">
      <c r="A3311" s="88"/>
      <c r="B3311" s="88"/>
      <c r="C3311" s="88"/>
      <c r="D3311" s="88"/>
      <c r="E3311" s="88"/>
      <c r="F3311" s="88"/>
      <c r="G3311" s="88"/>
      <c r="H3311" s="88"/>
    </row>
    <row r="3312" spans="1:8" x14ac:dyDescent="0.2">
      <c r="A3312" s="88"/>
      <c r="B3312" s="88"/>
      <c r="C3312" s="88"/>
      <c r="D3312" s="88"/>
      <c r="E3312" s="88"/>
      <c r="F3312" s="88"/>
      <c r="G3312" s="88"/>
      <c r="H3312" s="88"/>
    </row>
    <row r="3313" spans="1:8" x14ac:dyDescent="0.2">
      <c r="A3313" s="88"/>
      <c r="B3313" s="88"/>
      <c r="C3313" s="88"/>
      <c r="D3313" s="88"/>
      <c r="E3313" s="88"/>
      <c r="F3313" s="88"/>
      <c r="G3313" s="88"/>
      <c r="H3313" s="88"/>
    </row>
    <row r="3314" spans="1:8" x14ac:dyDescent="0.2">
      <c r="A3314" s="88"/>
      <c r="B3314" s="88"/>
      <c r="C3314" s="88"/>
      <c r="D3314" s="88"/>
      <c r="E3314" s="88"/>
      <c r="F3314" s="88"/>
      <c r="G3314" s="88"/>
      <c r="H3314" s="88"/>
    </row>
    <row r="3315" spans="1:8" x14ac:dyDescent="0.2">
      <c r="A3315" s="88"/>
      <c r="B3315" s="88"/>
      <c r="C3315" s="88"/>
      <c r="D3315" s="88"/>
      <c r="E3315" s="88"/>
      <c r="F3315" s="88"/>
      <c r="G3315" s="88"/>
      <c r="H3315" s="88"/>
    </row>
    <row r="3316" spans="1:8" x14ac:dyDescent="0.2">
      <c r="A3316" s="88"/>
      <c r="B3316" s="88"/>
      <c r="C3316" s="88"/>
      <c r="D3316" s="88"/>
      <c r="E3316" s="88"/>
      <c r="F3316" s="88"/>
      <c r="G3316" s="88"/>
      <c r="H3316" s="88"/>
    </row>
    <row r="3317" spans="1:8" x14ac:dyDescent="0.2">
      <c r="A3317" s="88"/>
      <c r="B3317" s="88"/>
      <c r="C3317" s="88"/>
      <c r="D3317" s="88"/>
      <c r="E3317" s="88"/>
      <c r="F3317" s="88"/>
      <c r="G3317" s="88"/>
      <c r="H3317" s="88"/>
    </row>
    <row r="3318" spans="1:8" x14ac:dyDescent="0.2">
      <c r="A3318" s="88"/>
      <c r="B3318" s="88"/>
      <c r="C3318" s="88"/>
      <c r="D3318" s="88"/>
      <c r="E3318" s="88"/>
      <c r="F3318" s="88"/>
      <c r="G3318" s="88"/>
      <c r="H3318" s="88"/>
    </row>
    <row r="3319" spans="1:8" x14ac:dyDescent="0.2">
      <c r="A3319" s="88"/>
      <c r="B3319" s="88"/>
      <c r="C3319" s="88"/>
      <c r="D3319" s="88"/>
      <c r="E3319" s="88"/>
      <c r="F3319" s="88"/>
      <c r="G3319" s="88"/>
      <c r="H3319" s="88"/>
    </row>
    <row r="3320" spans="1:8" x14ac:dyDescent="0.2">
      <c r="A3320" s="88"/>
      <c r="B3320" s="88"/>
      <c r="C3320" s="88"/>
      <c r="D3320" s="88"/>
      <c r="E3320" s="88"/>
      <c r="F3320" s="88"/>
      <c r="G3320" s="88"/>
      <c r="H3320" s="88"/>
    </row>
    <row r="3321" spans="1:8" x14ac:dyDescent="0.2">
      <c r="A3321" s="88"/>
      <c r="B3321" s="88"/>
      <c r="C3321" s="88"/>
      <c r="D3321" s="88"/>
      <c r="E3321" s="88"/>
      <c r="F3321" s="88"/>
      <c r="G3321" s="88"/>
      <c r="H3321" s="88"/>
    </row>
    <row r="3322" spans="1:8" x14ac:dyDescent="0.2">
      <c r="A3322" s="88"/>
      <c r="B3322" s="88"/>
      <c r="C3322" s="88"/>
      <c r="D3322" s="88"/>
      <c r="E3322" s="88"/>
      <c r="F3322" s="88"/>
      <c r="G3322" s="88"/>
      <c r="H3322" s="88"/>
    </row>
    <row r="3323" spans="1:8" x14ac:dyDescent="0.2">
      <c r="A3323" s="88"/>
      <c r="B3323" s="88"/>
      <c r="C3323" s="88"/>
      <c r="D3323" s="88"/>
      <c r="E3323" s="88"/>
      <c r="F3323" s="88"/>
      <c r="G3323" s="88"/>
      <c r="H3323" s="88"/>
    </row>
    <row r="3324" spans="1:8" x14ac:dyDescent="0.2">
      <c r="A3324" s="88"/>
      <c r="B3324" s="88"/>
      <c r="C3324" s="88"/>
      <c r="D3324" s="88"/>
      <c r="E3324" s="88"/>
      <c r="F3324" s="88"/>
      <c r="G3324" s="88"/>
      <c r="H3324" s="88"/>
    </row>
    <row r="3325" spans="1:8" x14ac:dyDescent="0.2">
      <c r="A3325" s="88"/>
      <c r="B3325" s="88"/>
      <c r="C3325" s="88"/>
      <c r="D3325" s="88"/>
      <c r="E3325" s="88"/>
      <c r="F3325" s="88"/>
      <c r="G3325" s="88"/>
      <c r="H3325" s="88"/>
    </row>
    <row r="3326" spans="1:8" x14ac:dyDescent="0.2">
      <c r="A3326" s="88"/>
      <c r="B3326" s="88"/>
      <c r="C3326" s="88"/>
      <c r="D3326" s="88"/>
      <c r="E3326" s="88"/>
      <c r="F3326" s="88"/>
      <c r="G3326" s="88"/>
      <c r="H3326" s="88"/>
    </row>
    <row r="3327" spans="1:8" x14ac:dyDescent="0.2">
      <c r="A3327" s="88"/>
      <c r="B3327" s="88"/>
      <c r="C3327" s="88"/>
      <c r="D3327" s="88"/>
      <c r="E3327" s="88"/>
      <c r="F3327" s="88"/>
      <c r="G3327" s="88"/>
      <c r="H3327" s="88"/>
    </row>
    <row r="3328" spans="1:8" x14ac:dyDescent="0.2">
      <c r="A3328" s="88"/>
      <c r="B3328" s="88"/>
      <c r="C3328" s="88"/>
      <c r="D3328" s="88"/>
      <c r="E3328" s="88"/>
      <c r="F3328" s="88"/>
      <c r="G3328" s="88"/>
      <c r="H3328" s="88"/>
    </row>
    <row r="3329" spans="1:8" x14ac:dyDescent="0.2">
      <c r="A3329" s="88"/>
      <c r="B3329" s="88"/>
      <c r="C3329" s="88"/>
      <c r="D3329" s="88"/>
      <c r="E3329" s="88"/>
      <c r="F3329" s="88"/>
      <c r="G3329" s="88"/>
      <c r="H3329" s="88"/>
    </row>
    <row r="3330" spans="1:8" x14ac:dyDescent="0.2">
      <c r="A3330" s="88"/>
      <c r="B3330" s="88"/>
      <c r="C3330" s="88"/>
      <c r="D3330" s="88"/>
      <c r="E3330" s="88"/>
      <c r="F3330" s="88"/>
      <c r="G3330" s="88"/>
      <c r="H3330" s="88"/>
    </row>
    <row r="3331" spans="1:8" x14ac:dyDescent="0.2">
      <c r="A3331" s="88"/>
      <c r="B3331" s="88"/>
      <c r="C3331" s="88"/>
      <c r="D3331" s="88"/>
      <c r="E3331" s="88"/>
      <c r="F3331" s="88"/>
      <c r="G3331" s="88"/>
      <c r="H3331" s="88"/>
    </row>
    <row r="3332" spans="1:8" x14ac:dyDescent="0.2">
      <c r="A3332" s="88"/>
      <c r="B3332" s="88"/>
      <c r="C3332" s="88"/>
      <c r="D3332" s="88"/>
      <c r="E3332" s="88"/>
      <c r="F3332" s="88"/>
      <c r="G3332" s="88"/>
      <c r="H3332" s="88"/>
    </row>
    <row r="3333" spans="1:8" x14ac:dyDescent="0.2">
      <c r="A3333" s="88"/>
      <c r="B3333" s="88"/>
      <c r="C3333" s="88"/>
      <c r="D3333" s="88"/>
      <c r="E3333" s="88"/>
      <c r="F3333" s="88"/>
      <c r="G3333" s="88"/>
      <c r="H3333" s="88"/>
    </row>
    <row r="3334" spans="1:8" x14ac:dyDescent="0.2">
      <c r="A3334" s="88"/>
      <c r="B3334" s="88"/>
      <c r="C3334" s="88"/>
      <c r="D3334" s="88"/>
      <c r="E3334" s="88"/>
      <c r="F3334" s="88"/>
      <c r="G3334" s="88"/>
      <c r="H3334" s="88"/>
    </row>
    <row r="3335" spans="1:8" x14ac:dyDescent="0.2">
      <c r="A3335" s="88"/>
      <c r="B3335" s="88"/>
      <c r="C3335" s="88"/>
      <c r="D3335" s="88"/>
      <c r="E3335" s="88"/>
      <c r="F3335" s="88"/>
      <c r="G3335" s="88"/>
      <c r="H3335" s="88"/>
    </row>
    <row r="3336" spans="1:8" x14ac:dyDescent="0.2">
      <c r="A3336" s="88"/>
      <c r="B3336" s="88"/>
      <c r="C3336" s="88"/>
      <c r="D3336" s="88"/>
      <c r="E3336" s="88"/>
      <c r="F3336" s="88"/>
      <c r="G3336" s="88"/>
      <c r="H3336" s="88"/>
    </row>
    <row r="3337" spans="1:8" x14ac:dyDescent="0.2">
      <c r="A3337" s="88"/>
      <c r="B3337" s="88"/>
      <c r="C3337" s="88"/>
      <c r="D3337" s="88"/>
      <c r="E3337" s="88"/>
      <c r="F3337" s="88"/>
      <c r="G3337" s="88"/>
      <c r="H3337" s="88"/>
    </row>
    <row r="3338" spans="1:8" x14ac:dyDescent="0.2">
      <c r="A3338" s="88"/>
      <c r="B3338" s="88"/>
      <c r="C3338" s="88"/>
      <c r="D3338" s="88"/>
      <c r="E3338" s="88"/>
      <c r="F3338" s="88"/>
      <c r="G3338" s="88"/>
      <c r="H3338" s="88"/>
    </row>
    <row r="3339" spans="1:8" x14ac:dyDescent="0.2">
      <c r="A3339" s="88"/>
      <c r="B3339" s="88"/>
      <c r="C3339" s="88"/>
      <c r="D3339" s="88"/>
      <c r="E3339" s="88"/>
      <c r="F3339" s="88"/>
      <c r="G3339" s="88"/>
      <c r="H3339" s="88"/>
    </row>
    <row r="3340" spans="1:8" x14ac:dyDescent="0.2">
      <c r="A3340" s="88"/>
      <c r="B3340" s="88"/>
      <c r="C3340" s="88"/>
      <c r="D3340" s="88"/>
      <c r="E3340" s="88"/>
      <c r="F3340" s="88"/>
      <c r="G3340" s="88"/>
      <c r="H3340" s="88"/>
    </row>
    <row r="3341" spans="1:8" x14ac:dyDescent="0.2">
      <c r="A3341" s="88"/>
      <c r="B3341" s="88"/>
      <c r="C3341" s="88"/>
      <c r="D3341" s="88"/>
      <c r="E3341" s="88"/>
      <c r="F3341" s="88"/>
      <c r="G3341" s="88"/>
      <c r="H3341" s="88"/>
    </row>
    <row r="3342" spans="1:8" x14ac:dyDescent="0.2">
      <c r="A3342" s="88"/>
      <c r="B3342" s="88"/>
      <c r="C3342" s="88"/>
      <c r="D3342" s="88"/>
      <c r="E3342" s="88"/>
      <c r="F3342" s="88"/>
      <c r="G3342" s="88"/>
      <c r="H3342" s="88"/>
    </row>
    <row r="3343" spans="1:8" x14ac:dyDescent="0.2">
      <c r="A3343" s="88"/>
      <c r="B3343" s="88"/>
      <c r="C3343" s="88"/>
      <c r="D3343" s="88"/>
      <c r="E3343" s="88"/>
      <c r="F3343" s="88"/>
      <c r="G3343" s="88"/>
      <c r="H3343" s="88"/>
    </row>
    <row r="3344" spans="1:8" x14ac:dyDescent="0.2">
      <c r="A3344" s="88"/>
      <c r="B3344" s="88"/>
      <c r="C3344" s="88"/>
      <c r="D3344" s="88"/>
      <c r="E3344" s="88"/>
      <c r="F3344" s="88"/>
      <c r="G3344" s="88"/>
      <c r="H3344" s="88"/>
    </row>
    <row r="3345" spans="1:8" x14ac:dyDescent="0.2">
      <c r="A3345" s="88"/>
      <c r="B3345" s="88"/>
      <c r="C3345" s="88"/>
      <c r="D3345" s="88"/>
      <c r="E3345" s="88"/>
      <c r="F3345" s="88"/>
      <c r="G3345" s="88"/>
      <c r="H3345" s="88"/>
    </row>
    <row r="3346" spans="1:8" x14ac:dyDescent="0.2">
      <c r="A3346" s="88"/>
      <c r="B3346" s="88"/>
      <c r="C3346" s="88"/>
      <c r="D3346" s="88"/>
      <c r="E3346" s="88"/>
      <c r="F3346" s="88"/>
      <c r="G3346" s="88"/>
      <c r="H3346" s="88"/>
    </row>
    <row r="3347" spans="1:8" x14ac:dyDescent="0.2">
      <c r="A3347" s="88"/>
      <c r="B3347" s="88"/>
      <c r="C3347" s="88"/>
      <c r="D3347" s="88"/>
      <c r="E3347" s="88"/>
      <c r="F3347" s="88"/>
      <c r="G3347" s="88"/>
      <c r="H3347" s="88"/>
    </row>
    <row r="3348" spans="1:8" x14ac:dyDescent="0.2">
      <c r="A3348" s="88"/>
      <c r="B3348" s="88"/>
      <c r="C3348" s="88"/>
      <c r="D3348" s="88"/>
      <c r="E3348" s="88"/>
      <c r="F3348" s="88"/>
      <c r="G3348" s="88"/>
      <c r="H3348" s="88"/>
    </row>
    <row r="3349" spans="1:8" x14ac:dyDescent="0.2">
      <c r="A3349" s="88"/>
      <c r="B3349" s="88"/>
      <c r="C3349" s="88"/>
      <c r="D3349" s="88"/>
      <c r="E3349" s="88"/>
      <c r="F3349" s="88"/>
      <c r="G3349" s="88"/>
      <c r="H3349" s="88"/>
    </row>
    <row r="3350" spans="1:8" x14ac:dyDescent="0.2">
      <c r="A3350" s="88"/>
      <c r="B3350" s="88"/>
      <c r="C3350" s="88"/>
      <c r="D3350" s="88"/>
      <c r="E3350" s="88"/>
      <c r="F3350" s="88"/>
      <c r="G3350" s="88"/>
      <c r="H3350" s="88"/>
    </row>
    <row r="3351" spans="1:8" x14ac:dyDescent="0.2">
      <c r="A3351" s="88"/>
      <c r="B3351" s="88"/>
      <c r="C3351" s="88"/>
      <c r="D3351" s="88"/>
      <c r="E3351" s="88"/>
      <c r="F3351" s="88"/>
      <c r="G3351" s="88"/>
      <c r="H3351" s="88"/>
    </row>
    <row r="3352" spans="1:8" x14ac:dyDescent="0.2">
      <c r="A3352" s="88"/>
      <c r="B3352" s="88"/>
      <c r="C3352" s="88"/>
      <c r="D3352" s="88"/>
      <c r="E3352" s="88"/>
      <c r="F3352" s="88"/>
      <c r="G3352" s="88"/>
      <c r="H3352" s="88"/>
    </row>
    <row r="3353" spans="1:8" x14ac:dyDescent="0.2">
      <c r="A3353" s="88"/>
      <c r="B3353" s="88"/>
      <c r="C3353" s="88"/>
      <c r="D3353" s="88"/>
      <c r="E3353" s="88"/>
      <c r="F3353" s="88"/>
      <c r="G3353" s="88"/>
      <c r="H3353" s="88"/>
    </row>
    <row r="3354" spans="1:8" x14ac:dyDescent="0.2">
      <c r="A3354" s="88"/>
      <c r="B3354" s="88"/>
      <c r="C3354" s="88"/>
      <c r="D3354" s="88"/>
      <c r="E3354" s="88"/>
      <c r="F3354" s="88"/>
      <c r="G3354" s="88"/>
      <c r="H3354" s="88"/>
    </row>
    <row r="3355" spans="1:8" x14ac:dyDescent="0.2">
      <c r="A3355" s="88"/>
      <c r="B3355" s="88"/>
      <c r="C3355" s="88"/>
      <c r="D3355" s="88"/>
      <c r="E3355" s="88"/>
      <c r="F3355" s="88"/>
      <c r="G3355" s="88"/>
      <c r="H3355" s="88"/>
    </row>
    <row r="3356" spans="1:8" x14ac:dyDescent="0.2">
      <c r="A3356" s="88"/>
      <c r="B3356" s="88"/>
      <c r="C3356" s="88"/>
      <c r="D3356" s="88"/>
      <c r="E3356" s="88"/>
      <c r="F3356" s="88"/>
      <c r="G3356" s="88"/>
      <c r="H3356" s="88"/>
    </row>
    <row r="3357" spans="1:8" x14ac:dyDescent="0.2">
      <c r="A3357" s="88"/>
      <c r="B3357" s="88"/>
      <c r="C3357" s="88"/>
      <c r="D3357" s="88"/>
      <c r="E3357" s="88"/>
      <c r="F3357" s="88"/>
      <c r="G3357" s="88"/>
      <c r="H3357" s="88"/>
    </row>
    <row r="3358" spans="1:8" x14ac:dyDescent="0.2">
      <c r="A3358" s="88"/>
      <c r="B3358" s="88"/>
      <c r="C3358" s="88"/>
      <c r="D3358" s="88"/>
      <c r="E3358" s="88"/>
      <c r="F3358" s="88"/>
      <c r="G3358" s="88"/>
      <c r="H3358" s="88"/>
    </row>
    <row r="3359" spans="1:8" x14ac:dyDescent="0.2">
      <c r="A3359" s="88"/>
      <c r="B3359" s="88"/>
      <c r="C3359" s="88"/>
      <c r="D3359" s="88"/>
      <c r="E3359" s="88"/>
      <c r="F3359" s="88"/>
      <c r="G3359" s="88"/>
      <c r="H3359" s="88"/>
    </row>
    <row r="3360" spans="1:8" x14ac:dyDescent="0.2">
      <c r="A3360" s="88"/>
      <c r="B3360" s="88"/>
      <c r="C3360" s="88"/>
      <c r="D3360" s="88"/>
      <c r="E3360" s="88"/>
      <c r="F3360" s="88"/>
      <c r="G3360" s="88"/>
      <c r="H3360" s="88"/>
    </row>
    <row r="3361" spans="1:8" x14ac:dyDescent="0.2">
      <c r="A3361" s="88"/>
      <c r="B3361" s="88"/>
      <c r="C3361" s="88"/>
      <c r="D3361" s="88"/>
      <c r="E3361" s="88"/>
      <c r="F3361" s="88"/>
      <c r="G3361" s="88"/>
      <c r="H3361" s="88"/>
    </row>
    <row r="3362" spans="1:8" x14ac:dyDescent="0.2">
      <c r="A3362" s="88"/>
      <c r="B3362" s="88"/>
      <c r="C3362" s="88"/>
      <c r="D3362" s="88"/>
      <c r="E3362" s="88"/>
      <c r="F3362" s="88"/>
      <c r="G3362" s="88"/>
      <c r="H3362" s="88"/>
    </row>
    <row r="3363" spans="1:8" x14ac:dyDescent="0.2">
      <c r="A3363" s="88"/>
      <c r="B3363" s="88"/>
      <c r="C3363" s="88"/>
      <c r="D3363" s="88"/>
      <c r="E3363" s="88"/>
      <c r="F3363" s="88"/>
      <c r="G3363" s="88"/>
      <c r="H3363" s="88"/>
    </row>
    <row r="3364" spans="1:8" x14ac:dyDescent="0.2">
      <c r="A3364" s="88"/>
      <c r="B3364" s="88"/>
      <c r="C3364" s="88"/>
      <c r="D3364" s="88"/>
      <c r="E3364" s="88"/>
      <c r="F3364" s="88"/>
      <c r="G3364" s="88"/>
      <c r="H3364" s="88"/>
    </row>
    <row r="3365" spans="1:8" x14ac:dyDescent="0.2">
      <c r="A3365" s="88"/>
      <c r="B3365" s="88"/>
      <c r="C3365" s="88"/>
      <c r="D3365" s="88"/>
      <c r="E3365" s="88"/>
      <c r="F3365" s="88"/>
      <c r="G3365" s="88"/>
      <c r="H3365" s="88"/>
    </row>
    <row r="3366" spans="1:8" x14ac:dyDescent="0.2">
      <c r="A3366" s="88"/>
      <c r="B3366" s="88"/>
      <c r="C3366" s="88"/>
      <c r="D3366" s="88"/>
      <c r="E3366" s="88"/>
      <c r="F3366" s="88"/>
      <c r="G3366" s="88"/>
      <c r="H3366" s="88"/>
    </row>
    <row r="3367" spans="1:8" x14ac:dyDescent="0.2">
      <c r="A3367" s="88"/>
      <c r="B3367" s="88"/>
      <c r="C3367" s="88"/>
      <c r="D3367" s="88"/>
      <c r="E3367" s="88"/>
      <c r="F3367" s="88"/>
      <c r="G3367" s="88"/>
      <c r="H3367" s="88"/>
    </row>
    <row r="3368" spans="1:8" x14ac:dyDescent="0.2">
      <c r="A3368" s="88"/>
      <c r="B3368" s="88"/>
      <c r="C3368" s="88"/>
      <c r="D3368" s="88"/>
      <c r="E3368" s="88"/>
      <c r="F3368" s="88"/>
      <c r="G3368" s="88"/>
      <c r="H3368" s="88"/>
    </row>
    <row r="3369" spans="1:8" x14ac:dyDescent="0.2">
      <c r="A3369" s="88"/>
      <c r="B3369" s="88"/>
      <c r="C3369" s="88"/>
      <c r="D3369" s="88"/>
      <c r="E3369" s="88"/>
      <c r="F3369" s="88"/>
      <c r="G3369" s="88"/>
      <c r="H3369" s="88"/>
    </row>
    <row r="3370" spans="1:8" x14ac:dyDescent="0.2">
      <c r="A3370" s="88"/>
      <c r="B3370" s="88"/>
      <c r="C3370" s="88"/>
      <c r="D3370" s="88"/>
      <c r="E3370" s="88"/>
      <c r="F3370" s="88"/>
      <c r="G3370" s="88"/>
      <c r="H3370" s="88"/>
    </row>
    <row r="3371" spans="1:8" x14ac:dyDescent="0.2">
      <c r="A3371" s="88"/>
      <c r="B3371" s="88"/>
      <c r="C3371" s="88"/>
      <c r="D3371" s="88"/>
      <c r="E3371" s="88"/>
      <c r="F3371" s="88"/>
      <c r="G3371" s="88"/>
      <c r="H3371" s="88"/>
    </row>
    <row r="3372" spans="1:8" x14ac:dyDescent="0.2">
      <c r="A3372" s="88"/>
      <c r="B3372" s="88"/>
      <c r="C3372" s="88"/>
      <c r="D3372" s="88"/>
      <c r="E3372" s="88"/>
      <c r="F3372" s="88"/>
      <c r="G3372" s="88"/>
      <c r="H3372" s="88"/>
    </row>
    <row r="3373" spans="1:8" x14ac:dyDescent="0.2">
      <c r="A3373" s="88"/>
      <c r="B3373" s="88"/>
      <c r="C3373" s="88"/>
      <c r="D3373" s="88"/>
      <c r="E3373" s="88"/>
      <c r="F3373" s="88"/>
      <c r="G3373" s="88"/>
      <c r="H3373" s="88"/>
    </row>
    <row r="3374" spans="1:8" x14ac:dyDescent="0.2">
      <c r="A3374" s="88"/>
      <c r="B3374" s="88"/>
      <c r="C3374" s="88"/>
      <c r="D3374" s="88"/>
      <c r="E3374" s="88"/>
      <c r="F3374" s="88"/>
      <c r="G3374" s="88"/>
      <c r="H3374" s="88"/>
    </row>
    <row r="3375" spans="1:8" x14ac:dyDescent="0.2">
      <c r="A3375" s="88"/>
      <c r="B3375" s="88"/>
      <c r="C3375" s="88"/>
      <c r="D3375" s="88"/>
      <c r="E3375" s="88"/>
      <c r="F3375" s="88"/>
      <c r="G3375" s="88"/>
      <c r="H3375" s="88"/>
    </row>
    <row r="3376" spans="1:8" x14ac:dyDescent="0.2">
      <c r="A3376" s="88"/>
      <c r="B3376" s="88"/>
      <c r="C3376" s="88"/>
      <c r="D3376" s="88"/>
      <c r="E3376" s="88"/>
      <c r="F3376" s="88"/>
      <c r="G3376" s="88"/>
      <c r="H3376" s="88"/>
    </row>
    <row r="3377" spans="1:8" x14ac:dyDescent="0.2">
      <c r="A3377" s="88"/>
      <c r="B3377" s="88"/>
      <c r="C3377" s="88"/>
      <c r="D3377" s="88"/>
      <c r="E3377" s="88"/>
      <c r="F3377" s="88"/>
      <c r="G3377" s="88"/>
      <c r="H3377" s="88"/>
    </row>
    <row r="3378" spans="1:8" x14ac:dyDescent="0.2">
      <c r="A3378" s="88"/>
      <c r="B3378" s="88"/>
      <c r="C3378" s="88"/>
      <c r="D3378" s="88"/>
      <c r="E3378" s="88"/>
      <c r="F3378" s="88"/>
      <c r="G3378" s="88"/>
      <c r="H3378" s="88"/>
    </row>
    <row r="3379" spans="1:8" x14ac:dyDescent="0.2">
      <c r="A3379" s="88"/>
      <c r="B3379" s="88"/>
      <c r="C3379" s="88"/>
      <c r="D3379" s="88"/>
      <c r="E3379" s="88"/>
      <c r="F3379" s="88"/>
      <c r="G3379" s="88"/>
      <c r="H3379" s="88"/>
    </row>
    <row r="3380" spans="1:8" x14ac:dyDescent="0.2">
      <c r="A3380" s="88"/>
      <c r="B3380" s="88"/>
      <c r="C3380" s="88"/>
      <c r="D3380" s="88"/>
      <c r="E3380" s="88"/>
      <c r="F3380" s="88"/>
      <c r="G3380" s="88"/>
      <c r="H3380" s="88"/>
    </row>
    <row r="3381" spans="1:8" x14ac:dyDescent="0.2">
      <c r="A3381" s="88"/>
      <c r="B3381" s="88"/>
      <c r="C3381" s="88"/>
      <c r="D3381" s="88"/>
      <c r="E3381" s="88"/>
      <c r="F3381" s="88"/>
      <c r="G3381" s="88"/>
      <c r="H3381" s="88"/>
    </row>
    <row r="3382" spans="1:8" x14ac:dyDescent="0.2">
      <c r="A3382" s="88"/>
      <c r="B3382" s="88"/>
      <c r="C3382" s="88"/>
      <c r="D3382" s="88"/>
      <c r="E3382" s="88"/>
      <c r="F3382" s="88"/>
      <c r="G3382" s="88"/>
      <c r="H3382" s="88"/>
    </row>
    <row r="3383" spans="1:8" x14ac:dyDescent="0.2">
      <c r="A3383" s="88"/>
      <c r="B3383" s="88"/>
      <c r="C3383" s="88"/>
      <c r="D3383" s="88"/>
      <c r="E3383" s="88"/>
      <c r="F3383" s="88"/>
      <c r="G3383" s="88"/>
      <c r="H3383" s="88"/>
    </row>
    <row r="3384" spans="1:8" x14ac:dyDescent="0.2">
      <c r="A3384" s="88"/>
      <c r="B3384" s="88"/>
      <c r="C3384" s="88"/>
      <c r="D3384" s="88"/>
      <c r="E3384" s="88"/>
      <c r="F3384" s="88"/>
      <c r="G3384" s="88"/>
      <c r="H3384" s="88"/>
    </row>
    <row r="3385" spans="1:8" x14ac:dyDescent="0.2">
      <c r="A3385" s="88"/>
      <c r="B3385" s="88"/>
      <c r="C3385" s="88"/>
      <c r="D3385" s="88"/>
      <c r="E3385" s="88"/>
      <c r="F3385" s="88"/>
      <c r="G3385" s="88"/>
      <c r="H3385" s="88"/>
    </row>
    <row r="3386" spans="1:8" x14ac:dyDescent="0.2">
      <c r="A3386" s="88"/>
      <c r="B3386" s="88"/>
      <c r="C3386" s="88"/>
      <c r="D3386" s="88"/>
      <c r="E3386" s="88"/>
      <c r="F3386" s="88"/>
      <c r="G3386" s="88"/>
      <c r="H3386" s="88"/>
    </row>
    <row r="3387" spans="1:8" x14ac:dyDescent="0.2">
      <c r="A3387" s="88"/>
      <c r="B3387" s="88"/>
      <c r="C3387" s="88"/>
      <c r="D3387" s="88"/>
      <c r="E3387" s="88"/>
      <c r="F3387" s="88"/>
      <c r="G3387" s="88"/>
      <c r="H3387" s="88"/>
    </row>
    <row r="3388" spans="1:8" x14ac:dyDescent="0.2">
      <c r="A3388" s="88"/>
      <c r="B3388" s="88"/>
      <c r="C3388" s="88"/>
      <c r="D3388" s="88"/>
      <c r="E3388" s="88"/>
      <c r="F3388" s="88"/>
      <c r="G3388" s="88"/>
      <c r="H3388" s="88"/>
    </row>
    <row r="3389" spans="1:8" x14ac:dyDescent="0.2">
      <c r="A3389" s="88"/>
      <c r="B3389" s="88"/>
      <c r="C3389" s="88"/>
      <c r="D3389" s="88"/>
      <c r="E3389" s="88"/>
      <c r="F3389" s="88"/>
      <c r="G3389" s="88"/>
      <c r="H3389" s="88"/>
    </row>
    <row r="3390" spans="1:8" x14ac:dyDescent="0.2">
      <c r="A3390" s="88"/>
      <c r="B3390" s="88"/>
      <c r="C3390" s="88"/>
      <c r="D3390" s="88"/>
      <c r="E3390" s="88"/>
      <c r="F3390" s="88"/>
      <c r="G3390" s="88"/>
      <c r="H3390" s="88"/>
    </row>
    <row r="3391" spans="1:8" x14ac:dyDescent="0.2">
      <c r="A3391" s="88"/>
      <c r="B3391" s="88"/>
      <c r="C3391" s="88"/>
      <c r="D3391" s="88"/>
      <c r="E3391" s="88"/>
      <c r="F3391" s="88"/>
      <c r="G3391" s="88"/>
      <c r="H3391" s="88"/>
    </row>
    <row r="3392" spans="1:8" x14ac:dyDescent="0.2">
      <c r="A3392" s="88"/>
      <c r="B3392" s="88"/>
      <c r="C3392" s="88"/>
      <c r="D3392" s="88"/>
      <c r="E3392" s="88"/>
      <c r="F3392" s="88"/>
      <c r="G3392" s="88"/>
      <c r="H3392" s="88"/>
    </row>
    <row r="3393" spans="1:8" x14ac:dyDescent="0.2">
      <c r="A3393" s="88"/>
      <c r="B3393" s="88"/>
      <c r="C3393" s="88"/>
      <c r="D3393" s="88"/>
      <c r="E3393" s="88"/>
      <c r="F3393" s="88"/>
      <c r="G3393" s="88"/>
      <c r="H3393" s="88"/>
    </row>
    <row r="3394" spans="1:8" x14ac:dyDescent="0.2">
      <c r="A3394" s="88"/>
      <c r="B3394" s="88"/>
      <c r="C3394" s="88"/>
      <c r="D3394" s="88"/>
      <c r="E3394" s="88"/>
      <c r="F3394" s="88"/>
      <c r="G3394" s="88"/>
      <c r="H3394" s="88"/>
    </row>
    <row r="3395" spans="1:8" x14ac:dyDescent="0.2">
      <c r="A3395" s="88"/>
      <c r="B3395" s="88"/>
      <c r="C3395" s="88"/>
      <c r="D3395" s="88"/>
      <c r="E3395" s="88"/>
      <c r="F3395" s="88"/>
      <c r="G3395" s="88"/>
      <c r="H3395" s="88"/>
    </row>
    <row r="3396" spans="1:8" x14ac:dyDescent="0.2">
      <c r="A3396" s="88"/>
      <c r="B3396" s="88"/>
      <c r="C3396" s="88"/>
      <c r="D3396" s="88"/>
      <c r="E3396" s="88"/>
      <c r="F3396" s="88"/>
      <c r="G3396" s="88"/>
      <c r="H3396" s="88"/>
    </row>
    <row r="3397" spans="1:8" x14ac:dyDescent="0.2">
      <c r="A3397" s="88"/>
      <c r="B3397" s="88"/>
      <c r="C3397" s="88"/>
      <c r="D3397" s="88"/>
      <c r="E3397" s="88"/>
      <c r="F3397" s="88"/>
      <c r="G3397" s="88"/>
      <c r="H3397" s="88"/>
    </row>
    <row r="3398" spans="1:8" x14ac:dyDescent="0.2">
      <c r="A3398" s="88"/>
      <c r="B3398" s="88"/>
      <c r="C3398" s="88"/>
      <c r="D3398" s="88"/>
      <c r="E3398" s="88"/>
      <c r="F3398" s="88"/>
      <c r="G3398" s="88"/>
      <c r="H3398" s="88"/>
    </row>
    <row r="3399" spans="1:8" x14ac:dyDescent="0.2">
      <c r="A3399" s="88"/>
      <c r="B3399" s="88"/>
      <c r="C3399" s="88"/>
      <c r="D3399" s="88"/>
      <c r="E3399" s="88"/>
      <c r="F3399" s="88"/>
      <c r="G3399" s="88"/>
      <c r="H3399" s="88"/>
    </row>
    <row r="3400" spans="1:8" x14ac:dyDescent="0.2">
      <c r="A3400" s="88"/>
      <c r="B3400" s="88"/>
      <c r="C3400" s="88"/>
      <c r="D3400" s="88"/>
      <c r="E3400" s="88"/>
      <c r="F3400" s="88"/>
      <c r="G3400" s="88"/>
      <c r="H3400" s="88"/>
    </row>
    <row r="3401" spans="1:8" x14ac:dyDescent="0.2">
      <c r="A3401" s="88"/>
      <c r="B3401" s="88"/>
      <c r="C3401" s="88"/>
      <c r="D3401" s="88"/>
      <c r="E3401" s="88"/>
      <c r="F3401" s="88"/>
      <c r="G3401" s="88"/>
      <c r="H3401" s="88"/>
    </row>
    <row r="3402" spans="1:8" x14ac:dyDescent="0.2">
      <c r="A3402" s="88"/>
      <c r="B3402" s="88"/>
      <c r="C3402" s="88"/>
      <c r="D3402" s="88"/>
      <c r="E3402" s="88"/>
      <c r="F3402" s="88"/>
      <c r="G3402" s="88"/>
      <c r="H3402" s="88"/>
    </row>
    <row r="3403" spans="1:8" x14ac:dyDescent="0.2">
      <c r="A3403" s="88"/>
      <c r="B3403" s="88"/>
      <c r="C3403" s="88"/>
      <c r="D3403" s="88"/>
      <c r="E3403" s="88"/>
      <c r="F3403" s="88"/>
      <c r="G3403" s="88"/>
      <c r="H3403" s="88"/>
    </row>
    <row r="3404" spans="1:8" x14ac:dyDescent="0.2">
      <c r="A3404" s="88"/>
      <c r="B3404" s="88"/>
      <c r="C3404" s="88"/>
      <c r="D3404" s="88"/>
      <c r="E3404" s="88"/>
      <c r="F3404" s="88"/>
      <c r="G3404" s="88"/>
      <c r="H3404" s="88"/>
    </row>
    <row r="3405" spans="1:8" x14ac:dyDescent="0.2">
      <c r="A3405" s="88"/>
      <c r="B3405" s="88"/>
      <c r="C3405" s="88"/>
      <c r="D3405" s="88"/>
      <c r="E3405" s="88"/>
      <c r="F3405" s="88"/>
      <c r="G3405" s="88"/>
      <c r="H3405" s="88"/>
    </row>
    <row r="3406" spans="1:8" x14ac:dyDescent="0.2">
      <c r="A3406" s="88"/>
      <c r="B3406" s="88"/>
      <c r="C3406" s="88"/>
      <c r="D3406" s="88"/>
      <c r="E3406" s="88"/>
      <c r="F3406" s="88"/>
      <c r="G3406" s="88"/>
      <c r="H3406" s="88"/>
    </row>
    <row r="3407" spans="1:8" x14ac:dyDescent="0.2">
      <c r="A3407" s="88"/>
      <c r="B3407" s="88"/>
      <c r="C3407" s="88"/>
      <c r="D3407" s="88"/>
      <c r="E3407" s="88"/>
      <c r="F3407" s="88"/>
      <c r="G3407" s="88"/>
      <c r="H3407" s="88"/>
    </row>
    <row r="3408" spans="1:8" x14ac:dyDescent="0.2">
      <c r="A3408" s="88"/>
      <c r="B3408" s="88"/>
      <c r="C3408" s="88"/>
      <c r="D3408" s="88"/>
      <c r="E3408" s="88"/>
      <c r="F3408" s="88"/>
      <c r="G3408" s="88"/>
      <c r="H3408" s="88"/>
    </row>
    <row r="3409" spans="1:8" x14ac:dyDescent="0.2">
      <c r="A3409" s="88"/>
      <c r="B3409" s="88"/>
      <c r="C3409" s="88"/>
      <c r="D3409" s="88"/>
      <c r="E3409" s="88"/>
      <c r="F3409" s="88"/>
      <c r="G3409" s="88"/>
      <c r="H3409" s="88"/>
    </row>
    <row r="3410" spans="1:8" x14ac:dyDescent="0.2">
      <c r="A3410" s="88"/>
      <c r="B3410" s="88"/>
      <c r="C3410" s="88"/>
      <c r="D3410" s="88"/>
      <c r="E3410" s="88"/>
      <c r="F3410" s="88"/>
      <c r="G3410" s="88"/>
      <c r="H3410" s="88"/>
    </row>
    <row r="3411" spans="1:8" x14ac:dyDescent="0.2">
      <c r="A3411" s="88"/>
      <c r="B3411" s="88"/>
      <c r="C3411" s="88"/>
      <c r="D3411" s="88"/>
      <c r="E3411" s="88"/>
      <c r="F3411" s="88"/>
      <c r="G3411" s="88"/>
      <c r="H3411" s="88"/>
    </row>
    <row r="3412" spans="1:8" x14ac:dyDescent="0.2">
      <c r="A3412" s="88"/>
      <c r="B3412" s="88"/>
      <c r="C3412" s="88"/>
      <c r="D3412" s="88"/>
      <c r="E3412" s="88"/>
      <c r="F3412" s="88"/>
      <c r="G3412" s="88"/>
      <c r="H3412" s="88"/>
    </row>
    <row r="3413" spans="1:8" x14ac:dyDescent="0.2">
      <c r="A3413" s="88"/>
      <c r="B3413" s="88"/>
      <c r="C3413" s="88"/>
      <c r="D3413" s="88"/>
      <c r="E3413" s="88"/>
      <c r="F3413" s="88"/>
      <c r="G3413" s="88"/>
      <c r="H3413" s="88"/>
    </row>
    <row r="3414" spans="1:8" x14ac:dyDescent="0.2">
      <c r="A3414" s="88"/>
      <c r="B3414" s="88"/>
      <c r="C3414" s="88"/>
      <c r="D3414" s="88"/>
      <c r="E3414" s="88"/>
      <c r="F3414" s="88"/>
      <c r="G3414" s="88"/>
      <c r="H3414" s="88"/>
    </row>
    <row r="3415" spans="1:8" x14ac:dyDescent="0.2">
      <c r="A3415" s="88"/>
      <c r="B3415" s="88"/>
      <c r="C3415" s="88"/>
      <c r="D3415" s="88"/>
      <c r="E3415" s="88"/>
      <c r="F3415" s="88"/>
      <c r="G3415" s="88"/>
      <c r="H3415" s="88"/>
    </row>
    <row r="3416" spans="1:8" x14ac:dyDescent="0.2">
      <c r="A3416" s="88"/>
      <c r="B3416" s="88"/>
      <c r="C3416" s="88"/>
      <c r="D3416" s="88"/>
      <c r="E3416" s="88"/>
      <c r="F3416" s="88"/>
      <c r="G3416" s="88"/>
      <c r="H3416" s="88"/>
    </row>
    <row r="3417" spans="1:8" x14ac:dyDescent="0.2">
      <c r="A3417" s="88"/>
      <c r="B3417" s="88"/>
      <c r="C3417" s="88"/>
      <c r="D3417" s="88"/>
      <c r="E3417" s="88"/>
      <c r="F3417" s="88"/>
      <c r="G3417" s="88"/>
      <c r="H3417" s="88"/>
    </row>
    <row r="3418" spans="1:8" x14ac:dyDescent="0.2">
      <c r="A3418" s="88"/>
      <c r="B3418" s="88"/>
      <c r="C3418" s="88"/>
      <c r="D3418" s="88"/>
      <c r="E3418" s="88"/>
      <c r="F3418" s="88"/>
      <c r="G3418" s="88"/>
      <c r="H3418" s="88"/>
    </row>
    <row r="3419" spans="1:8" x14ac:dyDescent="0.2">
      <c r="A3419" s="88"/>
      <c r="B3419" s="88"/>
      <c r="C3419" s="88"/>
      <c r="D3419" s="88"/>
      <c r="E3419" s="88"/>
      <c r="F3419" s="88"/>
      <c r="G3419" s="88"/>
      <c r="H3419" s="88"/>
    </row>
    <row r="3420" spans="1:8" x14ac:dyDescent="0.2">
      <c r="A3420" s="88"/>
      <c r="B3420" s="88"/>
      <c r="C3420" s="88"/>
      <c r="D3420" s="88"/>
      <c r="E3420" s="88"/>
      <c r="F3420" s="88"/>
      <c r="G3420" s="88"/>
      <c r="H3420" s="88"/>
    </row>
    <row r="3421" spans="1:8" x14ac:dyDescent="0.2">
      <c r="A3421" s="88"/>
      <c r="B3421" s="88"/>
      <c r="C3421" s="88"/>
      <c r="D3421" s="88"/>
      <c r="E3421" s="88"/>
      <c r="F3421" s="88"/>
      <c r="G3421" s="88"/>
      <c r="H3421" s="88"/>
    </row>
    <row r="3422" spans="1:8" x14ac:dyDescent="0.2">
      <c r="A3422" s="88"/>
      <c r="B3422" s="88"/>
      <c r="C3422" s="88"/>
      <c r="D3422" s="88"/>
      <c r="E3422" s="88"/>
      <c r="F3422" s="88"/>
      <c r="G3422" s="88"/>
      <c r="H3422" s="88"/>
    </row>
    <row r="3423" spans="1:8" x14ac:dyDescent="0.2">
      <c r="A3423" s="88"/>
      <c r="B3423" s="88"/>
      <c r="C3423" s="88"/>
      <c r="D3423" s="88"/>
      <c r="E3423" s="88"/>
      <c r="F3423" s="88"/>
      <c r="G3423" s="88"/>
      <c r="H3423" s="88"/>
    </row>
    <row r="3424" spans="1:8" x14ac:dyDescent="0.2">
      <c r="A3424" s="88"/>
      <c r="B3424" s="88"/>
      <c r="C3424" s="88"/>
      <c r="D3424" s="88"/>
      <c r="E3424" s="88"/>
      <c r="F3424" s="88"/>
      <c r="G3424" s="88"/>
      <c r="H3424" s="88"/>
    </row>
    <row r="3425" spans="1:8" x14ac:dyDescent="0.2">
      <c r="A3425" s="88"/>
      <c r="B3425" s="88"/>
      <c r="C3425" s="88"/>
      <c r="D3425" s="88"/>
      <c r="E3425" s="88"/>
      <c r="F3425" s="88"/>
      <c r="G3425" s="88"/>
      <c r="H3425" s="88"/>
    </row>
    <row r="3426" spans="1:8" x14ac:dyDescent="0.2">
      <c r="A3426" s="88"/>
      <c r="B3426" s="88"/>
      <c r="C3426" s="88"/>
      <c r="D3426" s="88"/>
      <c r="E3426" s="88"/>
      <c r="F3426" s="88"/>
      <c r="G3426" s="88"/>
      <c r="H3426" s="88"/>
    </row>
    <row r="3427" spans="1:8" x14ac:dyDescent="0.2">
      <c r="A3427" s="88"/>
      <c r="B3427" s="88"/>
      <c r="C3427" s="88"/>
      <c r="D3427" s="88"/>
      <c r="E3427" s="88"/>
      <c r="F3427" s="88"/>
      <c r="G3427" s="88"/>
      <c r="H3427" s="88"/>
    </row>
    <row r="3428" spans="1:8" x14ac:dyDescent="0.2">
      <c r="A3428" s="88"/>
      <c r="B3428" s="88"/>
      <c r="C3428" s="88"/>
      <c r="D3428" s="88"/>
      <c r="E3428" s="88"/>
      <c r="F3428" s="88"/>
      <c r="G3428" s="88"/>
      <c r="H3428" s="88"/>
    </row>
    <row r="3429" spans="1:8" x14ac:dyDescent="0.2">
      <c r="A3429" s="88"/>
      <c r="B3429" s="88"/>
      <c r="C3429" s="88"/>
      <c r="D3429" s="88"/>
      <c r="E3429" s="88"/>
      <c r="F3429" s="88"/>
      <c r="G3429" s="88"/>
      <c r="H3429" s="88"/>
    </row>
    <row r="3430" spans="1:8" x14ac:dyDescent="0.2">
      <c r="A3430" s="88"/>
      <c r="B3430" s="88"/>
      <c r="C3430" s="88"/>
      <c r="D3430" s="88"/>
      <c r="E3430" s="88"/>
      <c r="F3430" s="88"/>
      <c r="G3430" s="88"/>
      <c r="H3430" s="88"/>
    </row>
    <row r="3431" spans="1:8" x14ac:dyDescent="0.2">
      <c r="A3431" s="88"/>
      <c r="B3431" s="88"/>
      <c r="C3431" s="88"/>
      <c r="D3431" s="88"/>
      <c r="E3431" s="88"/>
      <c r="F3431" s="88"/>
      <c r="G3431" s="88"/>
      <c r="H3431" s="88"/>
    </row>
    <row r="3432" spans="1:8" x14ac:dyDescent="0.2">
      <c r="A3432" s="88"/>
      <c r="B3432" s="88"/>
      <c r="C3432" s="88"/>
      <c r="D3432" s="88"/>
      <c r="E3432" s="88"/>
      <c r="F3432" s="88"/>
      <c r="G3432" s="88"/>
      <c r="H3432" s="88"/>
    </row>
    <row r="3433" spans="1:8" x14ac:dyDescent="0.2">
      <c r="A3433" s="88"/>
      <c r="B3433" s="88"/>
      <c r="C3433" s="88"/>
      <c r="D3433" s="88"/>
      <c r="E3433" s="88"/>
      <c r="F3433" s="88"/>
      <c r="G3433" s="88"/>
      <c r="H3433" s="88"/>
    </row>
    <row r="3434" spans="1:8" x14ac:dyDescent="0.2">
      <c r="A3434" s="88"/>
      <c r="B3434" s="88"/>
      <c r="C3434" s="88"/>
      <c r="D3434" s="88"/>
      <c r="E3434" s="88"/>
      <c r="F3434" s="88"/>
      <c r="G3434" s="88"/>
      <c r="H3434" s="88"/>
    </row>
    <row r="3435" spans="1:8" x14ac:dyDescent="0.2">
      <c r="A3435" s="88"/>
      <c r="B3435" s="88"/>
      <c r="C3435" s="88"/>
      <c r="D3435" s="88"/>
      <c r="E3435" s="88"/>
      <c r="F3435" s="88"/>
      <c r="G3435" s="88"/>
      <c r="H3435" s="88"/>
    </row>
    <row r="3436" spans="1:8" x14ac:dyDescent="0.2">
      <c r="A3436" s="88"/>
      <c r="B3436" s="88"/>
      <c r="C3436" s="88"/>
      <c r="D3436" s="88"/>
      <c r="E3436" s="88"/>
      <c r="F3436" s="88"/>
      <c r="G3436" s="88"/>
      <c r="H3436" s="88"/>
    </row>
    <row r="3437" spans="1:8" x14ac:dyDescent="0.2">
      <c r="A3437" s="88"/>
      <c r="B3437" s="88"/>
      <c r="C3437" s="88"/>
      <c r="D3437" s="88"/>
      <c r="E3437" s="88"/>
      <c r="F3437" s="88"/>
      <c r="G3437" s="88"/>
      <c r="H3437" s="88"/>
    </row>
    <row r="3438" spans="1:8" x14ac:dyDescent="0.2">
      <c r="A3438" s="88"/>
      <c r="B3438" s="88"/>
      <c r="C3438" s="88"/>
      <c r="D3438" s="88"/>
      <c r="E3438" s="88"/>
      <c r="F3438" s="88"/>
      <c r="G3438" s="88"/>
      <c r="H3438" s="88"/>
    </row>
    <row r="3439" spans="1:8" x14ac:dyDescent="0.2">
      <c r="A3439" s="88"/>
      <c r="B3439" s="88"/>
      <c r="C3439" s="88"/>
      <c r="D3439" s="88"/>
      <c r="E3439" s="88"/>
      <c r="F3439" s="88"/>
      <c r="G3439" s="88"/>
      <c r="H3439" s="88"/>
    </row>
    <row r="3440" spans="1:8" x14ac:dyDescent="0.2">
      <c r="A3440" s="88"/>
      <c r="B3440" s="88"/>
      <c r="C3440" s="88"/>
      <c r="D3440" s="88"/>
      <c r="E3440" s="88"/>
      <c r="F3440" s="88"/>
      <c r="G3440" s="88"/>
      <c r="H3440" s="88"/>
    </row>
    <row r="3441" spans="1:8" x14ac:dyDescent="0.2">
      <c r="A3441" s="88"/>
      <c r="B3441" s="88"/>
      <c r="C3441" s="88"/>
      <c r="D3441" s="88"/>
      <c r="E3441" s="88"/>
      <c r="F3441" s="88"/>
      <c r="G3441" s="88"/>
      <c r="H3441" s="88"/>
    </row>
    <row r="3442" spans="1:8" x14ac:dyDescent="0.2">
      <c r="A3442" s="88"/>
      <c r="B3442" s="88"/>
      <c r="C3442" s="88"/>
      <c r="D3442" s="88"/>
      <c r="E3442" s="88"/>
      <c r="F3442" s="88"/>
      <c r="G3442" s="88"/>
      <c r="H3442" s="88"/>
    </row>
    <row r="3443" spans="1:8" x14ac:dyDescent="0.2">
      <c r="A3443" s="88"/>
      <c r="B3443" s="88"/>
      <c r="C3443" s="88"/>
      <c r="D3443" s="88"/>
      <c r="E3443" s="88"/>
      <c r="F3443" s="88"/>
      <c r="G3443" s="88"/>
      <c r="H3443" s="88"/>
    </row>
    <row r="3444" spans="1:8" x14ac:dyDescent="0.2">
      <c r="A3444" s="88"/>
      <c r="B3444" s="88"/>
      <c r="C3444" s="88"/>
      <c r="D3444" s="88"/>
      <c r="E3444" s="88"/>
      <c r="F3444" s="88"/>
      <c r="G3444" s="88"/>
      <c r="H3444" s="88"/>
    </row>
    <row r="3445" spans="1:8" x14ac:dyDescent="0.2">
      <c r="A3445" s="88"/>
      <c r="B3445" s="88"/>
      <c r="C3445" s="88"/>
      <c r="D3445" s="88"/>
      <c r="E3445" s="88"/>
      <c r="F3445" s="88"/>
      <c r="G3445" s="88"/>
      <c r="H3445" s="88"/>
    </row>
    <row r="3446" spans="1:8" x14ac:dyDescent="0.2">
      <c r="A3446" s="88"/>
      <c r="B3446" s="88"/>
      <c r="C3446" s="88"/>
      <c r="D3446" s="88"/>
      <c r="E3446" s="88"/>
      <c r="F3446" s="88"/>
      <c r="G3446" s="88"/>
      <c r="H3446" s="88"/>
    </row>
    <row r="3447" spans="1:8" x14ac:dyDescent="0.2">
      <c r="A3447" s="88"/>
      <c r="B3447" s="88"/>
      <c r="C3447" s="88"/>
      <c r="D3447" s="88"/>
      <c r="E3447" s="88"/>
      <c r="F3447" s="88"/>
      <c r="G3447" s="88"/>
      <c r="H3447" s="88"/>
    </row>
    <row r="3448" spans="1:8" x14ac:dyDescent="0.2">
      <c r="A3448" s="88"/>
      <c r="B3448" s="88"/>
      <c r="C3448" s="88"/>
      <c r="D3448" s="88"/>
      <c r="E3448" s="88"/>
      <c r="F3448" s="88"/>
      <c r="G3448" s="88"/>
      <c r="H3448" s="88"/>
    </row>
    <row r="3449" spans="1:8" x14ac:dyDescent="0.2">
      <c r="A3449" s="88"/>
      <c r="B3449" s="88"/>
      <c r="C3449" s="88"/>
      <c r="D3449" s="88"/>
      <c r="E3449" s="88"/>
      <c r="F3449" s="88"/>
      <c r="G3449" s="88"/>
      <c r="H3449" s="88"/>
    </row>
    <row r="3450" spans="1:8" x14ac:dyDescent="0.2">
      <c r="A3450" s="88"/>
      <c r="B3450" s="88"/>
      <c r="C3450" s="88"/>
      <c r="D3450" s="88"/>
      <c r="E3450" s="88"/>
      <c r="F3450" s="88"/>
      <c r="G3450" s="88"/>
      <c r="H3450" s="88"/>
    </row>
    <row r="3451" spans="1:8" x14ac:dyDescent="0.2">
      <c r="A3451" s="88"/>
      <c r="B3451" s="88"/>
      <c r="C3451" s="88"/>
      <c r="D3451" s="88"/>
      <c r="E3451" s="88"/>
      <c r="F3451" s="88"/>
      <c r="G3451" s="88"/>
      <c r="H3451" s="88"/>
    </row>
    <row r="3452" spans="1:8" x14ac:dyDescent="0.2">
      <c r="A3452" s="88"/>
      <c r="B3452" s="88"/>
      <c r="C3452" s="88"/>
      <c r="D3452" s="88"/>
      <c r="E3452" s="88"/>
      <c r="F3452" s="88"/>
      <c r="G3452" s="88"/>
      <c r="H3452" s="88"/>
    </row>
    <row r="3453" spans="1:8" x14ac:dyDescent="0.2">
      <c r="A3453" s="88"/>
      <c r="B3453" s="88"/>
      <c r="C3453" s="88"/>
      <c r="D3453" s="88"/>
      <c r="E3453" s="88"/>
      <c r="F3453" s="88"/>
      <c r="G3453" s="88"/>
      <c r="H3453" s="88"/>
    </row>
    <row r="3454" spans="1:8" x14ac:dyDescent="0.2">
      <c r="A3454" s="88"/>
      <c r="B3454" s="88"/>
      <c r="C3454" s="88"/>
      <c r="D3454" s="88"/>
      <c r="E3454" s="88"/>
      <c r="F3454" s="88"/>
      <c r="G3454" s="88"/>
      <c r="H3454" s="88"/>
    </row>
    <row r="3455" spans="1:8" x14ac:dyDescent="0.2">
      <c r="A3455" s="88"/>
      <c r="B3455" s="88"/>
      <c r="C3455" s="88"/>
      <c r="D3455" s="88"/>
      <c r="E3455" s="88"/>
      <c r="F3455" s="88"/>
      <c r="G3455" s="88"/>
      <c r="H3455" s="88"/>
    </row>
    <row r="3456" spans="1:8" x14ac:dyDescent="0.2">
      <c r="A3456" s="88"/>
      <c r="B3456" s="88"/>
      <c r="C3456" s="88"/>
      <c r="D3456" s="88"/>
      <c r="E3456" s="88"/>
      <c r="F3456" s="88"/>
      <c r="G3456" s="88"/>
      <c r="H3456" s="88"/>
    </row>
    <row r="3457" spans="1:8" x14ac:dyDescent="0.2">
      <c r="A3457" s="88"/>
      <c r="B3457" s="88"/>
      <c r="C3457" s="88"/>
      <c r="D3457" s="88"/>
      <c r="E3457" s="88"/>
      <c r="F3457" s="88"/>
      <c r="G3457" s="88"/>
      <c r="H3457" s="88"/>
    </row>
    <row r="3458" spans="1:8" x14ac:dyDescent="0.2">
      <c r="A3458" s="88"/>
      <c r="B3458" s="88"/>
      <c r="C3458" s="88"/>
      <c r="D3458" s="88"/>
      <c r="E3458" s="88"/>
      <c r="F3458" s="88"/>
      <c r="G3458" s="88"/>
      <c r="H3458" s="88"/>
    </row>
    <row r="3459" spans="1:8" x14ac:dyDescent="0.2">
      <c r="A3459" s="88"/>
      <c r="B3459" s="88"/>
      <c r="C3459" s="88"/>
      <c r="D3459" s="88"/>
      <c r="E3459" s="88"/>
      <c r="F3459" s="88"/>
      <c r="G3459" s="88"/>
      <c r="H3459" s="88"/>
    </row>
    <row r="3460" spans="1:8" x14ac:dyDescent="0.2">
      <c r="A3460" s="88"/>
      <c r="B3460" s="88"/>
      <c r="C3460" s="88"/>
      <c r="D3460" s="88"/>
      <c r="E3460" s="88"/>
      <c r="F3460" s="88"/>
      <c r="G3460" s="88"/>
      <c r="H3460" s="88"/>
    </row>
    <row r="3461" spans="1:8" x14ac:dyDescent="0.2">
      <c r="A3461" s="88"/>
      <c r="B3461" s="88"/>
      <c r="C3461" s="88"/>
      <c r="D3461" s="88"/>
      <c r="E3461" s="88"/>
      <c r="F3461" s="88"/>
      <c r="G3461" s="88"/>
      <c r="H3461" s="88"/>
    </row>
    <row r="3462" spans="1:8" x14ac:dyDescent="0.2">
      <c r="A3462" s="88"/>
      <c r="B3462" s="88"/>
      <c r="C3462" s="88"/>
      <c r="D3462" s="88"/>
      <c r="E3462" s="88"/>
      <c r="F3462" s="88"/>
      <c r="G3462" s="88"/>
      <c r="H3462" s="88"/>
    </row>
    <row r="3463" spans="1:8" x14ac:dyDescent="0.2">
      <c r="A3463" s="88"/>
      <c r="B3463" s="88"/>
      <c r="C3463" s="88"/>
      <c r="D3463" s="88"/>
      <c r="E3463" s="88"/>
      <c r="F3463" s="88"/>
      <c r="G3463" s="88"/>
      <c r="H3463" s="88"/>
    </row>
    <row r="3464" spans="1:8" x14ac:dyDescent="0.2">
      <c r="A3464" s="88"/>
      <c r="B3464" s="88"/>
      <c r="C3464" s="88"/>
      <c r="D3464" s="88"/>
      <c r="E3464" s="88"/>
      <c r="F3464" s="88"/>
      <c r="G3464" s="88"/>
      <c r="H3464" s="88"/>
    </row>
    <row r="3465" spans="1:8" x14ac:dyDescent="0.2">
      <c r="A3465" s="88"/>
      <c r="B3465" s="88"/>
      <c r="C3465" s="88"/>
      <c r="D3465" s="88"/>
      <c r="E3465" s="88"/>
      <c r="F3465" s="88"/>
      <c r="G3465" s="88"/>
      <c r="H3465" s="88"/>
    </row>
    <row r="3466" spans="1:8" x14ac:dyDescent="0.2">
      <c r="A3466" s="88"/>
      <c r="B3466" s="88"/>
      <c r="C3466" s="88"/>
      <c r="D3466" s="88"/>
      <c r="E3466" s="88"/>
      <c r="F3466" s="88"/>
      <c r="G3466" s="88"/>
      <c r="H3466" s="88"/>
    </row>
    <row r="3467" spans="1:8" x14ac:dyDescent="0.2">
      <c r="A3467" s="88"/>
      <c r="B3467" s="88"/>
      <c r="C3467" s="88"/>
      <c r="D3467" s="88"/>
      <c r="E3467" s="88"/>
      <c r="F3467" s="88"/>
      <c r="G3467" s="88"/>
      <c r="H3467" s="88"/>
    </row>
    <row r="3468" spans="1:8" x14ac:dyDescent="0.2">
      <c r="A3468" s="88"/>
      <c r="B3468" s="88"/>
      <c r="C3468" s="88"/>
      <c r="D3468" s="88"/>
      <c r="E3468" s="88"/>
      <c r="F3468" s="88"/>
      <c r="G3468" s="88"/>
      <c r="H3468" s="88"/>
    </row>
    <row r="3469" spans="1:8" x14ac:dyDescent="0.2">
      <c r="A3469" s="88"/>
      <c r="B3469" s="88"/>
      <c r="C3469" s="88"/>
      <c r="D3469" s="88"/>
      <c r="E3469" s="88"/>
      <c r="F3469" s="88"/>
      <c r="G3469" s="88"/>
      <c r="H3469" s="88"/>
    </row>
    <row r="3470" spans="1:8" x14ac:dyDescent="0.2">
      <c r="A3470" s="88"/>
      <c r="B3470" s="88"/>
      <c r="C3470" s="88"/>
      <c r="D3470" s="88"/>
      <c r="E3470" s="88"/>
      <c r="F3470" s="88"/>
      <c r="G3470" s="88"/>
      <c r="H3470" s="88"/>
    </row>
    <row r="3471" spans="1:8" x14ac:dyDescent="0.2">
      <c r="A3471" s="88"/>
      <c r="B3471" s="88"/>
      <c r="C3471" s="88"/>
      <c r="D3471" s="88"/>
      <c r="E3471" s="88"/>
      <c r="F3471" s="88"/>
      <c r="G3471" s="88"/>
      <c r="H3471" s="88"/>
    </row>
    <row r="3472" spans="1:8" x14ac:dyDescent="0.2">
      <c r="A3472" s="88"/>
      <c r="B3472" s="88"/>
      <c r="C3472" s="88"/>
      <c r="D3472" s="88"/>
      <c r="E3472" s="88"/>
      <c r="F3472" s="88"/>
      <c r="G3472" s="88"/>
      <c r="H3472" s="88"/>
    </row>
    <row r="3473" spans="1:8" x14ac:dyDescent="0.2">
      <c r="A3473" s="88"/>
      <c r="B3473" s="88"/>
      <c r="C3473" s="88"/>
      <c r="D3473" s="88"/>
      <c r="E3473" s="88"/>
      <c r="F3473" s="88"/>
      <c r="G3473" s="88"/>
      <c r="H3473" s="88"/>
    </row>
    <row r="3474" spans="1:8" x14ac:dyDescent="0.2">
      <c r="A3474" s="88"/>
      <c r="B3474" s="88"/>
      <c r="C3474" s="88"/>
      <c r="D3474" s="88"/>
      <c r="E3474" s="88"/>
      <c r="F3474" s="88"/>
      <c r="G3474" s="88"/>
      <c r="H3474" s="88"/>
    </row>
    <row r="3475" spans="1:8" x14ac:dyDescent="0.2">
      <c r="A3475" s="88"/>
      <c r="B3475" s="88"/>
      <c r="C3475" s="88"/>
      <c r="D3475" s="88"/>
      <c r="E3475" s="88"/>
      <c r="F3475" s="88"/>
      <c r="G3475" s="88"/>
      <c r="H3475" s="88"/>
    </row>
    <row r="3476" spans="1:8" x14ac:dyDescent="0.2">
      <c r="A3476" s="88"/>
      <c r="B3476" s="88"/>
      <c r="C3476" s="88"/>
      <c r="D3476" s="88"/>
      <c r="E3476" s="88"/>
      <c r="F3476" s="88"/>
      <c r="G3476" s="88"/>
      <c r="H3476" s="88"/>
    </row>
    <row r="3477" spans="1:8" x14ac:dyDescent="0.2">
      <c r="A3477" s="88"/>
      <c r="B3477" s="88"/>
      <c r="C3477" s="88"/>
      <c r="D3477" s="88"/>
      <c r="E3477" s="88"/>
      <c r="F3477" s="88"/>
      <c r="G3477" s="88"/>
      <c r="H3477" s="88"/>
    </row>
    <row r="3478" spans="1:8" x14ac:dyDescent="0.2">
      <c r="A3478" s="88"/>
      <c r="B3478" s="88"/>
      <c r="C3478" s="88"/>
      <c r="D3478" s="88"/>
      <c r="E3478" s="88"/>
      <c r="F3478" s="88"/>
      <c r="G3478" s="88"/>
      <c r="H3478" s="88"/>
    </row>
    <row r="3479" spans="1:8" x14ac:dyDescent="0.2">
      <c r="A3479" s="88"/>
      <c r="B3479" s="88"/>
      <c r="C3479" s="88"/>
      <c r="D3479" s="88"/>
      <c r="E3479" s="88"/>
      <c r="F3479" s="88"/>
      <c r="G3479" s="88"/>
      <c r="H3479" s="88"/>
    </row>
    <row r="3480" spans="1:8" x14ac:dyDescent="0.2">
      <c r="A3480" s="88"/>
      <c r="B3480" s="88"/>
      <c r="C3480" s="88"/>
      <c r="D3480" s="88"/>
      <c r="E3480" s="88"/>
      <c r="F3480" s="88"/>
      <c r="G3480" s="88"/>
      <c r="H3480" s="88"/>
    </row>
    <row r="3481" spans="1:8" x14ac:dyDescent="0.2">
      <c r="A3481" s="88"/>
      <c r="B3481" s="88"/>
      <c r="C3481" s="88"/>
      <c r="D3481" s="88"/>
      <c r="E3481" s="88"/>
      <c r="F3481" s="88"/>
      <c r="G3481" s="88"/>
      <c r="H3481" s="88"/>
    </row>
    <row r="3482" spans="1:8" x14ac:dyDescent="0.2">
      <c r="A3482" s="88"/>
      <c r="B3482" s="88"/>
      <c r="C3482" s="88"/>
      <c r="D3482" s="88"/>
      <c r="E3482" s="88"/>
      <c r="F3482" s="88"/>
      <c r="G3482" s="88"/>
      <c r="H3482" s="88"/>
    </row>
    <row r="3483" spans="1:8" x14ac:dyDescent="0.2">
      <c r="A3483" s="88"/>
      <c r="B3483" s="88"/>
      <c r="C3483" s="88"/>
      <c r="D3483" s="88"/>
      <c r="E3483" s="88"/>
      <c r="F3483" s="88"/>
      <c r="G3483" s="88"/>
      <c r="H3483" s="88"/>
    </row>
    <row r="3484" spans="1:8" x14ac:dyDescent="0.2">
      <c r="A3484" s="88"/>
      <c r="B3484" s="88"/>
      <c r="C3484" s="88"/>
      <c r="D3484" s="88"/>
      <c r="E3484" s="88"/>
      <c r="F3484" s="88"/>
      <c r="G3484" s="88"/>
      <c r="H3484" s="88"/>
    </row>
    <row r="3485" spans="1:8" x14ac:dyDescent="0.2">
      <c r="A3485" s="88"/>
      <c r="B3485" s="88"/>
      <c r="C3485" s="88"/>
      <c r="D3485" s="88"/>
      <c r="E3485" s="88"/>
      <c r="F3485" s="88"/>
      <c r="G3485" s="88"/>
      <c r="H3485" s="88"/>
    </row>
    <row r="3486" spans="1:8" x14ac:dyDescent="0.2">
      <c r="A3486" s="88"/>
      <c r="B3486" s="88"/>
      <c r="C3486" s="88"/>
      <c r="D3486" s="88"/>
      <c r="E3486" s="88"/>
      <c r="F3486" s="88"/>
      <c r="G3486" s="88"/>
      <c r="H3486" s="88"/>
    </row>
    <row r="3487" spans="1:8" x14ac:dyDescent="0.2">
      <c r="A3487" s="88"/>
      <c r="B3487" s="88"/>
      <c r="C3487" s="88"/>
      <c r="D3487" s="88"/>
      <c r="E3487" s="88"/>
      <c r="F3487" s="88"/>
      <c r="G3487" s="88"/>
      <c r="H3487" s="88"/>
    </row>
    <row r="3488" spans="1:8" x14ac:dyDescent="0.2">
      <c r="A3488" s="88"/>
      <c r="B3488" s="88"/>
      <c r="C3488" s="88"/>
      <c r="D3488" s="88"/>
      <c r="E3488" s="88"/>
      <c r="F3488" s="88"/>
      <c r="G3488" s="88"/>
      <c r="H3488" s="88"/>
    </row>
    <row r="3489" spans="1:8" x14ac:dyDescent="0.2">
      <c r="A3489" s="88"/>
      <c r="B3489" s="88"/>
      <c r="C3489" s="88"/>
      <c r="D3489" s="88"/>
      <c r="E3489" s="88"/>
      <c r="F3489" s="88"/>
      <c r="G3489" s="88"/>
      <c r="H3489" s="88"/>
    </row>
    <row r="3490" spans="1:8" x14ac:dyDescent="0.2">
      <c r="A3490" s="88"/>
      <c r="B3490" s="88"/>
      <c r="C3490" s="88"/>
      <c r="D3490" s="88"/>
      <c r="E3490" s="88"/>
      <c r="F3490" s="88"/>
      <c r="G3490" s="88"/>
      <c r="H3490" s="88"/>
    </row>
    <row r="3491" spans="1:8" x14ac:dyDescent="0.2">
      <c r="A3491" s="88"/>
      <c r="B3491" s="88"/>
      <c r="C3491" s="88"/>
      <c r="D3491" s="88"/>
      <c r="E3491" s="88"/>
      <c r="F3491" s="88"/>
      <c r="G3491" s="88"/>
      <c r="H3491" s="88"/>
    </row>
    <row r="3492" spans="1:8" x14ac:dyDescent="0.2">
      <c r="A3492" s="88"/>
      <c r="B3492" s="88"/>
      <c r="C3492" s="88"/>
      <c r="D3492" s="88"/>
      <c r="E3492" s="88"/>
      <c r="F3492" s="88"/>
      <c r="G3492" s="88"/>
      <c r="H3492" s="88"/>
    </row>
    <row r="3493" spans="1:8" x14ac:dyDescent="0.2">
      <c r="A3493" s="88"/>
      <c r="B3493" s="88"/>
      <c r="C3493" s="88"/>
      <c r="D3493" s="88"/>
      <c r="E3493" s="88"/>
      <c r="F3493" s="88"/>
      <c r="G3493" s="88"/>
      <c r="H3493" s="88"/>
    </row>
    <row r="3494" spans="1:8" x14ac:dyDescent="0.2">
      <c r="A3494" s="88"/>
      <c r="B3494" s="88"/>
      <c r="C3494" s="88"/>
      <c r="D3494" s="88"/>
      <c r="E3494" s="88"/>
      <c r="F3494" s="88"/>
      <c r="G3494" s="88"/>
      <c r="H3494" s="88"/>
    </row>
    <row r="3495" spans="1:8" x14ac:dyDescent="0.2">
      <c r="A3495" s="88"/>
      <c r="B3495" s="88"/>
      <c r="C3495" s="88"/>
      <c r="D3495" s="88"/>
      <c r="E3495" s="88"/>
      <c r="F3495" s="88"/>
      <c r="G3495" s="88"/>
      <c r="H3495" s="88"/>
    </row>
    <row r="3496" spans="1:8" x14ac:dyDescent="0.2">
      <c r="A3496" s="88"/>
      <c r="B3496" s="88"/>
      <c r="C3496" s="88"/>
      <c r="D3496" s="88"/>
      <c r="E3496" s="88"/>
      <c r="F3496" s="88"/>
      <c r="G3496" s="88"/>
      <c r="H3496" s="88"/>
    </row>
    <row r="3497" spans="1:8" x14ac:dyDescent="0.2">
      <c r="A3497" s="88"/>
      <c r="B3497" s="88"/>
      <c r="C3497" s="88"/>
      <c r="D3497" s="88"/>
      <c r="E3497" s="88"/>
      <c r="F3497" s="88"/>
      <c r="G3497" s="88"/>
      <c r="H3497" s="88"/>
    </row>
    <row r="3498" spans="1:8" x14ac:dyDescent="0.2">
      <c r="A3498" s="88"/>
      <c r="B3498" s="88"/>
      <c r="C3498" s="88"/>
      <c r="D3498" s="88"/>
      <c r="E3498" s="88"/>
      <c r="F3498" s="88"/>
      <c r="G3498" s="88"/>
      <c r="H3498" s="88"/>
    </row>
    <row r="3499" spans="1:8" x14ac:dyDescent="0.2">
      <c r="A3499" s="88"/>
      <c r="B3499" s="88"/>
      <c r="C3499" s="88"/>
      <c r="D3499" s="88"/>
      <c r="E3499" s="88"/>
      <c r="F3499" s="88"/>
      <c r="G3499" s="88"/>
      <c r="H3499" s="88"/>
    </row>
    <row r="3500" spans="1:8" x14ac:dyDescent="0.2">
      <c r="A3500" s="88"/>
      <c r="B3500" s="88"/>
      <c r="C3500" s="88"/>
      <c r="D3500" s="88"/>
      <c r="E3500" s="88"/>
      <c r="F3500" s="88"/>
      <c r="G3500" s="88"/>
      <c r="H3500" s="88"/>
    </row>
    <row r="3501" spans="1:8" x14ac:dyDescent="0.2">
      <c r="A3501" s="88"/>
      <c r="B3501" s="88"/>
      <c r="C3501" s="88"/>
      <c r="D3501" s="88"/>
      <c r="E3501" s="88"/>
      <c r="F3501" s="88"/>
      <c r="G3501" s="88"/>
      <c r="H3501" s="88"/>
    </row>
    <row r="3502" spans="1:8" x14ac:dyDescent="0.2">
      <c r="A3502" s="88"/>
      <c r="B3502" s="88"/>
      <c r="C3502" s="88"/>
      <c r="D3502" s="88"/>
      <c r="E3502" s="88"/>
      <c r="F3502" s="88"/>
      <c r="G3502" s="88"/>
      <c r="H3502" s="88"/>
    </row>
    <row r="3503" spans="1:8" x14ac:dyDescent="0.2">
      <c r="A3503" s="88"/>
      <c r="B3503" s="88"/>
      <c r="C3503" s="88"/>
      <c r="D3503" s="88"/>
      <c r="E3503" s="88"/>
      <c r="F3503" s="88"/>
      <c r="G3503" s="88"/>
      <c r="H3503" s="88"/>
    </row>
    <row r="3504" spans="1:8" x14ac:dyDescent="0.2">
      <c r="A3504" s="88"/>
      <c r="B3504" s="88"/>
      <c r="C3504" s="88"/>
      <c r="D3504" s="88"/>
      <c r="E3504" s="88"/>
      <c r="F3504" s="88"/>
      <c r="G3504" s="88"/>
      <c r="H3504" s="88"/>
    </row>
    <row r="3505" spans="1:8" x14ac:dyDescent="0.2">
      <c r="A3505" s="88"/>
      <c r="B3505" s="88"/>
      <c r="C3505" s="88"/>
      <c r="D3505" s="88"/>
      <c r="E3505" s="88"/>
      <c r="F3505" s="88"/>
      <c r="G3505" s="88"/>
      <c r="H3505" s="88"/>
    </row>
    <row r="3506" spans="1:8" x14ac:dyDescent="0.2">
      <c r="A3506" s="88"/>
      <c r="B3506" s="88"/>
      <c r="C3506" s="88"/>
      <c r="D3506" s="88"/>
      <c r="E3506" s="88"/>
      <c r="F3506" s="88"/>
      <c r="G3506" s="88"/>
      <c r="H3506" s="88"/>
    </row>
    <row r="3507" spans="1:8" x14ac:dyDescent="0.2">
      <c r="A3507" s="88"/>
      <c r="B3507" s="88"/>
      <c r="C3507" s="88"/>
      <c r="D3507" s="88"/>
      <c r="E3507" s="88"/>
      <c r="F3507" s="88"/>
      <c r="G3507" s="88"/>
      <c r="H3507" s="88"/>
    </row>
    <row r="3508" spans="1:8" x14ac:dyDescent="0.2">
      <c r="A3508" s="88"/>
      <c r="B3508" s="88"/>
      <c r="C3508" s="88"/>
      <c r="D3508" s="88"/>
      <c r="E3508" s="88"/>
      <c r="F3508" s="88"/>
      <c r="G3508" s="88"/>
      <c r="H3508" s="88"/>
    </row>
    <row r="3509" spans="1:8" x14ac:dyDescent="0.2">
      <c r="A3509" s="88"/>
      <c r="B3509" s="88"/>
      <c r="C3509" s="88"/>
      <c r="D3509" s="88"/>
      <c r="E3509" s="88"/>
      <c r="F3509" s="88"/>
      <c r="G3509" s="88"/>
      <c r="H3509" s="88"/>
    </row>
    <row r="3510" spans="1:8" x14ac:dyDescent="0.2">
      <c r="A3510" s="88"/>
      <c r="B3510" s="88"/>
      <c r="C3510" s="88"/>
      <c r="D3510" s="88"/>
      <c r="E3510" s="88"/>
      <c r="F3510" s="88"/>
      <c r="G3510" s="88"/>
      <c r="H3510" s="88"/>
    </row>
    <row r="3511" spans="1:8" x14ac:dyDescent="0.2">
      <c r="A3511" s="88"/>
      <c r="B3511" s="88"/>
      <c r="C3511" s="88"/>
      <c r="D3511" s="88"/>
      <c r="E3511" s="88"/>
      <c r="F3511" s="88"/>
      <c r="G3511" s="88"/>
      <c r="H3511" s="88"/>
    </row>
    <row r="3512" spans="1:8" x14ac:dyDescent="0.2">
      <c r="A3512" s="88"/>
      <c r="B3512" s="88"/>
      <c r="C3512" s="88"/>
      <c r="D3512" s="88"/>
      <c r="E3512" s="88"/>
      <c r="F3512" s="88"/>
      <c r="G3512" s="88"/>
      <c r="H3512" s="88"/>
    </row>
    <row r="3513" spans="1:8" x14ac:dyDescent="0.2">
      <c r="A3513" s="88"/>
      <c r="B3513" s="88"/>
      <c r="C3513" s="88"/>
      <c r="D3513" s="88"/>
      <c r="E3513" s="88"/>
      <c r="F3513" s="88"/>
      <c r="G3513" s="88"/>
      <c r="H3513" s="88"/>
    </row>
    <row r="3514" spans="1:8" x14ac:dyDescent="0.2">
      <c r="A3514" s="88"/>
      <c r="B3514" s="88"/>
      <c r="C3514" s="88"/>
      <c r="D3514" s="88"/>
      <c r="E3514" s="88"/>
      <c r="F3514" s="88"/>
      <c r="G3514" s="88"/>
      <c r="H3514" s="88"/>
    </row>
    <row r="3515" spans="1:8" x14ac:dyDescent="0.2">
      <c r="A3515" s="88"/>
      <c r="B3515" s="88"/>
      <c r="C3515" s="88"/>
      <c r="D3515" s="88"/>
      <c r="E3515" s="88"/>
      <c r="F3515" s="88"/>
      <c r="G3515" s="88"/>
      <c r="H3515" s="88"/>
    </row>
    <row r="3516" spans="1:8" x14ac:dyDescent="0.2">
      <c r="A3516" s="88"/>
      <c r="B3516" s="88"/>
      <c r="C3516" s="88"/>
      <c r="D3516" s="88"/>
      <c r="E3516" s="88"/>
      <c r="F3516" s="88"/>
      <c r="G3516" s="88"/>
      <c r="H3516" s="88"/>
    </row>
    <row r="3517" spans="1:8" x14ac:dyDescent="0.2">
      <c r="A3517" s="88"/>
      <c r="B3517" s="88"/>
      <c r="C3517" s="88"/>
      <c r="D3517" s="88"/>
      <c r="E3517" s="88"/>
      <c r="F3517" s="88"/>
      <c r="G3517" s="88"/>
      <c r="H3517" s="88"/>
    </row>
    <row r="3518" spans="1:8" x14ac:dyDescent="0.2">
      <c r="A3518" s="88"/>
      <c r="B3518" s="88"/>
      <c r="C3518" s="88"/>
      <c r="D3518" s="88"/>
      <c r="E3518" s="88"/>
      <c r="F3518" s="88"/>
      <c r="G3518" s="88"/>
      <c r="H3518" s="88"/>
    </row>
    <row r="3519" spans="1:8" x14ac:dyDescent="0.2">
      <c r="A3519" s="88"/>
      <c r="B3519" s="88"/>
      <c r="C3519" s="88"/>
      <c r="D3519" s="88"/>
      <c r="E3519" s="88"/>
      <c r="F3519" s="88"/>
      <c r="G3519" s="88"/>
      <c r="H3519" s="88"/>
    </row>
    <row r="3520" spans="1:8" x14ac:dyDescent="0.2">
      <c r="A3520" s="88"/>
      <c r="B3520" s="88"/>
      <c r="C3520" s="88"/>
      <c r="D3520" s="88"/>
      <c r="E3520" s="88"/>
      <c r="F3520" s="88"/>
      <c r="G3520" s="88"/>
      <c r="H3520" s="88"/>
    </row>
    <row r="3521" spans="1:8" x14ac:dyDescent="0.2">
      <c r="A3521" s="88"/>
      <c r="B3521" s="88"/>
      <c r="C3521" s="88"/>
      <c r="D3521" s="88"/>
      <c r="E3521" s="88"/>
      <c r="F3521" s="88"/>
      <c r="G3521" s="88"/>
      <c r="H3521" s="88"/>
    </row>
    <row r="3522" spans="1:8" x14ac:dyDescent="0.2">
      <c r="A3522" s="88"/>
      <c r="B3522" s="88"/>
      <c r="C3522" s="88"/>
      <c r="D3522" s="88"/>
      <c r="E3522" s="88"/>
      <c r="F3522" s="88"/>
      <c r="G3522" s="88"/>
      <c r="H3522" s="88"/>
    </row>
    <row r="3523" spans="1:8" x14ac:dyDescent="0.2">
      <c r="A3523" s="88"/>
      <c r="B3523" s="88"/>
      <c r="C3523" s="88"/>
      <c r="D3523" s="88"/>
      <c r="E3523" s="88"/>
      <c r="F3523" s="88"/>
      <c r="G3523" s="88"/>
      <c r="H3523" s="88"/>
    </row>
    <row r="3524" spans="1:8" x14ac:dyDescent="0.2">
      <c r="A3524" s="88"/>
      <c r="B3524" s="88"/>
      <c r="C3524" s="88"/>
      <c r="D3524" s="88"/>
      <c r="E3524" s="88"/>
      <c r="F3524" s="88"/>
      <c r="G3524" s="88"/>
      <c r="H3524" s="88"/>
    </row>
    <row r="3525" spans="1:8" x14ac:dyDescent="0.2">
      <c r="A3525" s="88"/>
      <c r="B3525" s="88"/>
      <c r="C3525" s="88"/>
      <c r="D3525" s="88"/>
      <c r="E3525" s="88"/>
      <c r="F3525" s="88"/>
      <c r="G3525" s="88"/>
      <c r="H3525" s="88"/>
    </row>
    <row r="3526" spans="1:8" x14ac:dyDescent="0.2">
      <c r="A3526" s="88"/>
      <c r="B3526" s="88"/>
      <c r="C3526" s="88"/>
      <c r="D3526" s="88"/>
      <c r="E3526" s="88"/>
      <c r="F3526" s="88"/>
      <c r="G3526" s="88"/>
      <c r="H3526" s="88"/>
    </row>
    <row r="3527" spans="1:8" x14ac:dyDescent="0.2">
      <c r="A3527" s="88"/>
      <c r="B3527" s="88"/>
      <c r="C3527" s="88"/>
      <c r="D3527" s="88"/>
      <c r="E3527" s="88"/>
      <c r="F3527" s="88"/>
      <c r="G3527" s="88"/>
      <c r="H3527" s="88"/>
    </row>
    <row r="3528" spans="1:8" x14ac:dyDescent="0.2">
      <c r="A3528" s="88"/>
      <c r="B3528" s="88"/>
      <c r="C3528" s="88"/>
      <c r="D3528" s="88"/>
      <c r="E3528" s="88"/>
      <c r="F3528" s="88"/>
      <c r="G3528" s="88"/>
      <c r="H3528" s="88"/>
    </row>
    <row r="3529" spans="1:8" x14ac:dyDescent="0.2">
      <c r="A3529" s="88"/>
      <c r="B3529" s="88"/>
      <c r="C3529" s="88"/>
      <c r="D3529" s="88"/>
      <c r="E3529" s="88"/>
      <c r="F3529" s="88"/>
      <c r="G3529" s="88"/>
      <c r="H3529" s="88"/>
    </row>
    <row r="3530" spans="1:8" x14ac:dyDescent="0.2">
      <c r="A3530" s="88"/>
      <c r="B3530" s="88"/>
      <c r="C3530" s="88"/>
      <c r="D3530" s="88"/>
      <c r="E3530" s="88"/>
      <c r="F3530" s="88"/>
      <c r="G3530" s="88"/>
      <c r="H3530" s="88"/>
    </row>
    <row r="3531" spans="1:8" x14ac:dyDescent="0.2">
      <c r="A3531" s="88"/>
      <c r="B3531" s="88"/>
      <c r="C3531" s="88"/>
      <c r="D3531" s="88"/>
      <c r="E3531" s="88"/>
      <c r="F3531" s="88"/>
      <c r="G3531" s="88"/>
      <c r="H3531" s="88"/>
    </row>
    <row r="3532" spans="1:8" x14ac:dyDescent="0.2">
      <c r="A3532" s="88"/>
      <c r="B3532" s="88"/>
      <c r="C3532" s="88"/>
      <c r="D3532" s="88"/>
      <c r="E3532" s="88"/>
      <c r="F3532" s="88"/>
      <c r="G3532" s="88"/>
      <c r="H3532" s="88"/>
    </row>
    <row r="3533" spans="1:8" x14ac:dyDescent="0.2">
      <c r="A3533" s="88"/>
      <c r="B3533" s="88"/>
      <c r="C3533" s="88"/>
      <c r="D3533" s="88"/>
      <c r="E3533" s="88"/>
      <c r="F3533" s="88"/>
      <c r="G3533" s="88"/>
      <c r="H3533" s="88"/>
    </row>
    <row r="3534" spans="1:8" x14ac:dyDescent="0.2">
      <c r="A3534" s="88"/>
      <c r="B3534" s="88"/>
      <c r="C3534" s="88"/>
      <c r="D3534" s="88"/>
      <c r="E3534" s="88"/>
      <c r="F3534" s="88"/>
      <c r="G3534" s="88"/>
      <c r="H3534" s="88"/>
    </row>
    <row r="3535" spans="1:8" x14ac:dyDescent="0.2">
      <c r="A3535" s="88"/>
      <c r="B3535" s="88"/>
      <c r="C3535" s="88"/>
      <c r="D3535" s="88"/>
      <c r="E3535" s="88"/>
      <c r="F3535" s="88"/>
      <c r="G3535" s="88"/>
      <c r="H3535" s="88"/>
    </row>
    <row r="3536" spans="1:8" x14ac:dyDescent="0.2">
      <c r="A3536" s="88"/>
      <c r="B3536" s="88"/>
      <c r="C3536" s="88"/>
      <c r="D3536" s="88"/>
      <c r="E3536" s="88"/>
      <c r="F3536" s="88"/>
      <c r="G3536" s="88"/>
      <c r="H3536" s="88"/>
    </row>
    <row r="3537" spans="1:8" x14ac:dyDescent="0.2">
      <c r="A3537" s="88"/>
      <c r="B3537" s="88"/>
      <c r="C3537" s="88"/>
      <c r="D3537" s="88"/>
      <c r="E3537" s="88"/>
      <c r="F3537" s="88"/>
      <c r="G3537" s="88"/>
      <c r="H3537" s="88"/>
    </row>
    <row r="3538" spans="1:8" x14ac:dyDescent="0.2">
      <c r="A3538" s="88"/>
      <c r="B3538" s="88"/>
      <c r="C3538" s="88"/>
      <c r="D3538" s="88"/>
      <c r="E3538" s="88"/>
      <c r="F3538" s="88"/>
      <c r="G3538" s="88"/>
      <c r="H3538" s="88"/>
    </row>
    <row r="3539" spans="1:8" x14ac:dyDescent="0.2">
      <c r="A3539" s="88"/>
      <c r="B3539" s="88"/>
      <c r="C3539" s="88"/>
      <c r="D3539" s="88"/>
      <c r="E3539" s="88"/>
      <c r="F3539" s="88"/>
      <c r="G3539" s="88"/>
      <c r="H3539" s="88"/>
    </row>
    <row r="3540" spans="1:8" x14ac:dyDescent="0.2">
      <c r="A3540" s="88"/>
      <c r="B3540" s="88"/>
      <c r="C3540" s="88"/>
      <c r="D3540" s="88"/>
      <c r="E3540" s="88"/>
      <c r="F3540" s="88"/>
      <c r="G3540" s="88"/>
      <c r="H3540" s="88"/>
    </row>
    <row r="3541" spans="1:8" x14ac:dyDescent="0.2">
      <c r="A3541" s="88"/>
      <c r="B3541" s="88"/>
      <c r="C3541" s="88"/>
      <c r="D3541" s="88"/>
      <c r="E3541" s="88"/>
      <c r="F3541" s="88"/>
      <c r="G3541" s="88"/>
      <c r="H3541" s="88"/>
    </row>
    <row r="3542" spans="1:8" x14ac:dyDescent="0.2">
      <c r="A3542" s="88"/>
      <c r="B3542" s="88"/>
      <c r="C3542" s="88"/>
      <c r="D3542" s="88"/>
      <c r="E3542" s="88"/>
      <c r="F3542" s="88"/>
      <c r="G3542" s="88"/>
      <c r="H3542" s="88"/>
    </row>
    <row r="3543" spans="1:8" x14ac:dyDescent="0.2">
      <c r="A3543" s="88"/>
      <c r="B3543" s="88"/>
      <c r="C3543" s="88"/>
      <c r="D3543" s="88"/>
      <c r="E3543" s="88"/>
      <c r="F3543" s="88"/>
      <c r="G3543" s="88"/>
      <c r="H3543" s="88"/>
    </row>
    <row r="3544" spans="1:8" x14ac:dyDescent="0.2">
      <c r="A3544" s="88"/>
      <c r="B3544" s="88"/>
      <c r="C3544" s="88"/>
      <c r="D3544" s="88"/>
      <c r="E3544" s="88"/>
      <c r="F3544" s="88"/>
      <c r="G3544" s="88"/>
      <c r="H3544" s="88"/>
    </row>
    <row r="3545" spans="1:8" x14ac:dyDescent="0.2">
      <c r="A3545" s="88"/>
      <c r="B3545" s="88"/>
      <c r="C3545" s="88"/>
      <c r="D3545" s="88"/>
      <c r="E3545" s="88"/>
      <c r="F3545" s="88"/>
      <c r="G3545" s="88"/>
      <c r="H3545" s="88"/>
    </row>
    <row r="3546" spans="1:8" x14ac:dyDescent="0.2">
      <c r="A3546" s="88"/>
      <c r="B3546" s="88"/>
      <c r="C3546" s="88"/>
      <c r="D3546" s="88"/>
      <c r="E3546" s="88"/>
      <c r="F3546" s="88"/>
      <c r="G3546" s="88"/>
      <c r="H3546" s="88"/>
    </row>
    <row r="3547" spans="1:8" x14ac:dyDescent="0.2">
      <c r="A3547" s="88"/>
      <c r="B3547" s="88"/>
      <c r="C3547" s="88"/>
      <c r="D3547" s="88"/>
      <c r="E3547" s="88"/>
      <c r="F3547" s="88"/>
      <c r="G3547" s="88"/>
      <c r="H3547" s="88"/>
    </row>
    <row r="3548" spans="1:8" x14ac:dyDescent="0.2">
      <c r="A3548" s="88"/>
      <c r="B3548" s="88"/>
      <c r="C3548" s="88"/>
      <c r="D3548" s="88"/>
      <c r="E3548" s="88"/>
      <c r="F3548" s="88"/>
      <c r="G3548" s="88"/>
      <c r="H3548" s="88"/>
    </row>
    <row r="3549" spans="1:8" x14ac:dyDescent="0.2">
      <c r="A3549" s="88"/>
      <c r="B3549" s="88"/>
      <c r="C3549" s="88"/>
      <c r="D3549" s="88"/>
      <c r="E3549" s="88"/>
      <c r="F3549" s="88"/>
      <c r="G3549" s="88"/>
      <c r="H3549" s="88"/>
    </row>
    <row r="3550" spans="1:8" x14ac:dyDescent="0.2">
      <c r="A3550" s="88"/>
      <c r="B3550" s="88"/>
      <c r="C3550" s="88"/>
      <c r="D3550" s="88"/>
      <c r="E3550" s="88"/>
      <c r="F3550" s="88"/>
      <c r="G3550" s="88"/>
      <c r="H3550" s="88"/>
    </row>
    <row r="3551" spans="1:8" x14ac:dyDescent="0.2">
      <c r="A3551" s="88"/>
      <c r="B3551" s="88"/>
      <c r="C3551" s="88"/>
      <c r="D3551" s="88"/>
      <c r="E3551" s="88"/>
      <c r="F3551" s="88"/>
      <c r="G3551" s="88"/>
      <c r="H3551" s="88"/>
    </row>
    <row r="3552" spans="1:8" x14ac:dyDescent="0.2">
      <c r="A3552" s="88"/>
      <c r="B3552" s="88"/>
      <c r="C3552" s="88"/>
      <c r="D3552" s="88"/>
      <c r="E3552" s="88"/>
      <c r="F3552" s="88"/>
      <c r="G3552" s="88"/>
      <c r="H3552" s="88"/>
    </row>
    <row r="3553" spans="1:8" x14ac:dyDescent="0.2">
      <c r="A3553" s="88"/>
      <c r="B3553" s="88"/>
      <c r="C3553" s="88"/>
      <c r="D3553" s="88"/>
      <c r="E3553" s="88"/>
      <c r="F3553" s="88"/>
      <c r="G3553" s="88"/>
      <c r="H3553" s="88"/>
    </row>
    <row r="3554" spans="1:8" x14ac:dyDescent="0.2">
      <c r="A3554" s="88"/>
      <c r="B3554" s="88"/>
      <c r="C3554" s="88"/>
      <c r="D3554" s="88"/>
      <c r="E3554" s="88"/>
      <c r="F3554" s="88"/>
      <c r="G3554" s="88"/>
      <c r="H3554" s="88"/>
    </row>
    <row r="3555" spans="1:8" x14ac:dyDescent="0.2">
      <c r="A3555" s="88"/>
      <c r="B3555" s="88"/>
      <c r="C3555" s="88"/>
      <c r="D3555" s="88"/>
      <c r="E3555" s="88"/>
      <c r="F3555" s="88"/>
      <c r="G3555" s="88"/>
      <c r="H3555" s="88"/>
    </row>
    <row r="3556" spans="1:8" x14ac:dyDescent="0.2">
      <c r="A3556" s="88"/>
      <c r="B3556" s="88"/>
      <c r="C3556" s="88"/>
      <c r="D3556" s="88"/>
      <c r="E3556" s="88"/>
      <c r="F3556" s="88"/>
      <c r="G3556" s="88"/>
      <c r="H3556" s="88"/>
    </row>
    <row r="3557" spans="1:8" x14ac:dyDescent="0.2">
      <c r="A3557" s="88"/>
      <c r="B3557" s="88"/>
      <c r="C3557" s="88"/>
      <c r="D3557" s="88"/>
      <c r="E3557" s="88"/>
      <c r="F3557" s="88"/>
      <c r="G3557" s="88"/>
      <c r="H3557" s="88"/>
    </row>
    <row r="3558" spans="1:8" x14ac:dyDescent="0.2">
      <c r="A3558" s="88"/>
      <c r="B3558" s="88"/>
      <c r="C3558" s="88"/>
      <c r="D3558" s="88"/>
      <c r="E3558" s="88"/>
      <c r="F3558" s="88"/>
      <c r="G3558" s="88"/>
      <c r="H3558" s="88"/>
    </row>
    <row r="3559" spans="1:8" x14ac:dyDescent="0.2">
      <c r="A3559" s="88"/>
      <c r="B3559" s="88"/>
      <c r="C3559" s="88"/>
      <c r="D3559" s="88"/>
      <c r="E3559" s="88"/>
      <c r="F3559" s="88"/>
      <c r="G3559" s="88"/>
      <c r="H3559" s="88"/>
    </row>
    <row r="3560" spans="1:8" x14ac:dyDescent="0.2">
      <c r="A3560" s="88"/>
      <c r="B3560" s="88"/>
      <c r="C3560" s="88"/>
      <c r="D3560" s="88"/>
      <c r="E3560" s="88"/>
      <c r="F3560" s="88"/>
      <c r="G3560" s="88"/>
      <c r="H3560" s="88"/>
    </row>
    <row r="3561" spans="1:8" x14ac:dyDescent="0.2">
      <c r="A3561" s="88"/>
      <c r="B3561" s="88"/>
      <c r="C3561" s="88"/>
      <c r="D3561" s="88"/>
      <c r="E3561" s="88"/>
      <c r="F3561" s="88"/>
      <c r="G3561" s="88"/>
      <c r="H3561" s="88"/>
    </row>
    <row r="3562" spans="1:8" x14ac:dyDescent="0.2">
      <c r="A3562" s="88"/>
      <c r="B3562" s="88"/>
      <c r="C3562" s="88"/>
      <c r="D3562" s="88"/>
      <c r="E3562" s="88"/>
      <c r="F3562" s="88"/>
      <c r="G3562" s="88"/>
      <c r="H3562" s="88"/>
    </row>
    <row r="3563" spans="1:8" x14ac:dyDescent="0.2">
      <c r="A3563" s="88"/>
      <c r="B3563" s="88"/>
      <c r="C3563" s="88"/>
      <c r="D3563" s="88"/>
      <c r="E3563" s="88"/>
      <c r="F3563" s="88"/>
      <c r="G3563" s="88"/>
      <c r="H3563" s="88"/>
    </row>
    <row r="3564" spans="1:8" x14ac:dyDescent="0.2">
      <c r="A3564" s="88"/>
      <c r="B3564" s="88"/>
      <c r="C3564" s="88"/>
      <c r="D3564" s="88"/>
      <c r="E3564" s="88"/>
      <c r="F3564" s="88"/>
      <c r="G3564" s="88"/>
      <c r="H3564" s="88"/>
    </row>
    <row r="3565" spans="1:8" x14ac:dyDescent="0.2">
      <c r="A3565" s="88"/>
      <c r="B3565" s="88"/>
      <c r="C3565" s="88"/>
      <c r="D3565" s="88"/>
      <c r="E3565" s="88"/>
      <c r="F3565" s="88"/>
      <c r="G3565" s="88"/>
      <c r="H3565" s="88"/>
    </row>
    <row r="3566" spans="1:8" x14ac:dyDescent="0.2">
      <c r="A3566" s="88"/>
      <c r="B3566" s="88"/>
      <c r="C3566" s="88"/>
      <c r="D3566" s="88"/>
      <c r="E3566" s="88"/>
      <c r="F3566" s="88"/>
      <c r="G3566" s="88"/>
      <c r="H3566" s="88"/>
    </row>
    <row r="3567" spans="1:8" x14ac:dyDescent="0.2">
      <c r="A3567" s="88"/>
      <c r="B3567" s="88"/>
      <c r="C3567" s="88"/>
      <c r="D3567" s="88"/>
      <c r="E3567" s="88"/>
      <c r="F3567" s="88"/>
      <c r="G3567" s="88"/>
      <c r="H3567" s="88"/>
    </row>
    <row r="3568" spans="1:8" x14ac:dyDescent="0.2">
      <c r="A3568" s="88"/>
      <c r="B3568" s="88"/>
      <c r="C3568" s="88"/>
      <c r="D3568" s="88"/>
      <c r="E3568" s="88"/>
      <c r="F3568" s="88"/>
      <c r="G3568" s="88"/>
      <c r="H3568" s="88"/>
    </row>
    <row r="3569" spans="1:8" x14ac:dyDescent="0.2">
      <c r="A3569" s="88"/>
      <c r="B3569" s="88"/>
      <c r="C3569" s="88"/>
      <c r="D3569" s="88"/>
      <c r="E3569" s="88"/>
      <c r="F3569" s="88"/>
      <c r="G3569" s="88"/>
      <c r="H3569" s="88"/>
    </row>
    <row r="3570" spans="1:8" x14ac:dyDescent="0.2">
      <c r="A3570" s="88"/>
      <c r="B3570" s="88"/>
      <c r="C3570" s="88"/>
      <c r="D3570" s="88"/>
      <c r="E3570" s="88"/>
      <c r="F3570" s="88"/>
      <c r="G3570" s="88"/>
      <c r="H3570" s="88"/>
    </row>
    <row r="3571" spans="1:8" x14ac:dyDescent="0.2">
      <c r="A3571" s="88"/>
      <c r="B3571" s="88"/>
      <c r="C3571" s="88"/>
      <c r="D3571" s="88"/>
      <c r="E3571" s="88"/>
      <c r="F3571" s="88"/>
      <c r="G3571" s="88"/>
      <c r="H3571" s="88"/>
    </row>
    <row r="3572" spans="1:8" x14ac:dyDescent="0.2">
      <c r="A3572" s="88"/>
      <c r="B3572" s="88"/>
      <c r="C3572" s="88"/>
      <c r="D3572" s="88"/>
      <c r="E3572" s="88"/>
      <c r="F3572" s="88"/>
      <c r="G3572" s="88"/>
      <c r="H3572" s="88"/>
    </row>
    <row r="3573" spans="1:8" x14ac:dyDescent="0.2">
      <c r="A3573" s="88"/>
      <c r="B3573" s="88"/>
      <c r="C3573" s="88"/>
      <c r="D3573" s="88"/>
      <c r="E3573" s="88"/>
      <c r="F3573" s="88"/>
      <c r="G3573" s="88"/>
      <c r="H3573" s="88"/>
    </row>
    <row r="3574" spans="1:8" x14ac:dyDescent="0.2">
      <c r="A3574" s="88"/>
      <c r="B3574" s="88"/>
      <c r="C3574" s="88"/>
      <c r="D3574" s="88"/>
      <c r="E3574" s="88"/>
      <c r="F3574" s="88"/>
      <c r="G3574" s="88"/>
      <c r="H3574" s="88"/>
    </row>
    <row r="3575" spans="1:8" x14ac:dyDescent="0.2">
      <c r="A3575" s="88"/>
      <c r="B3575" s="88"/>
      <c r="C3575" s="88"/>
      <c r="D3575" s="88"/>
      <c r="E3575" s="88"/>
      <c r="F3575" s="88"/>
      <c r="G3575" s="88"/>
      <c r="H3575" s="88"/>
    </row>
    <row r="3576" spans="1:8" x14ac:dyDescent="0.2">
      <c r="A3576" s="88"/>
      <c r="B3576" s="88"/>
      <c r="C3576" s="88"/>
      <c r="D3576" s="88"/>
      <c r="E3576" s="88"/>
      <c r="F3576" s="88"/>
      <c r="G3576" s="88"/>
      <c r="H3576" s="88"/>
    </row>
    <row r="3577" spans="1:8" x14ac:dyDescent="0.2">
      <c r="A3577" s="88"/>
      <c r="B3577" s="88"/>
      <c r="C3577" s="88"/>
      <c r="D3577" s="88"/>
      <c r="E3577" s="88"/>
      <c r="F3577" s="88"/>
      <c r="G3577" s="88"/>
      <c r="H3577" s="88"/>
    </row>
    <row r="3578" spans="1:8" x14ac:dyDescent="0.2">
      <c r="A3578" s="88"/>
      <c r="B3578" s="88"/>
      <c r="C3578" s="88"/>
      <c r="D3578" s="88"/>
      <c r="E3578" s="88"/>
      <c r="F3578" s="88"/>
      <c r="G3578" s="88"/>
      <c r="H3578" s="88"/>
    </row>
    <row r="3579" spans="1:8" x14ac:dyDescent="0.2">
      <c r="A3579" s="88"/>
      <c r="B3579" s="88"/>
      <c r="C3579" s="88"/>
      <c r="D3579" s="88"/>
      <c r="E3579" s="88"/>
      <c r="F3579" s="88"/>
      <c r="G3579" s="88"/>
      <c r="H3579" s="88"/>
    </row>
    <row r="3580" spans="1:8" x14ac:dyDescent="0.2">
      <c r="A3580" s="88"/>
      <c r="B3580" s="88"/>
      <c r="C3580" s="88"/>
      <c r="D3580" s="88"/>
      <c r="E3580" s="88"/>
      <c r="F3580" s="88"/>
      <c r="G3580" s="88"/>
      <c r="H3580" s="88"/>
    </row>
    <row r="3581" spans="1:8" x14ac:dyDescent="0.2">
      <c r="A3581" s="88"/>
      <c r="B3581" s="88"/>
      <c r="C3581" s="88"/>
      <c r="D3581" s="88"/>
      <c r="E3581" s="88"/>
      <c r="F3581" s="88"/>
      <c r="G3581" s="88"/>
      <c r="H3581" s="88"/>
    </row>
    <row r="3582" spans="1:8" x14ac:dyDescent="0.2">
      <c r="A3582" s="88"/>
      <c r="B3582" s="88"/>
      <c r="C3582" s="88"/>
      <c r="D3582" s="88"/>
      <c r="E3582" s="88"/>
      <c r="F3582" s="88"/>
      <c r="G3582" s="88"/>
      <c r="H3582" s="88"/>
    </row>
    <row r="3583" spans="1:8" x14ac:dyDescent="0.2">
      <c r="A3583" s="88"/>
      <c r="B3583" s="88"/>
      <c r="C3583" s="88"/>
      <c r="D3583" s="88"/>
      <c r="E3583" s="88"/>
      <c r="F3583" s="88"/>
      <c r="G3583" s="88"/>
      <c r="H3583" s="88"/>
    </row>
    <row r="3584" spans="1:8" x14ac:dyDescent="0.2">
      <c r="A3584" s="88"/>
      <c r="B3584" s="88"/>
      <c r="C3584" s="88"/>
      <c r="D3584" s="88"/>
      <c r="E3584" s="88"/>
      <c r="F3584" s="88"/>
      <c r="G3584" s="88"/>
      <c r="H3584" s="88"/>
    </row>
    <row r="3585" spans="1:8" x14ac:dyDescent="0.2">
      <c r="A3585" s="88"/>
      <c r="B3585" s="88"/>
      <c r="C3585" s="88"/>
      <c r="D3585" s="88"/>
      <c r="E3585" s="88"/>
      <c r="F3585" s="88"/>
      <c r="G3585" s="88"/>
      <c r="H3585" s="88"/>
    </row>
    <row r="3586" spans="1:8" x14ac:dyDescent="0.2">
      <c r="A3586" s="88"/>
      <c r="B3586" s="88"/>
      <c r="C3586" s="88"/>
      <c r="D3586" s="88"/>
      <c r="E3586" s="88"/>
      <c r="F3586" s="88"/>
      <c r="G3586" s="88"/>
      <c r="H3586" s="88"/>
    </row>
    <row r="3587" spans="1:8" x14ac:dyDescent="0.2">
      <c r="A3587" s="88"/>
      <c r="B3587" s="88"/>
      <c r="C3587" s="88"/>
      <c r="D3587" s="88"/>
      <c r="E3587" s="88"/>
      <c r="F3587" s="88"/>
      <c r="G3587" s="88"/>
      <c r="H3587" s="88"/>
    </row>
    <row r="3588" spans="1:8" x14ac:dyDescent="0.2">
      <c r="A3588" s="88"/>
      <c r="B3588" s="88"/>
      <c r="C3588" s="88"/>
      <c r="D3588" s="88"/>
      <c r="E3588" s="88"/>
      <c r="F3588" s="88"/>
      <c r="G3588" s="88"/>
      <c r="H3588" s="88"/>
    </row>
    <row r="3589" spans="1:8" x14ac:dyDescent="0.2">
      <c r="A3589" s="88"/>
      <c r="B3589" s="88"/>
      <c r="C3589" s="88"/>
      <c r="D3589" s="88"/>
      <c r="E3589" s="88"/>
      <c r="F3589" s="88"/>
      <c r="G3589" s="88"/>
      <c r="H3589" s="88"/>
    </row>
    <row r="3590" spans="1:8" x14ac:dyDescent="0.2">
      <c r="A3590" s="88"/>
      <c r="B3590" s="88"/>
      <c r="C3590" s="88"/>
      <c r="D3590" s="88"/>
      <c r="E3590" s="88"/>
      <c r="F3590" s="88"/>
      <c r="G3590" s="88"/>
      <c r="H3590" s="88"/>
    </row>
    <row r="3591" spans="1:8" x14ac:dyDescent="0.2">
      <c r="A3591" s="88"/>
      <c r="B3591" s="88"/>
      <c r="C3591" s="88"/>
      <c r="D3591" s="88"/>
      <c r="E3591" s="88"/>
      <c r="F3591" s="88"/>
      <c r="G3591" s="88"/>
      <c r="H3591" s="88"/>
    </row>
    <row r="3592" spans="1:8" x14ac:dyDescent="0.2">
      <c r="A3592" s="88"/>
      <c r="B3592" s="88"/>
      <c r="C3592" s="88"/>
      <c r="D3592" s="88"/>
      <c r="E3592" s="88"/>
      <c r="F3592" s="88"/>
      <c r="G3592" s="88"/>
      <c r="H3592" s="88"/>
    </row>
    <row r="3593" spans="1:8" x14ac:dyDescent="0.2">
      <c r="A3593" s="88"/>
      <c r="B3593" s="88"/>
      <c r="C3593" s="88"/>
      <c r="D3593" s="88"/>
      <c r="E3593" s="88"/>
      <c r="F3593" s="88"/>
      <c r="G3593" s="88"/>
      <c r="H3593" s="88"/>
    </row>
    <row r="3594" spans="1:8" x14ac:dyDescent="0.2">
      <c r="A3594" s="88"/>
      <c r="B3594" s="88"/>
      <c r="C3594" s="88"/>
      <c r="D3594" s="88"/>
      <c r="E3594" s="88"/>
      <c r="F3594" s="88"/>
      <c r="G3594" s="88"/>
      <c r="H3594" s="88"/>
    </row>
    <row r="3595" spans="1:8" x14ac:dyDescent="0.2">
      <c r="A3595" s="88"/>
      <c r="B3595" s="88"/>
      <c r="C3595" s="88"/>
      <c r="D3595" s="88"/>
      <c r="E3595" s="88"/>
      <c r="F3595" s="88"/>
      <c r="G3595" s="88"/>
      <c r="H3595" s="88"/>
    </row>
    <row r="3596" spans="1:8" x14ac:dyDescent="0.2">
      <c r="A3596" s="88"/>
      <c r="B3596" s="88"/>
      <c r="C3596" s="88"/>
      <c r="D3596" s="88"/>
      <c r="E3596" s="88"/>
      <c r="F3596" s="88"/>
      <c r="G3596" s="88"/>
      <c r="H3596" s="88"/>
    </row>
    <row r="3597" spans="1:8" x14ac:dyDescent="0.2">
      <c r="A3597" s="88"/>
      <c r="B3597" s="88"/>
      <c r="C3597" s="88"/>
      <c r="D3597" s="88"/>
      <c r="E3597" s="88"/>
      <c r="F3597" s="88"/>
      <c r="G3597" s="88"/>
      <c r="H3597" s="88"/>
    </row>
    <row r="3598" spans="1:8" x14ac:dyDescent="0.2">
      <c r="A3598" s="88"/>
      <c r="B3598" s="88"/>
      <c r="C3598" s="88"/>
      <c r="D3598" s="88"/>
      <c r="E3598" s="88"/>
      <c r="F3598" s="88"/>
      <c r="G3598" s="88"/>
      <c r="H3598" s="88"/>
    </row>
    <row r="3599" spans="1:8" x14ac:dyDescent="0.2">
      <c r="A3599" s="88"/>
      <c r="B3599" s="88"/>
      <c r="C3599" s="88"/>
      <c r="D3599" s="88"/>
      <c r="E3599" s="88"/>
      <c r="F3599" s="88"/>
      <c r="G3599" s="88"/>
      <c r="H3599" s="88"/>
    </row>
    <row r="3600" spans="1:8" x14ac:dyDescent="0.2">
      <c r="A3600" s="88"/>
      <c r="B3600" s="88"/>
      <c r="C3600" s="88"/>
      <c r="D3600" s="88"/>
      <c r="E3600" s="88"/>
      <c r="F3600" s="88"/>
      <c r="G3600" s="88"/>
      <c r="H3600" s="88"/>
    </row>
    <row r="3601" spans="1:8" x14ac:dyDescent="0.2">
      <c r="A3601" s="88"/>
      <c r="B3601" s="88"/>
      <c r="C3601" s="88"/>
      <c r="D3601" s="88"/>
      <c r="E3601" s="88"/>
      <c r="F3601" s="88"/>
      <c r="G3601" s="88"/>
      <c r="H3601" s="88"/>
    </row>
    <row r="3602" spans="1:8" x14ac:dyDescent="0.2">
      <c r="A3602" s="88"/>
      <c r="B3602" s="88"/>
      <c r="C3602" s="88"/>
      <c r="D3602" s="88"/>
      <c r="E3602" s="88"/>
      <c r="F3602" s="88"/>
      <c r="G3602" s="88"/>
      <c r="H3602" s="88"/>
    </row>
    <row r="3603" spans="1:8" x14ac:dyDescent="0.2">
      <c r="A3603" s="88"/>
      <c r="B3603" s="88"/>
      <c r="C3603" s="88"/>
      <c r="D3603" s="88"/>
      <c r="E3603" s="88"/>
      <c r="F3603" s="88"/>
      <c r="G3603" s="88"/>
      <c r="H3603" s="88"/>
    </row>
    <row r="3604" spans="1:8" x14ac:dyDescent="0.2">
      <c r="A3604" s="88"/>
      <c r="B3604" s="88"/>
      <c r="C3604" s="88"/>
      <c r="D3604" s="88"/>
      <c r="E3604" s="88"/>
      <c r="F3604" s="88"/>
      <c r="G3604" s="88"/>
      <c r="H3604" s="88"/>
    </row>
    <row r="3605" spans="1:8" x14ac:dyDescent="0.2">
      <c r="A3605" s="88"/>
      <c r="B3605" s="88"/>
      <c r="C3605" s="88"/>
      <c r="D3605" s="88"/>
      <c r="E3605" s="88"/>
      <c r="F3605" s="88"/>
      <c r="G3605" s="88"/>
      <c r="H3605" s="88"/>
    </row>
    <row r="3606" spans="1:8" x14ac:dyDescent="0.2">
      <c r="A3606" s="88"/>
      <c r="B3606" s="88"/>
      <c r="C3606" s="88"/>
      <c r="D3606" s="88"/>
      <c r="E3606" s="88"/>
      <c r="F3606" s="88"/>
      <c r="G3606" s="88"/>
      <c r="H3606" s="88"/>
    </row>
    <row r="3607" spans="1:8" x14ac:dyDescent="0.2">
      <c r="A3607" s="88"/>
      <c r="B3607" s="88"/>
      <c r="C3607" s="88"/>
      <c r="D3607" s="88"/>
      <c r="E3607" s="88"/>
      <c r="F3607" s="88"/>
      <c r="G3607" s="88"/>
      <c r="H3607" s="88"/>
    </row>
    <row r="3608" spans="1:8" x14ac:dyDescent="0.2">
      <c r="A3608" s="88"/>
      <c r="B3608" s="88"/>
      <c r="C3608" s="88"/>
      <c r="D3608" s="88"/>
      <c r="E3608" s="88"/>
      <c r="F3608" s="88"/>
      <c r="G3608" s="88"/>
      <c r="H3608" s="88"/>
    </row>
    <row r="3609" spans="1:8" x14ac:dyDescent="0.2">
      <c r="A3609" s="88"/>
      <c r="B3609" s="88"/>
      <c r="C3609" s="88"/>
      <c r="D3609" s="88"/>
      <c r="E3609" s="88"/>
      <c r="F3609" s="88"/>
      <c r="G3609" s="88"/>
      <c r="H3609" s="88"/>
    </row>
    <row r="3610" spans="1:8" x14ac:dyDescent="0.2">
      <c r="A3610" s="88"/>
      <c r="B3610" s="88"/>
      <c r="C3610" s="88"/>
      <c r="D3610" s="88"/>
      <c r="E3610" s="88"/>
      <c r="F3610" s="88"/>
      <c r="G3610" s="88"/>
      <c r="H3610" s="88"/>
    </row>
    <row r="3611" spans="1:8" x14ac:dyDescent="0.2">
      <c r="A3611" s="88"/>
      <c r="B3611" s="88"/>
      <c r="C3611" s="88"/>
      <c r="D3611" s="88"/>
      <c r="E3611" s="88"/>
      <c r="F3611" s="88"/>
      <c r="G3611" s="88"/>
      <c r="H3611" s="88"/>
    </row>
    <row r="3612" spans="1:8" x14ac:dyDescent="0.2">
      <c r="A3612" s="88"/>
      <c r="B3612" s="88"/>
      <c r="C3612" s="88"/>
      <c r="D3612" s="88"/>
      <c r="E3612" s="88"/>
      <c r="F3612" s="88"/>
      <c r="G3612" s="88"/>
      <c r="H3612" s="88"/>
    </row>
    <row r="3613" spans="1:8" x14ac:dyDescent="0.2">
      <c r="A3613" s="88"/>
      <c r="B3613" s="88"/>
      <c r="C3613" s="88"/>
      <c r="D3613" s="88"/>
      <c r="E3613" s="88"/>
      <c r="F3613" s="88"/>
      <c r="G3613" s="88"/>
      <c r="H3613" s="88"/>
    </row>
    <row r="3614" spans="1:8" x14ac:dyDescent="0.2">
      <c r="A3614" s="88"/>
      <c r="B3614" s="88"/>
      <c r="C3614" s="88"/>
      <c r="D3614" s="88"/>
      <c r="E3614" s="88"/>
      <c r="F3614" s="88"/>
      <c r="G3614" s="88"/>
      <c r="H3614" s="88"/>
    </row>
    <row r="3615" spans="1:8" x14ac:dyDescent="0.2">
      <c r="A3615" s="88"/>
      <c r="B3615" s="88"/>
      <c r="C3615" s="88"/>
      <c r="D3615" s="88"/>
      <c r="E3615" s="88"/>
      <c r="F3615" s="88"/>
      <c r="G3615" s="88"/>
      <c r="H3615" s="88"/>
    </row>
    <row r="3616" spans="1:8" x14ac:dyDescent="0.2">
      <c r="A3616" s="88"/>
      <c r="B3616" s="88"/>
      <c r="C3616" s="88"/>
      <c r="D3616" s="88"/>
      <c r="E3616" s="88"/>
      <c r="F3616" s="88"/>
      <c r="G3616" s="88"/>
      <c r="H3616" s="88"/>
    </row>
    <row r="3617" spans="1:8" x14ac:dyDescent="0.2">
      <c r="A3617" s="88"/>
      <c r="B3617" s="88"/>
      <c r="C3617" s="88"/>
      <c r="D3617" s="88"/>
      <c r="E3617" s="88"/>
      <c r="F3617" s="88"/>
      <c r="G3617" s="88"/>
      <c r="H3617" s="88"/>
    </row>
    <row r="3618" spans="1:8" x14ac:dyDescent="0.2">
      <c r="A3618" s="88"/>
      <c r="B3618" s="88"/>
      <c r="C3618" s="88"/>
      <c r="D3618" s="88"/>
      <c r="E3618" s="88"/>
      <c r="F3618" s="88"/>
      <c r="G3618" s="88"/>
      <c r="H3618" s="88"/>
    </row>
    <row r="3619" spans="1:8" x14ac:dyDescent="0.2">
      <c r="A3619" s="88"/>
      <c r="B3619" s="88"/>
      <c r="C3619" s="88"/>
      <c r="D3619" s="88"/>
      <c r="E3619" s="88"/>
      <c r="F3619" s="88"/>
      <c r="G3619" s="88"/>
      <c r="H3619" s="88"/>
    </row>
    <row r="3620" spans="1:8" x14ac:dyDescent="0.2">
      <c r="A3620" s="88"/>
      <c r="B3620" s="88"/>
      <c r="C3620" s="88"/>
      <c r="D3620" s="88"/>
      <c r="E3620" s="88"/>
      <c r="F3620" s="88"/>
      <c r="G3620" s="88"/>
      <c r="H3620" s="88"/>
    </row>
    <row r="3621" spans="1:8" x14ac:dyDescent="0.2">
      <c r="A3621" s="88"/>
      <c r="B3621" s="88"/>
      <c r="C3621" s="88"/>
      <c r="D3621" s="88"/>
      <c r="E3621" s="88"/>
      <c r="F3621" s="88"/>
      <c r="G3621" s="88"/>
      <c r="H3621" s="88"/>
    </row>
    <row r="3622" spans="1:8" x14ac:dyDescent="0.2">
      <c r="A3622" s="88"/>
      <c r="B3622" s="88"/>
      <c r="C3622" s="88"/>
      <c r="D3622" s="88"/>
      <c r="E3622" s="88"/>
      <c r="F3622" s="88"/>
      <c r="G3622" s="88"/>
      <c r="H3622" s="88"/>
    </row>
    <row r="3623" spans="1:8" x14ac:dyDescent="0.2">
      <c r="A3623" s="88"/>
      <c r="B3623" s="88"/>
      <c r="C3623" s="88"/>
      <c r="D3623" s="88"/>
      <c r="E3623" s="88"/>
      <c r="F3623" s="88"/>
      <c r="G3623" s="88"/>
      <c r="H3623" s="88"/>
    </row>
    <row r="3624" spans="1:8" x14ac:dyDescent="0.2">
      <c r="A3624" s="88"/>
      <c r="B3624" s="88"/>
      <c r="C3624" s="88"/>
      <c r="D3624" s="88"/>
      <c r="E3624" s="88"/>
      <c r="F3624" s="88"/>
      <c r="G3624" s="88"/>
      <c r="H3624" s="88"/>
    </row>
    <row r="3625" spans="1:8" x14ac:dyDescent="0.2">
      <c r="A3625" s="88"/>
      <c r="B3625" s="88"/>
      <c r="C3625" s="88"/>
      <c r="D3625" s="88"/>
      <c r="E3625" s="88"/>
      <c r="F3625" s="88"/>
      <c r="G3625" s="88"/>
      <c r="H3625" s="88"/>
    </row>
    <row r="3626" spans="1:8" x14ac:dyDescent="0.2">
      <c r="A3626" s="88"/>
      <c r="B3626" s="88"/>
      <c r="C3626" s="88"/>
      <c r="D3626" s="88"/>
      <c r="E3626" s="88"/>
      <c r="F3626" s="88"/>
      <c r="G3626" s="88"/>
      <c r="H3626" s="88"/>
    </row>
    <row r="3627" spans="1:8" x14ac:dyDescent="0.2">
      <c r="A3627" s="88"/>
      <c r="B3627" s="88"/>
      <c r="C3627" s="88"/>
      <c r="D3627" s="88"/>
      <c r="E3627" s="88"/>
      <c r="F3627" s="88"/>
      <c r="G3627" s="88"/>
      <c r="H3627" s="88"/>
    </row>
    <row r="3628" spans="1:8" x14ac:dyDescent="0.2">
      <c r="A3628" s="88"/>
      <c r="B3628" s="88"/>
      <c r="C3628" s="88"/>
      <c r="D3628" s="88"/>
      <c r="E3628" s="88"/>
      <c r="F3628" s="88"/>
      <c r="G3628" s="88"/>
      <c r="H3628" s="88"/>
    </row>
    <row r="3629" spans="1:8" x14ac:dyDescent="0.2">
      <c r="A3629" s="88"/>
      <c r="B3629" s="88"/>
      <c r="C3629" s="88"/>
      <c r="D3629" s="88"/>
      <c r="E3629" s="88"/>
      <c r="F3629" s="88"/>
      <c r="G3629" s="88"/>
      <c r="H3629" s="88"/>
    </row>
    <row r="3630" spans="1:8" x14ac:dyDescent="0.2">
      <c r="A3630" s="88"/>
      <c r="B3630" s="88"/>
      <c r="C3630" s="88"/>
      <c r="D3630" s="88"/>
      <c r="E3630" s="88"/>
      <c r="F3630" s="88"/>
      <c r="G3630" s="88"/>
      <c r="H3630" s="88"/>
    </row>
    <row r="3631" spans="1:8" x14ac:dyDescent="0.2">
      <c r="A3631" s="88"/>
      <c r="B3631" s="88"/>
      <c r="C3631" s="88"/>
      <c r="D3631" s="88"/>
      <c r="E3631" s="88"/>
      <c r="F3631" s="88"/>
      <c r="G3631" s="88"/>
      <c r="H3631" s="88"/>
    </row>
    <row r="3632" spans="1:8" x14ac:dyDescent="0.2">
      <c r="A3632" s="88"/>
      <c r="B3632" s="88"/>
      <c r="C3632" s="88"/>
      <c r="D3632" s="88"/>
      <c r="E3632" s="88"/>
      <c r="F3632" s="88"/>
      <c r="G3632" s="88"/>
      <c r="H3632" s="88"/>
    </row>
    <row r="3633" spans="1:8" x14ac:dyDescent="0.2">
      <c r="A3633" s="88"/>
      <c r="B3633" s="88"/>
      <c r="C3633" s="88"/>
      <c r="D3633" s="88"/>
      <c r="E3633" s="88"/>
      <c r="F3633" s="88"/>
      <c r="G3633" s="88"/>
      <c r="H3633" s="88"/>
    </row>
    <row r="3634" spans="1:8" x14ac:dyDescent="0.2">
      <c r="A3634" s="88"/>
      <c r="B3634" s="88"/>
      <c r="C3634" s="88"/>
      <c r="D3634" s="88"/>
      <c r="E3634" s="88"/>
      <c r="F3634" s="88"/>
      <c r="G3634" s="88"/>
      <c r="H3634" s="88"/>
    </row>
    <row r="3635" spans="1:8" x14ac:dyDescent="0.2">
      <c r="A3635" s="88"/>
      <c r="B3635" s="88"/>
      <c r="C3635" s="88"/>
      <c r="D3635" s="88"/>
      <c r="E3635" s="88"/>
      <c r="F3635" s="88"/>
      <c r="G3635" s="88"/>
      <c r="H3635" s="88"/>
    </row>
    <row r="3636" spans="1:8" x14ac:dyDescent="0.2">
      <c r="A3636" s="88"/>
      <c r="B3636" s="88"/>
      <c r="C3636" s="88"/>
      <c r="D3636" s="88"/>
      <c r="E3636" s="88"/>
      <c r="F3636" s="88"/>
      <c r="G3636" s="88"/>
      <c r="H3636" s="88"/>
    </row>
    <row r="3637" spans="1:8" x14ac:dyDescent="0.2">
      <c r="A3637" s="88"/>
      <c r="B3637" s="88"/>
      <c r="C3637" s="88"/>
      <c r="D3637" s="88"/>
      <c r="E3637" s="88"/>
      <c r="F3637" s="88"/>
      <c r="G3637" s="88"/>
      <c r="H3637" s="88"/>
    </row>
    <row r="3638" spans="1:8" x14ac:dyDescent="0.2">
      <c r="A3638" s="88"/>
      <c r="B3638" s="88"/>
      <c r="C3638" s="88"/>
      <c r="D3638" s="88"/>
      <c r="E3638" s="88"/>
      <c r="F3638" s="88"/>
      <c r="G3638" s="88"/>
      <c r="H3638" s="88"/>
    </row>
    <row r="3639" spans="1:8" x14ac:dyDescent="0.2">
      <c r="A3639" s="88"/>
      <c r="B3639" s="88"/>
      <c r="C3639" s="88"/>
      <c r="D3639" s="88"/>
      <c r="E3639" s="88"/>
      <c r="F3639" s="88"/>
      <c r="G3639" s="88"/>
      <c r="H3639" s="88"/>
    </row>
    <row r="3640" spans="1:8" x14ac:dyDescent="0.2">
      <c r="A3640" s="88"/>
      <c r="B3640" s="88"/>
      <c r="C3640" s="88"/>
      <c r="D3640" s="88"/>
      <c r="E3640" s="88"/>
      <c r="F3640" s="88"/>
      <c r="G3640" s="88"/>
      <c r="H3640" s="88"/>
    </row>
    <row r="3641" spans="1:8" x14ac:dyDescent="0.2">
      <c r="A3641" s="88"/>
      <c r="B3641" s="88"/>
      <c r="C3641" s="88"/>
      <c r="D3641" s="88"/>
      <c r="E3641" s="88"/>
      <c r="F3641" s="88"/>
      <c r="G3641" s="88"/>
      <c r="H3641" s="88"/>
    </row>
    <row r="3642" spans="1:8" x14ac:dyDescent="0.2">
      <c r="A3642" s="88"/>
      <c r="B3642" s="88"/>
      <c r="C3642" s="88"/>
      <c r="D3642" s="88"/>
      <c r="E3642" s="88"/>
      <c r="F3642" s="88"/>
      <c r="G3642" s="88"/>
      <c r="H3642" s="88"/>
    </row>
    <row r="3643" spans="1:8" x14ac:dyDescent="0.2">
      <c r="A3643" s="88"/>
      <c r="B3643" s="88"/>
      <c r="C3643" s="88"/>
      <c r="D3643" s="88"/>
      <c r="E3643" s="88"/>
      <c r="F3643" s="88"/>
      <c r="G3643" s="88"/>
      <c r="H3643" s="88"/>
    </row>
    <row r="3644" spans="1:8" x14ac:dyDescent="0.2">
      <c r="A3644" s="88"/>
      <c r="B3644" s="88"/>
      <c r="C3644" s="88"/>
      <c r="D3644" s="88"/>
      <c r="E3644" s="88"/>
      <c r="F3644" s="88"/>
      <c r="G3644" s="88"/>
      <c r="H3644" s="88"/>
    </row>
    <row r="3645" spans="1:8" x14ac:dyDescent="0.2">
      <c r="A3645" s="88"/>
      <c r="B3645" s="88"/>
      <c r="C3645" s="88"/>
      <c r="D3645" s="88"/>
      <c r="E3645" s="88"/>
      <c r="F3645" s="88"/>
      <c r="G3645" s="88"/>
      <c r="H3645" s="88"/>
    </row>
    <row r="3646" spans="1:8" x14ac:dyDescent="0.2">
      <c r="A3646" s="88"/>
      <c r="B3646" s="88"/>
      <c r="C3646" s="88"/>
      <c r="D3646" s="88"/>
      <c r="E3646" s="88"/>
      <c r="F3646" s="88"/>
      <c r="G3646" s="88"/>
      <c r="H3646" s="88"/>
    </row>
    <row r="3647" spans="1:8" x14ac:dyDescent="0.2">
      <c r="A3647" s="88"/>
      <c r="B3647" s="88"/>
      <c r="C3647" s="88"/>
      <c r="D3647" s="88"/>
      <c r="E3647" s="88"/>
      <c r="F3647" s="88"/>
      <c r="G3647" s="88"/>
      <c r="H3647" s="88"/>
    </row>
    <row r="3648" spans="1:8" x14ac:dyDescent="0.2">
      <c r="A3648" s="88"/>
      <c r="B3648" s="88"/>
      <c r="C3648" s="88"/>
      <c r="D3648" s="88"/>
      <c r="E3648" s="88"/>
      <c r="F3648" s="88"/>
      <c r="G3648" s="88"/>
      <c r="H3648" s="88"/>
    </row>
    <row r="3649" spans="1:8" x14ac:dyDescent="0.2">
      <c r="A3649" s="88"/>
      <c r="B3649" s="88"/>
      <c r="C3649" s="88"/>
      <c r="D3649" s="88"/>
      <c r="E3649" s="88"/>
      <c r="F3649" s="88"/>
      <c r="G3649" s="88"/>
      <c r="H3649" s="88"/>
    </row>
    <row r="3650" spans="1:8" x14ac:dyDescent="0.2">
      <c r="A3650" s="88"/>
      <c r="B3650" s="88"/>
      <c r="C3650" s="88"/>
      <c r="D3650" s="88"/>
      <c r="E3650" s="88"/>
      <c r="F3650" s="88"/>
      <c r="G3650" s="88"/>
      <c r="H3650" s="88"/>
    </row>
    <row r="3651" spans="1:8" x14ac:dyDescent="0.2">
      <c r="A3651" s="88"/>
      <c r="B3651" s="88"/>
      <c r="C3651" s="88"/>
      <c r="D3651" s="88"/>
      <c r="E3651" s="88"/>
      <c r="F3651" s="88"/>
      <c r="G3651" s="88"/>
      <c r="H3651" s="88"/>
    </row>
    <row r="3652" spans="1:8" x14ac:dyDescent="0.2">
      <c r="A3652" s="88"/>
      <c r="B3652" s="88"/>
      <c r="C3652" s="88"/>
      <c r="D3652" s="88"/>
      <c r="E3652" s="88"/>
      <c r="F3652" s="88"/>
      <c r="G3652" s="88"/>
      <c r="H3652" s="88"/>
    </row>
    <row r="3653" spans="1:8" x14ac:dyDescent="0.2">
      <c r="A3653" s="88"/>
      <c r="B3653" s="88"/>
      <c r="C3653" s="88"/>
      <c r="D3653" s="88"/>
      <c r="E3653" s="88"/>
      <c r="F3653" s="88"/>
      <c r="G3653" s="88"/>
      <c r="H3653" s="88"/>
    </row>
    <row r="3654" spans="1:8" x14ac:dyDescent="0.2">
      <c r="A3654" s="88"/>
      <c r="B3654" s="88"/>
      <c r="C3654" s="88"/>
      <c r="D3654" s="88"/>
      <c r="E3654" s="88"/>
      <c r="F3654" s="88"/>
      <c r="G3654" s="88"/>
      <c r="H3654" s="88"/>
    </row>
    <row r="3655" spans="1:8" x14ac:dyDescent="0.2">
      <c r="A3655" s="88"/>
      <c r="B3655" s="88"/>
      <c r="C3655" s="88"/>
      <c r="D3655" s="88"/>
      <c r="E3655" s="88"/>
      <c r="F3655" s="88"/>
      <c r="G3655" s="88"/>
      <c r="H3655" s="88"/>
    </row>
    <row r="3656" spans="1:8" x14ac:dyDescent="0.2">
      <c r="A3656" s="88"/>
      <c r="B3656" s="88"/>
      <c r="C3656" s="88"/>
      <c r="D3656" s="88"/>
      <c r="E3656" s="88"/>
      <c r="F3656" s="88"/>
      <c r="G3656" s="88"/>
      <c r="H3656" s="88"/>
    </row>
    <row r="3657" spans="1:8" x14ac:dyDescent="0.2">
      <c r="A3657" s="88"/>
      <c r="B3657" s="88"/>
      <c r="C3657" s="88"/>
      <c r="D3657" s="88"/>
      <c r="E3657" s="88"/>
      <c r="F3657" s="88"/>
      <c r="G3657" s="88"/>
      <c r="H3657" s="88"/>
    </row>
    <row r="3658" spans="1:8" x14ac:dyDescent="0.2">
      <c r="A3658" s="88"/>
      <c r="B3658" s="88"/>
      <c r="C3658" s="88"/>
      <c r="D3658" s="88"/>
      <c r="E3658" s="88"/>
      <c r="F3658" s="88"/>
      <c r="G3658" s="88"/>
      <c r="H3658" s="88"/>
    </row>
    <row r="3659" spans="1:8" x14ac:dyDescent="0.2">
      <c r="A3659" s="88"/>
      <c r="B3659" s="88"/>
      <c r="C3659" s="88"/>
      <c r="D3659" s="88"/>
      <c r="E3659" s="88"/>
      <c r="F3659" s="88"/>
      <c r="G3659" s="88"/>
      <c r="H3659" s="88"/>
    </row>
    <row r="3660" spans="1:8" x14ac:dyDescent="0.2">
      <c r="A3660" s="88"/>
      <c r="B3660" s="88"/>
      <c r="C3660" s="88"/>
      <c r="D3660" s="88"/>
      <c r="E3660" s="88"/>
      <c r="F3660" s="88"/>
      <c r="G3660" s="88"/>
      <c r="H3660" s="88"/>
    </row>
    <row r="3661" spans="1:8" x14ac:dyDescent="0.2">
      <c r="A3661" s="88"/>
      <c r="B3661" s="88"/>
      <c r="C3661" s="88"/>
      <c r="D3661" s="88"/>
      <c r="E3661" s="88"/>
      <c r="F3661" s="88"/>
      <c r="G3661" s="88"/>
      <c r="H3661" s="88"/>
    </row>
    <row r="3662" spans="1:8" x14ac:dyDescent="0.2">
      <c r="A3662" s="88"/>
      <c r="B3662" s="88"/>
      <c r="C3662" s="88"/>
      <c r="D3662" s="88"/>
      <c r="E3662" s="88"/>
      <c r="F3662" s="88"/>
      <c r="G3662" s="88"/>
      <c r="H3662" s="88"/>
    </row>
    <row r="3663" spans="1:8" x14ac:dyDescent="0.2">
      <c r="A3663" s="88"/>
      <c r="B3663" s="88"/>
      <c r="C3663" s="88"/>
      <c r="D3663" s="88"/>
      <c r="E3663" s="88"/>
      <c r="F3663" s="88"/>
      <c r="G3663" s="88"/>
      <c r="H3663" s="88"/>
    </row>
    <row r="3664" spans="1:8" x14ac:dyDescent="0.2">
      <c r="A3664" s="88"/>
      <c r="B3664" s="88"/>
      <c r="C3664" s="88"/>
      <c r="D3664" s="88"/>
      <c r="E3664" s="88"/>
      <c r="F3664" s="88"/>
      <c r="G3664" s="88"/>
      <c r="H3664" s="88"/>
    </row>
    <row r="3665" spans="1:8" x14ac:dyDescent="0.2">
      <c r="A3665" s="88"/>
      <c r="B3665" s="88"/>
      <c r="C3665" s="88"/>
      <c r="D3665" s="88"/>
      <c r="E3665" s="88"/>
      <c r="F3665" s="88"/>
      <c r="G3665" s="88"/>
      <c r="H3665" s="88"/>
    </row>
    <row r="3666" spans="1:8" x14ac:dyDescent="0.2">
      <c r="A3666" s="88"/>
      <c r="B3666" s="88"/>
      <c r="C3666" s="88"/>
      <c r="D3666" s="88"/>
      <c r="E3666" s="88"/>
      <c r="F3666" s="88"/>
      <c r="G3666" s="88"/>
      <c r="H3666" s="88"/>
    </row>
    <row r="3667" spans="1:8" x14ac:dyDescent="0.2">
      <c r="A3667" s="88"/>
      <c r="B3667" s="88"/>
      <c r="C3667" s="88"/>
      <c r="D3667" s="88"/>
      <c r="E3667" s="88"/>
      <c r="F3667" s="88"/>
      <c r="G3667" s="88"/>
      <c r="H3667" s="88"/>
    </row>
    <row r="3668" spans="1:8" x14ac:dyDescent="0.2">
      <c r="A3668" s="88"/>
      <c r="B3668" s="88"/>
      <c r="C3668" s="88"/>
      <c r="D3668" s="88"/>
      <c r="E3668" s="88"/>
      <c r="F3668" s="88"/>
      <c r="G3668" s="88"/>
      <c r="H3668" s="88"/>
    </row>
    <row r="3669" spans="1:8" x14ac:dyDescent="0.2">
      <c r="A3669" s="88"/>
      <c r="B3669" s="88"/>
      <c r="C3669" s="88"/>
      <c r="D3669" s="88"/>
      <c r="E3669" s="88"/>
      <c r="F3669" s="88"/>
      <c r="G3669" s="88"/>
      <c r="H3669" s="88"/>
    </row>
    <row r="3670" spans="1:8" x14ac:dyDescent="0.2">
      <c r="A3670" s="88"/>
      <c r="B3670" s="88"/>
      <c r="C3670" s="88"/>
      <c r="D3670" s="88"/>
      <c r="E3670" s="88"/>
      <c r="F3670" s="88"/>
      <c r="G3670" s="88"/>
      <c r="H3670" s="88"/>
    </row>
    <row r="3671" spans="1:8" x14ac:dyDescent="0.2">
      <c r="A3671" s="88"/>
      <c r="B3671" s="88"/>
      <c r="C3671" s="88"/>
      <c r="D3671" s="88"/>
      <c r="E3671" s="88"/>
      <c r="F3671" s="88"/>
      <c r="G3671" s="88"/>
      <c r="H3671" s="88"/>
    </row>
    <row r="3672" spans="1:8" x14ac:dyDescent="0.2">
      <c r="A3672" s="88"/>
      <c r="B3672" s="88"/>
      <c r="C3672" s="88"/>
      <c r="D3672" s="88"/>
      <c r="E3672" s="88"/>
      <c r="F3672" s="88"/>
      <c r="G3672" s="88"/>
      <c r="H3672" s="88"/>
    </row>
    <row r="3673" spans="1:8" x14ac:dyDescent="0.2">
      <c r="A3673" s="88"/>
      <c r="B3673" s="88"/>
      <c r="C3673" s="88"/>
      <c r="D3673" s="88"/>
      <c r="E3673" s="88"/>
      <c r="F3673" s="88"/>
      <c r="G3673" s="88"/>
      <c r="H3673" s="88"/>
    </row>
    <row r="3674" spans="1:8" x14ac:dyDescent="0.2">
      <c r="A3674" s="88"/>
      <c r="B3674" s="88"/>
      <c r="C3674" s="88"/>
      <c r="D3674" s="88"/>
      <c r="E3674" s="88"/>
      <c r="F3674" s="88"/>
      <c r="G3674" s="88"/>
      <c r="H3674" s="88"/>
    </row>
    <row r="3675" spans="1:8" x14ac:dyDescent="0.2">
      <c r="A3675" s="88"/>
      <c r="B3675" s="88"/>
      <c r="C3675" s="88"/>
      <c r="D3675" s="88"/>
      <c r="E3675" s="88"/>
      <c r="F3675" s="88"/>
      <c r="G3675" s="88"/>
      <c r="H3675" s="88"/>
    </row>
    <row r="3676" spans="1:8" x14ac:dyDescent="0.2">
      <c r="A3676" s="88"/>
      <c r="B3676" s="88"/>
      <c r="C3676" s="88"/>
      <c r="D3676" s="88"/>
      <c r="E3676" s="88"/>
      <c r="F3676" s="88"/>
      <c r="G3676" s="88"/>
      <c r="H3676" s="88"/>
    </row>
    <row r="3677" spans="1:8" x14ac:dyDescent="0.2">
      <c r="A3677" s="88"/>
      <c r="B3677" s="88"/>
      <c r="C3677" s="88"/>
      <c r="D3677" s="88"/>
      <c r="E3677" s="88"/>
      <c r="F3677" s="88"/>
      <c r="G3677" s="88"/>
      <c r="H3677" s="88"/>
    </row>
    <row r="3678" spans="1:8" x14ac:dyDescent="0.2">
      <c r="A3678" s="88"/>
      <c r="B3678" s="88"/>
      <c r="C3678" s="88"/>
      <c r="D3678" s="88"/>
      <c r="E3678" s="88"/>
      <c r="F3678" s="88"/>
      <c r="G3678" s="88"/>
      <c r="H3678" s="88"/>
    </row>
    <row r="3679" spans="1:8" x14ac:dyDescent="0.2">
      <c r="A3679" s="88"/>
      <c r="B3679" s="88"/>
      <c r="C3679" s="88"/>
      <c r="D3679" s="88"/>
      <c r="E3679" s="88"/>
      <c r="F3679" s="88"/>
      <c r="G3679" s="88"/>
      <c r="H3679" s="88"/>
    </row>
    <row r="3680" spans="1:8" x14ac:dyDescent="0.2">
      <c r="A3680" s="88"/>
      <c r="B3680" s="88"/>
      <c r="C3680" s="88"/>
      <c r="D3680" s="88"/>
      <c r="E3680" s="88"/>
      <c r="F3680" s="88"/>
      <c r="G3680" s="88"/>
      <c r="H3680" s="88"/>
    </row>
    <row r="3681" spans="1:8" x14ac:dyDescent="0.2">
      <c r="A3681" s="88"/>
      <c r="B3681" s="88"/>
      <c r="C3681" s="88"/>
      <c r="D3681" s="88"/>
      <c r="E3681" s="88"/>
      <c r="F3681" s="88"/>
      <c r="G3681" s="88"/>
      <c r="H3681" s="88"/>
    </row>
    <row r="3682" spans="1:8" x14ac:dyDescent="0.2">
      <c r="A3682" s="88"/>
      <c r="B3682" s="88"/>
      <c r="C3682" s="88"/>
      <c r="D3682" s="88"/>
      <c r="E3682" s="88"/>
      <c r="F3682" s="88"/>
      <c r="G3682" s="88"/>
      <c r="H3682" s="88"/>
    </row>
    <row r="3683" spans="1:8" x14ac:dyDescent="0.2">
      <c r="A3683" s="88"/>
      <c r="B3683" s="88"/>
      <c r="C3683" s="88"/>
      <c r="D3683" s="88"/>
      <c r="E3683" s="88"/>
      <c r="F3683" s="88"/>
      <c r="G3683" s="88"/>
      <c r="H3683" s="88"/>
    </row>
    <row r="3684" spans="1:8" x14ac:dyDescent="0.2">
      <c r="A3684" s="88"/>
      <c r="B3684" s="88"/>
      <c r="C3684" s="88"/>
      <c r="D3684" s="88"/>
      <c r="E3684" s="88"/>
      <c r="F3684" s="88"/>
      <c r="G3684" s="88"/>
      <c r="H3684" s="88"/>
    </row>
    <row r="3685" spans="1:8" x14ac:dyDescent="0.2">
      <c r="A3685" s="88"/>
      <c r="B3685" s="88"/>
      <c r="C3685" s="88"/>
      <c r="D3685" s="88"/>
      <c r="E3685" s="88"/>
      <c r="F3685" s="88"/>
      <c r="G3685" s="88"/>
      <c r="H3685" s="88"/>
    </row>
    <row r="3686" spans="1:8" x14ac:dyDescent="0.2">
      <c r="A3686" s="88"/>
      <c r="B3686" s="88"/>
      <c r="C3686" s="88"/>
      <c r="D3686" s="88"/>
      <c r="E3686" s="88"/>
      <c r="F3686" s="88"/>
      <c r="G3686" s="88"/>
      <c r="H3686" s="88"/>
    </row>
    <row r="3687" spans="1:8" x14ac:dyDescent="0.2">
      <c r="A3687" s="88"/>
      <c r="B3687" s="88"/>
      <c r="C3687" s="88"/>
      <c r="D3687" s="88"/>
      <c r="E3687" s="88"/>
      <c r="F3687" s="88"/>
      <c r="G3687" s="88"/>
      <c r="H3687" s="88"/>
    </row>
    <row r="3688" spans="1:8" x14ac:dyDescent="0.2">
      <c r="A3688" s="88"/>
      <c r="B3688" s="88"/>
      <c r="C3688" s="88"/>
      <c r="D3688" s="88"/>
      <c r="E3688" s="88"/>
      <c r="F3688" s="88"/>
      <c r="G3688" s="88"/>
      <c r="H3688" s="88"/>
    </row>
    <row r="3689" spans="1:8" x14ac:dyDescent="0.2">
      <c r="A3689" s="88"/>
      <c r="B3689" s="88"/>
      <c r="C3689" s="88"/>
      <c r="D3689" s="88"/>
      <c r="E3689" s="88"/>
      <c r="F3689" s="88"/>
      <c r="G3689" s="88"/>
      <c r="H3689" s="88"/>
    </row>
    <row r="3690" spans="1:8" x14ac:dyDescent="0.2">
      <c r="A3690" s="88"/>
      <c r="B3690" s="88"/>
      <c r="C3690" s="88"/>
      <c r="D3690" s="88"/>
      <c r="E3690" s="88"/>
      <c r="F3690" s="88"/>
      <c r="G3690" s="88"/>
      <c r="H3690" s="88"/>
    </row>
    <row r="3691" spans="1:8" x14ac:dyDescent="0.2">
      <c r="A3691" s="88"/>
      <c r="B3691" s="88"/>
      <c r="C3691" s="88"/>
      <c r="D3691" s="88"/>
      <c r="E3691" s="88"/>
      <c r="F3691" s="88"/>
      <c r="G3691" s="88"/>
      <c r="H3691" s="88"/>
    </row>
    <row r="3692" spans="1:8" x14ac:dyDescent="0.2">
      <c r="A3692" s="88"/>
      <c r="B3692" s="88"/>
      <c r="C3692" s="88"/>
      <c r="D3692" s="88"/>
      <c r="E3692" s="88"/>
      <c r="F3692" s="88"/>
      <c r="G3692" s="88"/>
      <c r="H3692" s="88"/>
    </row>
    <row r="3693" spans="1:8" x14ac:dyDescent="0.2">
      <c r="A3693" s="88"/>
      <c r="B3693" s="88"/>
      <c r="C3693" s="88"/>
      <c r="D3693" s="88"/>
      <c r="E3693" s="88"/>
      <c r="F3693" s="88"/>
      <c r="G3693" s="88"/>
      <c r="H3693" s="88"/>
    </row>
    <row r="3694" spans="1:8" x14ac:dyDescent="0.2">
      <c r="A3694" s="88"/>
      <c r="B3694" s="88"/>
      <c r="C3694" s="88"/>
      <c r="D3694" s="88"/>
      <c r="E3694" s="88"/>
      <c r="F3694" s="88"/>
      <c r="G3694" s="88"/>
      <c r="H3694" s="88"/>
    </row>
    <row r="3695" spans="1:8" x14ac:dyDescent="0.2">
      <c r="A3695" s="88"/>
      <c r="B3695" s="88"/>
      <c r="C3695" s="88"/>
      <c r="D3695" s="88"/>
      <c r="E3695" s="88"/>
      <c r="F3695" s="88"/>
      <c r="G3695" s="88"/>
      <c r="H3695" s="88"/>
    </row>
    <row r="3696" spans="1:8" x14ac:dyDescent="0.2">
      <c r="A3696" s="88"/>
      <c r="B3696" s="88"/>
      <c r="C3696" s="88"/>
      <c r="D3696" s="88"/>
      <c r="E3696" s="88"/>
      <c r="F3696" s="88"/>
      <c r="G3696" s="88"/>
      <c r="H3696" s="88"/>
    </row>
    <row r="3697" spans="1:8" x14ac:dyDescent="0.2">
      <c r="A3697" s="88"/>
      <c r="B3697" s="88"/>
      <c r="C3697" s="88"/>
      <c r="D3697" s="88"/>
      <c r="E3697" s="88"/>
      <c r="F3697" s="88"/>
      <c r="G3697" s="88"/>
      <c r="H3697" s="88"/>
    </row>
    <row r="3698" spans="1:8" x14ac:dyDescent="0.2">
      <c r="A3698" s="88"/>
      <c r="B3698" s="88"/>
      <c r="C3698" s="88"/>
      <c r="D3698" s="88"/>
      <c r="E3698" s="88"/>
      <c r="F3698" s="88"/>
      <c r="G3698" s="88"/>
      <c r="H3698" s="88"/>
    </row>
    <row r="3699" spans="1:8" x14ac:dyDescent="0.2">
      <c r="A3699" s="88"/>
      <c r="B3699" s="88"/>
      <c r="C3699" s="88"/>
      <c r="D3699" s="88"/>
      <c r="E3699" s="88"/>
      <c r="F3699" s="88"/>
      <c r="G3699" s="88"/>
      <c r="H3699" s="88"/>
    </row>
    <row r="3700" spans="1:8" x14ac:dyDescent="0.2">
      <c r="A3700" s="88"/>
      <c r="B3700" s="88"/>
      <c r="C3700" s="88"/>
      <c r="D3700" s="88"/>
      <c r="E3700" s="88"/>
      <c r="F3700" s="88"/>
      <c r="G3700" s="88"/>
      <c r="H3700" s="88"/>
    </row>
    <row r="3701" spans="1:8" x14ac:dyDescent="0.2">
      <c r="A3701" s="88"/>
      <c r="B3701" s="88"/>
      <c r="C3701" s="88"/>
      <c r="D3701" s="88"/>
      <c r="E3701" s="88"/>
      <c r="F3701" s="88"/>
      <c r="G3701" s="88"/>
      <c r="H3701" s="88"/>
    </row>
    <row r="3702" spans="1:8" x14ac:dyDescent="0.2">
      <c r="A3702" s="88"/>
      <c r="B3702" s="88"/>
      <c r="C3702" s="88"/>
      <c r="D3702" s="88"/>
      <c r="E3702" s="88"/>
      <c r="F3702" s="88"/>
      <c r="G3702" s="88"/>
      <c r="H3702" s="88"/>
    </row>
    <row r="3703" spans="1:8" x14ac:dyDescent="0.2">
      <c r="A3703" s="88"/>
      <c r="B3703" s="88"/>
      <c r="C3703" s="88"/>
      <c r="D3703" s="88"/>
      <c r="E3703" s="88"/>
      <c r="F3703" s="88"/>
      <c r="G3703" s="88"/>
      <c r="H3703" s="88"/>
    </row>
    <row r="3704" spans="1:8" x14ac:dyDescent="0.2">
      <c r="A3704" s="88"/>
      <c r="B3704" s="88"/>
      <c r="C3704" s="88"/>
      <c r="D3704" s="88"/>
      <c r="E3704" s="88"/>
      <c r="F3704" s="88"/>
      <c r="G3704" s="88"/>
      <c r="H3704" s="88"/>
    </row>
    <row r="3705" spans="1:8" x14ac:dyDescent="0.2">
      <c r="A3705" s="88"/>
      <c r="B3705" s="88"/>
      <c r="C3705" s="88"/>
      <c r="D3705" s="88"/>
      <c r="E3705" s="88"/>
      <c r="F3705" s="88"/>
      <c r="G3705" s="88"/>
      <c r="H3705" s="88"/>
    </row>
    <row r="3706" spans="1:8" x14ac:dyDescent="0.2">
      <c r="A3706" s="88"/>
      <c r="B3706" s="88"/>
      <c r="C3706" s="88"/>
      <c r="D3706" s="88"/>
      <c r="E3706" s="88"/>
      <c r="F3706" s="88"/>
      <c r="G3706" s="88"/>
      <c r="H3706" s="88"/>
    </row>
    <row r="3707" spans="1:8" x14ac:dyDescent="0.2">
      <c r="A3707" s="88"/>
      <c r="B3707" s="88"/>
      <c r="C3707" s="88"/>
      <c r="D3707" s="88"/>
      <c r="E3707" s="88"/>
      <c r="F3707" s="88"/>
      <c r="G3707" s="88"/>
      <c r="H3707" s="88"/>
    </row>
    <row r="3708" spans="1:8" x14ac:dyDescent="0.2">
      <c r="A3708" s="88"/>
      <c r="B3708" s="88"/>
      <c r="C3708" s="88"/>
      <c r="D3708" s="88"/>
      <c r="E3708" s="88"/>
      <c r="F3708" s="88"/>
      <c r="G3708" s="88"/>
      <c r="H3708" s="88"/>
    </row>
    <row r="3709" spans="1:8" x14ac:dyDescent="0.2">
      <c r="A3709" s="88"/>
      <c r="B3709" s="88"/>
      <c r="C3709" s="88"/>
      <c r="D3709" s="88"/>
      <c r="E3709" s="88"/>
      <c r="F3709" s="88"/>
      <c r="G3709" s="88"/>
      <c r="H3709" s="88"/>
    </row>
    <row r="3710" spans="1:8" x14ac:dyDescent="0.2">
      <c r="A3710" s="88"/>
      <c r="B3710" s="88"/>
      <c r="C3710" s="88"/>
      <c r="D3710" s="88"/>
      <c r="E3710" s="88"/>
      <c r="F3710" s="88"/>
      <c r="G3710" s="88"/>
      <c r="H3710" s="88"/>
    </row>
    <row r="3711" spans="1:8" x14ac:dyDescent="0.2">
      <c r="A3711" s="88"/>
      <c r="B3711" s="88"/>
      <c r="C3711" s="88"/>
      <c r="D3711" s="88"/>
      <c r="E3711" s="88"/>
      <c r="F3711" s="88"/>
      <c r="G3711" s="88"/>
      <c r="H3711" s="88"/>
    </row>
    <row r="3712" spans="1:8" x14ac:dyDescent="0.2">
      <c r="A3712" s="88"/>
      <c r="B3712" s="88"/>
      <c r="C3712" s="88"/>
      <c r="D3712" s="88"/>
      <c r="E3712" s="88"/>
      <c r="F3712" s="88"/>
      <c r="G3712" s="88"/>
      <c r="H3712" s="88"/>
    </row>
    <row r="3713" spans="1:8" x14ac:dyDescent="0.2">
      <c r="A3713" s="88"/>
      <c r="B3713" s="88"/>
      <c r="C3713" s="88"/>
      <c r="D3713" s="88"/>
      <c r="E3713" s="88"/>
      <c r="F3713" s="88"/>
      <c r="G3713" s="88"/>
      <c r="H3713" s="88"/>
    </row>
    <row r="3714" spans="1:8" x14ac:dyDescent="0.2">
      <c r="A3714" s="88"/>
      <c r="B3714" s="88"/>
      <c r="C3714" s="88"/>
      <c r="D3714" s="88"/>
      <c r="E3714" s="88"/>
      <c r="F3714" s="88"/>
      <c r="G3714" s="88"/>
      <c r="H3714" s="88"/>
    </row>
    <row r="3715" spans="1:8" x14ac:dyDescent="0.2">
      <c r="A3715" s="88"/>
      <c r="B3715" s="88"/>
      <c r="C3715" s="88"/>
      <c r="D3715" s="88"/>
      <c r="E3715" s="88"/>
      <c r="F3715" s="88"/>
      <c r="G3715" s="88"/>
      <c r="H3715" s="88"/>
    </row>
    <row r="3716" spans="1:8" x14ac:dyDescent="0.2">
      <c r="A3716" s="88"/>
      <c r="B3716" s="88"/>
      <c r="C3716" s="88"/>
      <c r="D3716" s="88"/>
      <c r="E3716" s="88"/>
      <c r="F3716" s="88"/>
      <c r="G3716" s="88"/>
      <c r="H3716" s="88"/>
    </row>
    <row r="3717" spans="1:8" x14ac:dyDescent="0.2">
      <c r="A3717" s="88"/>
      <c r="B3717" s="88"/>
      <c r="C3717" s="88"/>
      <c r="D3717" s="88"/>
      <c r="E3717" s="88"/>
      <c r="F3717" s="88"/>
      <c r="G3717" s="88"/>
      <c r="H3717" s="88"/>
    </row>
    <row r="3718" spans="1:8" x14ac:dyDescent="0.2">
      <c r="A3718" s="88"/>
      <c r="B3718" s="88"/>
      <c r="C3718" s="88"/>
      <c r="D3718" s="88"/>
      <c r="E3718" s="88"/>
      <c r="F3718" s="88"/>
      <c r="G3718" s="88"/>
      <c r="H3718" s="88"/>
    </row>
    <row r="3719" spans="1:8" x14ac:dyDescent="0.2">
      <c r="A3719" s="88"/>
      <c r="B3719" s="88"/>
      <c r="C3719" s="88"/>
      <c r="D3719" s="88"/>
      <c r="E3719" s="88"/>
      <c r="F3719" s="88"/>
      <c r="G3719" s="88"/>
      <c r="H3719" s="88"/>
    </row>
    <row r="3720" spans="1:8" x14ac:dyDescent="0.2">
      <c r="A3720" s="88"/>
      <c r="B3720" s="88"/>
      <c r="C3720" s="88"/>
      <c r="D3720" s="88"/>
      <c r="E3720" s="88"/>
      <c r="F3720" s="88"/>
      <c r="G3720" s="88"/>
      <c r="H3720" s="88"/>
    </row>
    <row r="3721" spans="1:8" x14ac:dyDescent="0.2">
      <c r="A3721" s="88"/>
      <c r="B3721" s="88"/>
      <c r="C3721" s="88"/>
      <c r="D3721" s="88"/>
      <c r="E3721" s="88"/>
      <c r="F3721" s="88"/>
      <c r="G3721" s="88"/>
      <c r="H3721" s="88"/>
    </row>
    <row r="3722" spans="1:8" x14ac:dyDescent="0.2">
      <c r="A3722" s="88"/>
      <c r="B3722" s="88"/>
      <c r="C3722" s="88"/>
      <c r="D3722" s="88"/>
      <c r="E3722" s="88"/>
      <c r="F3722" s="88"/>
      <c r="G3722" s="88"/>
      <c r="H3722" s="88"/>
    </row>
    <row r="3723" spans="1:8" x14ac:dyDescent="0.2">
      <c r="A3723" s="88"/>
      <c r="B3723" s="88"/>
      <c r="C3723" s="88"/>
      <c r="D3723" s="88"/>
      <c r="E3723" s="88"/>
      <c r="F3723" s="88"/>
      <c r="G3723" s="88"/>
      <c r="H3723" s="88"/>
    </row>
    <row r="3724" spans="1:8" x14ac:dyDescent="0.2">
      <c r="A3724" s="88"/>
      <c r="B3724" s="88"/>
      <c r="C3724" s="88"/>
      <c r="D3724" s="88"/>
      <c r="E3724" s="88"/>
      <c r="F3724" s="88"/>
      <c r="G3724" s="88"/>
      <c r="H3724" s="88"/>
    </row>
    <row r="3725" spans="1:8" x14ac:dyDescent="0.2">
      <c r="A3725" s="88"/>
      <c r="B3725" s="88"/>
      <c r="C3725" s="88"/>
      <c r="D3725" s="88"/>
      <c r="E3725" s="88"/>
      <c r="F3725" s="88"/>
      <c r="G3725" s="88"/>
      <c r="H3725" s="88"/>
    </row>
    <row r="3726" spans="1:8" x14ac:dyDescent="0.2">
      <c r="A3726" s="88"/>
      <c r="B3726" s="88"/>
      <c r="C3726" s="88"/>
      <c r="D3726" s="88"/>
      <c r="E3726" s="88"/>
      <c r="F3726" s="88"/>
      <c r="G3726" s="88"/>
      <c r="H3726" s="88"/>
    </row>
    <row r="3727" spans="1:8" x14ac:dyDescent="0.2">
      <c r="A3727" s="88"/>
      <c r="B3727" s="88"/>
      <c r="C3727" s="88"/>
      <c r="D3727" s="88"/>
      <c r="E3727" s="88"/>
      <c r="F3727" s="88"/>
      <c r="G3727" s="88"/>
      <c r="H3727" s="88"/>
    </row>
    <row r="3728" spans="1:8" x14ac:dyDescent="0.2">
      <c r="A3728" s="88"/>
      <c r="B3728" s="88"/>
      <c r="C3728" s="88"/>
      <c r="D3728" s="88"/>
      <c r="E3728" s="88"/>
      <c r="F3728" s="88"/>
      <c r="G3728" s="88"/>
      <c r="H3728" s="88"/>
    </row>
    <row r="3729" spans="1:8" x14ac:dyDescent="0.2">
      <c r="A3729" s="88"/>
      <c r="B3729" s="88"/>
      <c r="C3729" s="88"/>
      <c r="D3729" s="88"/>
      <c r="E3729" s="88"/>
      <c r="F3729" s="88"/>
      <c r="G3729" s="88"/>
      <c r="H3729" s="88"/>
    </row>
    <row r="3730" spans="1:8" x14ac:dyDescent="0.2">
      <c r="A3730" s="88"/>
      <c r="B3730" s="88"/>
      <c r="C3730" s="88"/>
      <c r="D3730" s="88"/>
      <c r="E3730" s="88"/>
      <c r="F3730" s="88"/>
      <c r="G3730" s="88"/>
      <c r="H3730" s="88"/>
    </row>
    <row r="3731" spans="1:8" x14ac:dyDescent="0.2">
      <c r="A3731" s="88"/>
      <c r="B3731" s="88"/>
      <c r="C3731" s="88"/>
      <c r="D3731" s="88"/>
      <c r="E3731" s="88"/>
      <c r="F3731" s="88"/>
      <c r="G3731" s="88"/>
      <c r="H3731" s="88"/>
    </row>
    <row r="3732" spans="1:8" x14ac:dyDescent="0.2">
      <c r="A3732" s="88"/>
      <c r="B3732" s="88"/>
      <c r="C3732" s="88"/>
      <c r="D3732" s="88"/>
      <c r="E3732" s="88"/>
      <c r="F3732" s="88"/>
      <c r="G3732" s="88"/>
      <c r="H3732" s="88"/>
    </row>
    <row r="3733" spans="1:8" x14ac:dyDescent="0.2">
      <c r="A3733" s="88"/>
      <c r="B3733" s="88"/>
      <c r="C3733" s="88"/>
      <c r="D3733" s="88"/>
      <c r="E3733" s="88"/>
      <c r="F3733" s="88"/>
      <c r="G3733" s="88"/>
      <c r="H3733" s="88"/>
    </row>
    <row r="3734" spans="1:8" x14ac:dyDescent="0.2">
      <c r="A3734" s="88"/>
      <c r="B3734" s="88"/>
      <c r="C3734" s="88"/>
      <c r="D3734" s="88"/>
      <c r="E3734" s="88"/>
      <c r="F3734" s="88"/>
      <c r="G3734" s="88"/>
      <c r="H3734" s="88"/>
    </row>
    <row r="3735" spans="1:8" x14ac:dyDescent="0.2">
      <c r="A3735" s="88"/>
      <c r="B3735" s="88"/>
      <c r="C3735" s="88"/>
      <c r="D3735" s="88"/>
      <c r="E3735" s="88"/>
      <c r="F3735" s="88"/>
      <c r="G3735" s="88"/>
      <c r="H3735" s="88"/>
    </row>
    <row r="3736" spans="1:8" x14ac:dyDescent="0.2">
      <c r="A3736" s="88"/>
      <c r="B3736" s="88"/>
      <c r="C3736" s="88"/>
      <c r="D3736" s="88"/>
      <c r="E3736" s="88"/>
      <c r="F3736" s="88"/>
      <c r="G3736" s="88"/>
      <c r="H3736" s="88"/>
    </row>
    <row r="3737" spans="1:8" x14ac:dyDescent="0.2">
      <c r="A3737" s="88"/>
      <c r="B3737" s="88"/>
      <c r="C3737" s="88"/>
      <c r="D3737" s="88"/>
      <c r="E3737" s="88"/>
      <c r="F3737" s="88"/>
      <c r="G3737" s="88"/>
      <c r="H3737" s="88"/>
    </row>
    <row r="3738" spans="1:8" x14ac:dyDescent="0.2">
      <c r="A3738" s="88"/>
      <c r="B3738" s="88"/>
      <c r="C3738" s="88"/>
      <c r="D3738" s="88"/>
      <c r="E3738" s="88"/>
      <c r="F3738" s="88"/>
      <c r="G3738" s="88"/>
      <c r="H3738" s="88"/>
    </row>
    <row r="3739" spans="1:8" x14ac:dyDescent="0.2">
      <c r="A3739" s="88"/>
      <c r="B3739" s="88"/>
      <c r="C3739" s="88"/>
      <c r="D3739" s="88"/>
      <c r="E3739" s="88"/>
      <c r="F3739" s="88"/>
      <c r="G3739" s="88"/>
      <c r="H3739" s="88"/>
    </row>
    <row r="3740" spans="1:8" x14ac:dyDescent="0.2">
      <c r="A3740" s="88"/>
      <c r="B3740" s="88"/>
      <c r="C3740" s="88"/>
      <c r="D3740" s="88"/>
      <c r="E3740" s="88"/>
      <c r="F3740" s="88"/>
      <c r="G3740" s="88"/>
      <c r="H3740" s="88"/>
    </row>
    <row r="3741" spans="1:8" x14ac:dyDescent="0.2">
      <c r="A3741" s="88"/>
      <c r="B3741" s="88"/>
      <c r="C3741" s="88"/>
      <c r="D3741" s="88"/>
      <c r="E3741" s="88"/>
      <c r="F3741" s="88"/>
      <c r="G3741" s="88"/>
      <c r="H3741" s="88"/>
    </row>
    <row r="3742" spans="1:8" x14ac:dyDescent="0.2">
      <c r="A3742" s="88"/>
      <c r="B3742" s="88"/>
      <c r="C3742" s="88"/>
      <c r="D3742" s="88"/>
      <c r="E3742" s="88"/>
      <c r="F3742" s="88"/>
      <c r="G3742" s="88"/>
      <c r="H3742" s="88"/>
    </row>
    <row r="3743" spans="1:8" x14ac:dyDescent="0.2">
      <c r="A3743" s="88"/>
      <c r="B3743" s="88"/>
      <c r="C3743" s="88"/>
      <c r="D3743" s="88"/>
      <c r="E3743" s="88"/>
      <c r="F3743" s="88"/>
      <c r="G3743" s="88"/>
      <c r="H3743" s="88"/>
    </row>
    <row r="3744" spans="1:8" x14ac:dyDescent="0.2">
      <c r="A3744" s="88"/>
      <c r="B3744" s="88"/>
      <c r="C3744" s="88"/>
      <c r="D3744" s="88"/>
      <c r="E3744" s="88"/>
      <c r="F3744" s="88"/>
      <c r="G3744" s="88"/>
      <c r="H3744" s="88"/>
    </row>
    <row r="3745" spans="1:8" x14ac:dyDescent="0.2">
      <c r="A3745" s="88"/>
      <c r="B3745" s="88"/>
      <c r="C3745" s="88"/>
      <c r="D3745" s="88"/>
      <c r="E3745" s="88"/>
      <c r="F3745" s="88"/>
      <c r="G3745" s="88"/>
      <c r="H3745" s="88"/>
    </row>
    <row r="3746" spans="1:8" x14ac:dyDescent="0.2">
      <c r="A3746" s="88"/>
      <c r="B3746" s="88"/>
      <c r="C3746" s="88"/>
      <c r="D3746" s="88"/>
      <c r="E3746" s="88"/>
      <c r="F3746" s="88"/>
      <c r="G3746" s="88"/>
      <c r="H3746" s="88"/>
    </row>
    <row r="3747" spans="1:8" x14ac:dyDescent="0.2">
      <c r="A3747" s="88"/>
      <c r="B3747" s="88"/>
      <c r="C3747" s="88"/>
      <c r="D3747" s="88"/>
      <c r="E3747" s="88"/>
      <c r="F3747" s="88"/>
      <c r="G3747" s="88"/>
      <c r="H3747" s="88"/>
    </row>
    <row r="3748" spans="1:8" x14ac:dyDescent="0.2">
      <c r="A3748" s="88"/>
      <c r="B3748" s="88"/>
      <c r="C3748" s="88"/>
      <c r="D3748" s="88"/>
      <c r="E3748" s="88"/>
      <c r="F3748" s="88"/>
      <c r="G3748" s="88"/>
      <c r="H3748" s="88"/>
    </row>
    <row r="3749" spans="1:8" x14ac:dyDescent="0.2">
      <c r="A3749" s="88"/>
      <c r="B3749" s="88"/>
      <c r="C3749" s="88"/>
      <c r="D3749" s="88"/>
      <c r="E3749" s="88"/>
      <c r="F3749" s="88"/>
      <c r="G3749" s="88"/>
      <c r="H3749" s="88"/>
    </row>
    <row r="3750" spans="1:8" x14ac:dyDescent="0.2">
      <c r="A3750" s="88"/>
      <c r="B3750" s="88"/>
      <c r="C3750" s="88"/>
      <c r="D3750" s="88"/>
      <c r="E3750" s="88"/>
      <c r="F3750" s="88"/>
      <c r="G3750" s="88"/>
      <c r="H3750" s="88"/>
    </row>
    <row r="3751" spans="1:8" x14ac:dyDescent="0.2">
      <c r="A3751" s="88"/>
      <c r="B3751" s="88"/>
      <c r="C3751" s="88"/>
      <c r="D3751" s="88"/>
      <c r="E3751" s="88"/>
      <c r="F3751" s="88"/>
      <c r="G3751" s="88"/>
      <c r="H3751" s="88"/>
    </row>
    <row r="3752" spans="1:8" x14ac:dyDescent="0.2">
      <c r="A3752" s="88"/>
      <c r="B3752" s="88"/>
      <c r="C3752" s="88"/>
      <c r="D3752" s="88"/>
      <c r="E3752" s="88"/>
      <c r="F3752" s="88"/>
      <c r="G3752" s="88"/>
      <c r="H3752" s="88"/>
    </row>
    <row r="3753" spans="1:8" x14ac:dyDescent="0.2">
      <c r="A3753" s="88"/>
      <c r="B3753" s="88"/>
      <c r="C3753" s="88"/>
      <c r="D3753" s="88"/>
      <c r="E3753" s="88"/>
      <c r="F3753" s="88"/>
      <c r="G3753" s="88"/>
      <c r="H3753" s="88"/>
    </row>
    <row r="3754" spans="1:8" x14ac:dyDescent="0.2">
      <c r="A3754" s="88"/>
      <c r="B3754" s="88"/>
      <c r="C3754" s="88"/>
      <c r="D3754" s="88"/>
      <c r="E3754" s="88"/>
      <c r="F3754" s="88"/>
      <c r="G3754" s="88"/>
      <c r="H3754" s="88"/>
    </row>
    <row r="3755" spans="1:8" x14ac:dyDescent="0.2">
      <c r="A3755" s="88"/>
      <c r="B3755" s="88"/>
      <c r="C3755" s="88"/>
      <c r="D3755" s="88"/>
      <c r="E3755" s="88"/>
      <c r="F3755" s="88"/>
      <c r="G3755" s="88"/>
      <c r="H3755" s="88"/>
    </row>
    <row r="3756" spans="1:8" x14ac:dyDescent="0.2">
      <c r="A3756" s="88"/>
      <c r="B3756" s="88"/>
      <c r="C3756" s="88"/>
      <c r="D3756" s="88"/>
      <c r="E3756" s="88"/>
      <c r="F3756" s="88"/>
      <c r="G3756" s="88"/>
      <c r="H3756" s="88"/>
    </row>
    <row r="3757" spans="1:8" x14ac:dyDescent="0.2">
      <c r="A3757" s="88"/>
      <c r="B3757" s="88"/>
      <c r="C3757" s="88"/>
      <c r="D3757" s="88"/>
      <c r="E3757" s="88"/>
      <c r="F3757" s="88"/>
      <c r="G3757" s="88"/>
      <c r="H3757" s="88"/>
    </row>
    <row r="3758" spans="1:8" x14ac:dyDescent="0.2">
      <c r="A3758" s="88"/>
      <c r="B3758" s="88"/>
      <c r="C3758" s="88"/>
      <c r="D3758" s="88"/>
      <c r="E3758" s="88"/>
      <c r="F3758" s="88"/>
      <c r="G3758" s="88"/>
      <c r="H3758" s="88"/>
    </row>
    <row r="3759" spans="1:8" x14ac:dyDescent="0.2">
      <c r="A3759" s="88"/>
      <c r="B3759" s="88"/>
      <c r="C3759" s="88"/>
      <c r="D3759" s="88"/>
      <c r="E3759" s="88"/>
      <c r="F3759" s="88"/>
      <c r="G3759" s="88"/>
      <c r="H3759" s="88"/>
    </row>
    <row r="3760" spans="1:8" x14ac:dyDescent="0.2">
      <c r="A3760" s="88"/>
      <c r="B3760" s="88"/>
      <c r="C3760" s="88"/>
      <c r="D3760" s="88"/>
      <c r="E3760" s="88"/>
      <c r="F3760" s="88"/>
      <c r="G3760" s="88"/>
      <c r="H3760" s="88"/>
    </row>
    <row r="3761" spans="1:8" x14ac:dyDescent="0.2">
      <c r="A3761" s="88"/>
      <c r="B3761" s="88"/>
      <c r="C3761" s="88"/>
      <c r="D3761" s="88"/>
      <c r="E3761" s="88"/>
      <c r="F3761" s="88"/>
      <c r="G3761" s="88"/>
      <c r="H3761" s="88"/>
    </row>
    <row r="3762" spans="1:8" x14ac:dyDescent="0.2">
      <c r="A3762" s="88"/>
      <c r="B3762" s="88"/>
      <c r="C3762" s="88"/>
      <c r="D3762" s="88"/>
      <c r="E3762" s="88"/>
      <c r="F3762" s="88"/>
      <c r="G3762" s="88"/>
      <c r="H3762" s="88"/>
    </row>
    <row r="3763" spans="1:8" x14ac:dyDescent="0.2">
      <c r="A3763" s="88"/>
      <c r="B3763" s="88"/>
      <c r="C3763" s="88"/>
      <c r="D3763" s="88"/>
      <c r="E3763" s="88"/>
      <c r="F3763" s="88"/>
      <c r="G3763" s="88"/>
      <c r="H3763" s="88"/>
    </row>
    <row r="3764" spans="1:8" x14ac:dyDescent="0.2">
      <c r="A3764" s="88"/>
      <c r="B3764" s="88"/>
      <c r="C3764" s="88"/>
      <c r="D3764" s="88"/>
      <c r="E3764" s="88"/>
      <c r="F3764" s="88"/>
      <c r="G3764" s="88"/>
      <c r="H3764" s="88"/>
    </row>
    <row r="3765" spans="1:8" x14ac:dyDescent="0.2">
      <c r="A3765" s="88"/>
      <c r="B3765" s="88"/>
      <c r="C3765" s="88"/>
      <c r="D3765" s="88"/>
      <c r="E3765" s="88"/>
      <c r="F3765" s="88"/>
      <c r="G3765" s="88"/>
      <c r="H3765" s="88"/>
    </row>
    <row r="3766" spans="1:8" x14ac:dyDescent="0.2">
      <c r="A3766" s="88"/>
      <c r="B3766" s="88"/>
      <c r="C3766" s="88"/>
      <c r="D3766" s="88"/>
      <c r="E3766" s="88"/>
      <c r="F3766" s="88"/>
      <c r="G3766" s="88"/>
      <c r="H3766" s="88"/>
    </row>
    <row r="3767" spans="1:8" x14ac:dyDescent="0.2">
      <c r="A3767" s="88"/>
      <c r="B3767" s="88"/>
      <c r="C3767" s="88"/>
      <c r="D3767" s="88"/>
      <c r="E3767" s="88"/>
      <c r="F3767" s="88"/>
      <c r="G3767" s="88"/>
      <c r="H3767" s="88"/>
    </row>
    <row r="3768" spans="1:8" x14ac:dyDescent="0.2">
      <c r="A3768" s="88"/>
      <c r="B3768" s="88"/>
      <c r="C3768" s="88"/>
      <c r="D3768" s="88"/>
      <c r="E3768" s="88"/>
      <c r="F3768" s="88"/>
      <c r="G3768" s="88"/>
      <c r="H3768" s="88"/>
    </row>
    <row r="3769" spans="1:8" x14ac:dyDescent="0.2">
      <c r="A3769" s="88"/>
      <c r="B3769" s="88"/>
      <c r="C3769" s="88"/>
      <c r="D3769" s="88"/>
      <c r="E3769" s="88"/>
      <c r="F3769" s="88"/>
      <c r="G3769" s="88"/>
      <c r="H3769" s="88"/>
    </row>
    <row r="3770" spans="1:8" x14ac:dyDescent="0.2">
      <c r="A3770" s="88"/>
      <c r="B3770" s="88"/>
      <c r="C3770" s="88"/>
      <c r="D3770" s="88"/>
      <c r="E3770" s="88"/>
      <c r="F3770" s="88"/>
      <c r="G3770" s="88"/>
      <c r="H3770" s="88"/>
    </row>
    <row r="3771" spans="1:8" x14ac:dyDescent="0.2">
      <c r="A3771" s="88"/>
      <c r="B3771" s="88"/>
      <c r="C3771" s="88"/>
      <c r="D3771" s="88"/>
      <c r="E3771" s="88"/>
      <c r="F3771" s="88"/>
      <c r="G3771" s="88"/>
      <c r="H3771" s="88"/>
    </row>
    <row r="3772" spans="1:8" x14ac:dyDescent="0.2">
      <c r="A3772" s="88"/>
      <c r="B3772" s="88"/>
      <c r="C3772" s="88"/>
      <c r="D3772" s="88"/>
      <c r="E3772" s="88"/>
      <c r="F3772" s="88"/>
      <c r="G3772" s="88"/>
      <c r="H3772" s="88"/>
    </row>
    <row r="3773" spans="1:8" x14ac:dyDescent="0.2">
      <c r="A3773" s="88"/>
      <c r="B3773" s="88"/>
      <c r="C3773" s="88"/>
      <c r="D3773" s="88"/>
      <c r="E3773" s="88"/>
      <c r="F3773" s="88"/>
      <c r="G3773" s="88"/>
      <c r="H3773" s="88"/>
    </row>
    <row r="3774" spans="1:8" x14ac:dyDescent="0.2">
      <c r="A3774" s="88"/>
      <c r="B3774" s="88"/>
      <c r="C3774" s="88"/>
      <c r="D3774" s="88"/>
      <c r="E3774" s="88"/>
      <c r="F3774" s="88"/>
      <c r="G3774" s="88"/>
      <c r="H3774" s="88"/>
    </row>
    <row r="3775" spans="1:8" x14ac:dyDescent="0.2">
      <c r="A3775" s="88"/>
      <c r="B3775" s="88"/>
      <c r="C3775" s="88"/>
      <c r="D3775" s="88"/>
      <c r="E3775" s="88"/>
      <c r="F3775" s="88"/>
      <c r="G3775" s="88"/>
      <c r="H3775" s="88"/>
    </row>
    <row r="3776" spans="1:8" x14ac:dyDescent="0.2">
      <c r="A3776" s="88"/>
      <c r="B3776" s="88"/>
      <c r="C3776" s="88"/>
      <c r="D3776" s="88"/>
      <c r="E3776" s="88"/>
      <c r="F3776" s="88"/>
      <c r="G3776" s="88"/>
      <c r="H3776" s="88"/>
    </row>
    <row r="3777" spans="1:8" x14ac:dyDescent="0.2">
      <c r="A3777" s="88"/>
      <c r="B3777" s="88"/>
      <c r="C3777" s="88"/>
      <c r="D3777" s="88"/>
      <c r="E3777" s="88"/>
      <c r="F3777" s="88"/>
      <c r="G3777" s="88"/>
      <c r="H3777" s="88"/>
    </row>
    <row r="3778" spans="1:8" x14ac:dyDescent="0.2">
      <c r="A3778" s="88"/>
      <c r="B3778" s="88"/>
      <c r="C3778" s="88"/>
      <c r="D3778" s="88"/>
      <c r="E3778" s="88"/>
      <c r="F3778" s="88"/>
      <c r="G3778" s="88"/>
      <c r="H3778" s="88"/>
    </row>
    <row r="3779" spans="1:8" x14ac:dyDescent="0.2">
      <c r="A3779" s="88"/>
      <c r="B3779" s="88"/>
      <c r="C3779" s="88"/>
      <c r="D3779" s="88"/>
      <c r="E3779" s="88"/>
      <c r="F3779" s="88"/>
      <c r="G3779" s="88"/>
      <c r="H3779" s="88"/>
    </row>
    <row r="3780" spans="1:8" x14ac:dyDescent="0.2">
      <c r="A3780" s="88"/>
      <c r="B3780" s="88"/>
      <c r="C3780" s="88"/>
      <c r="D3780" s="88"/>
      <c r="E3780" s="88"/>
      <c r="F3780" s="88"/>
      <c r="G3780" s="88"/>
      <c r="H3780" s="88"/>
    </row>
    <row r="3781" spans="1:8" x14ac:dyDescent="0.2">
      <c r="A3781" s="88"/>
      <c r="B3781" s="88"/>
      <c r="C3781" s="88"/>
      <c r="D3781" s="88"/>
      <c r="E3781" s="88"/>
      <c r="F3781" s="88"/>
      <c r="G3781" s="88"/>
      <c r="H3781" s="88"/>
    </row>
    <row r="3782" spans="1:8" x14ac:dyDescent="0.2">
      <c r="A3782" s="88"/>
      <c r="B3782" s="88"/>
      <c r="C3782" s="88"/>
      <c r="D3782" s="88"/>
      <c r="E3782" s="88"/>
      <c r="F3782" s="88"/>
      <c r="G3782" s="88"/>
      <c r="H3782" s="88"/>
    </row>
    <row r="3783" spans="1:8" x14ac:dyDescent="0.2">
      <c r="A3783" s="88"/>
      <c r="B3783" s="88"/>
      <c r="C3783" s="88"/>
      <c r="D3783" s="88"/>
      <c r="E3783" s="88"/>
      <c r="F3783" s="88"/>
      <c r="G3783" s="88"/>
      <c r="H3783" s="88"/>
    </row>
    <row r="3784" spans="1:8" x14ac:dyDescent="0.2">
      <c r="A3784" s="88"/>
      <c r="B3784" s="88"/>
      <c r="C3784" s="88"/>
      <c r="D3784" s="88"/>
      <c r="E3784" s="88"/>
      <c r="F3784" s="88"/>
      <c r="G3784" s="88"/>
      <c r="H3784" s="88"/>
    </row>
    <row r="3785" spans="1:8" x14ac:dyDescent="0.2">
      <c r="A3785" s="88"/>
      <c r="B3785" s="88"/>
      <c r="C3785" s="88"/>
      <c r="D3785" s="88"/>
      <c r="E3785" s="88"/>
      <c r="F3785" s="88"/>
      <c r="G3785" s="88"/>
      <c r="H3785" s="88"/>
    </row>
    <row r="3786" spans="1:8" x14ac:dyDescent="0.2">
      <c r="A3786" s="88"/>
      <c r="B3786" s="88"/>
      <c r="C3786" s="88"/>
      <c r="D3786" s="88"/>
      <c r="E3786" s="88"/>
      <c r="F3786" s="88"/>
      <c r="G3786" s="88"/>
      <c r="H3786" s="88"/>
    </row>
    <row r="3787" spans="1:8" x14ac:dyDescent="0.2">
      <c r="A3787" s="88"/>
      <c r="B3787" s="88"/>
      <c r="C3787" s="88"/>
      <c r="D3787" s="88"/>
      <c r="E3787" s="88"/>
      <c r="F3787" s="88"/>
      <c r="G3787" s="88"/>
      <c r="H3787" s="88"/>
    </row>
    <row r="3788" spans="1:8" x14ac:dyDescent="0.2">
      <c r="A3788" s="88"/>
      <c r="B3788" s="88"/>
      <c r="C3788" s="88"/>
      <c r="D3788" s="88"/>
      <c r="E3788" s="88"/>
      <c r="F3788" s="88"/>
      <c r="G3788" s="88"/>
      <c r="H3788" s="88"/>
    </row>
    <row r="3789" spans="1:8" x14ac:dyDescent="0.2">
      <c r="A3789" s="88"/>
      <c r="B3789" s="88"/>
      <c r="C3789" s="88"/>
      <c r="D3789" s="88"/>
      <c r="E3789" s="88"/>
      <c r="F3789" s="88"/>
      <c r="G3789" s="88"/>
      <c r="H3789" s="88"/>
    </row>
    <row r="3790" spans="1:8" x14ac:dyDescent="0.2">
      <c r="A3790" s="88"/>
      <c r="B3790" s="88"/>
      <c r="C3790" s="88"/>
      <c r="D3790" s="88"/>
      <c r="E3790" s="88"/>
      <c r="F3790" s="88"/>
      <c r="G3790" s="88"/>
      <c r="H3790" s="88"/>
    </row>
    <row r="3791" spans="1:8" x14ac:dyDescent="0.2">
      <c r="A3791" s="88"/>
      <c r="B3791" s="88"/>
      <c r="C3791" s="88"/>
      <c r="D3791" s="88"/>
      <c r="E3791" s="88"/>
      <c r="F3791" s="88"/>
      <c r="G3791" s="88"/>
      <c r="H3791" s="88"/>
    </row>
    <row r="3792" spans="1:8" x14ac:dyDescent="0.2">
      <c r="A3792" s="88"/>
      <c r="B3792" s="88"/>
      <c r="C3792" s="88"/>
      <c r="D3792" s="88"/>
      <c r="E3792" s="88"/>
      <c r="F3792" s="88"/>
      <c r="G3792" s="88"/>
      <c r="H3792" s="88"/>
    </row>
    <row r="3793" spans="1:8" x14ac:dyDescent="0.2">
      <c r="A3793" s="88"/>
      <c r="B3793" s="88"/>
      <c r="C3793" s="88"/>
      <c r="D3793" s="88"/>
      <c r="E3793" s="88"/>
      <c r="F3793" s="88"/>
      <c r="G3793" s="88"/>
      <c r="H3793" s="88"/>
    </row>
    <row r="3794" spans="1:8" x14ac:dyDescent="0.2">
      <c r="A3794" s="88"/>
      <c r="B3794" s="88"/>
      <c r="C3794" s="88"/>
      <c r="D3794" s="88"/>
      <c r="E3794" s="88"/>
      <c r="F3794" s="88"/>
      <c r="G3794" s="88"/>
      <c r="H3794" s="88"/>
    </row>
    <row r="3795" spans="1:8" x14ac:dyDescent="0.2">
      <c r="A3795" s="88"/>
      <c r="B3795" s="88"/>
      <c r="C3795" s="88"/>
      <c r="D3795" s="88"/>
      <c r="E3795" s="88"/>
      <c r="F3795" s="88"/>
      <c r="G3795" s="88"/>
      <c r="H3795" s="88"/>
    </row>
    <row r="3796" spans="1:8" x14ac:dyDescent="0.2">
      <c r="A3796" s="88"/>
      <c r="B3796" s="88"/>
      <c r="C3796" s="88"/>
      <c r="D3796" s="88"/>
      <c r="E3796" s="88"/>
      <c r="F3796" s="88"/>
      <c r="G3796" s="88"/>
      <c r="H3796" s="88"/>
    </row>
    <row r="3797" spans="1:8" x14ac:dyDescent="0.2">
      <c r="A3797" s="88"/>
      <c r="B3797" s="88"/>
      <c r="C3797" s="88"/>
      <c r="D3797" s="88"/>
      <c r="E3797" s="88"/>
      <c r="F3797" s="88"/>
      <c r="G3797" s="88"/>
      <c r="H3797" s="88"/>
    </row>
    <row r="3798" spans="1:8" x14ac:dyDescent="0.2">
      <c r="A3798" s="88"/>
      <c r="B3798" s="88"/>
      <c r="C3798" s="88"/>
      <c r="D3798" s="88"/>
      <c r="E3798" s="88"/>
      <c r="F3798" s="88"/>
      <c r="G3798" s="88"/>
      <c r="H3798" s="88"/>
    </row>
    <row r="3799" spans="1:8" x14ac:dyDescent="0.2">
      <c r="A3799" s="88"/>
      <c r="B3799" s="88"/>
      <c r="C3799" s="88"/>
      <c r="D3799" s="88"/>
      <c r="E3799" s="88"/>
      <c r="F3799" s="88"/>
      <c r="G3799" s="88"/>
      <c r="H3799" s="88"/>
    </row>
    <row r="3800" spans="1:8" x14ac:dyDescent="0.2">
      <c r="A3800" s="88"/>
      <c r="B3800" s="88"/>
      <c r="C3800" s="88"/>
      <c r="D3800" s="88"/>
      <c r="E3800" s="88"/>
      <c r="F3800" s="88"/>
      <c r="G3800" s="88"/>
      <c r="H3800" s="88"/>
    </row>
    <row r="3801" spans="1:8" x14ac:dyDescent="0.2">
      <c r="A3801" s="88"/>
      <c r="B3801" s="88"/>
      <c r="C3801" s="88"/>
      <c r="D3801" s="88"/>
      <c r="E3801" s="88"/>
      <c r="F3801" s="88"/>
      <c r="G3801" s="88"/>
      <c r="H3801" s="88"/>
    </row>
    <row r="3802" spans="1:8" x14ac:dyDescent="0.2">
      <c r="A3802" s="88"/>
      <c r="B3802" s="88"/>
      <c r="C3802" s="88"/>
      <c r="D3802" s="88"/>
      <c r="E3802" s="88"/>
      <c r="F3802" s="88"/>
      <c r="G3802" s="88"/>
      <c r="H3802" s="88"/>
    </row>
    <row r="3803" spans="1:8" x14ac:dyDescent="0.2">
      <c r="A3803" s="88"/>
      <c r="B3803" s="88"/>
      <c r="C3803" s="88"/>
      <c r="D3803" s="88"/>
      <c r="E3803" s="88"/>
      <c r="F3803" s="88"/>
      <c r="G3803" s="88"/>
      <c r="H3803" s="88"/>
    </row>
    <row r="3804" spans="1:8" x14ac:dyDescent="0.2">
      <c r="A3804" s="88"/>
      <c r="B3804" s="88"/>
      <c r="C3804" s="88"/>
      <c r="D3804" s="88"/>
      <c r="E3804" s="88"/>
      <c r="F3804" s="88"/>
      <c r="G3804" s="88"/>
      <c r="H3804" s="88"/>
    </row>
    <row r="3805" spans="1:8" x14ac:dyDescent="0.2">
      <c r="A3805" s="88"/>
      <c r="B3805" s="88"/>
      <c r="C3805" s="88"/>
      <c r="D3805" s="88"/>
      <c r="E3805" s="88"/>
      <c r="F3805" s="88"/>
      <c r="G3805" s="88"/>
      <c r="H3805" s="88"/>
    </row>
    <row r="3806" spans="1:8" x14ac:dyDescent="0.2">
      <c r="A3806" s="88"/>
      <c r="B3806" s="88"/>
      <c r="C3806" s="88"/>
      <c r="D3806" s="88"/>
      <c r="E3806" s="88"/>
      <c r="F3806" s="88"/>
      <c r="G3806" s="88"/>
      <c r="H3806" s="88"/>
    </row>
    <row r="3807" spans="1:8" x14ac:dyDescent="0.2">
      <c r="A3807" s="88"/>
      <c r="B3807" s="88"/>
      <c r="C3807" s="88"/>
      <c r="D3807" s="88"/>
      <c r="E3807" s="88"/>
      <c r="F3807" s="88"/>
      <c r="G3807" s="88"/>
      <c r="H3807" s="88"/>
    </row>
    <row r="3808" spans="1:8" x14ac:dyDescent="0.2">
      <c r="A3808" s="88"/>
      <c r="B3808" s="88"/>
      <c r="C3808" s="88"/>
      <c r="D3808" s="88"/>
      <c r="E3808" s="88"/>
      <c r="F3808" s="88"/>
      <c r="G3808" s="88"/>
      <c r="H3808" s="88"/>
    </row>
    <row r="3809" spans="1:8" x14ac:dyDescent="0.2">
      <c r="A3809" s="88"/>
      <c r="B3809" s="88"/>
      <c r="C3809" s="88"/>
      <c r="D3809" s="88"/>
      <c r="E3809" s="88"/>
      <c r="F3809" s="88"/>
      <c r="G3809" s="88"/>
      <c r="H3809" s="88"/>
    </row>
    <row r="3810" spans="1:8" x14ac:dyDescent="0.2">
      <c r="A3810" s="88"/>
      <c r="B3810" s="88"/>
      <c r="C3810" s="88"/>
      <c r="D3810" s="88"/>
      <c r="E3810" s="88"/>
      <c r="F3810" s="88"/>
      <c r="G3810" s="88"/>
      <c r="H3810" s="88"/>
    </row>
    <row r="3811" spans="1:8" x14ac:dyDescent="0.2">
      <c r="A3811" s="88"/>
      <c r="B3811" s="88"/>
      <c r="C3811" s="88"/>
      <c r="D3811" s="88"/>
      <c r="E3811" s="88"/>
      <c r="F3811" s="88"/>
      <c r="G3811" s="88"/>
      <c r="H3811" s="88"/>
    </row>
    <row r="3812" spans="1:8" x14ac:dyDescent="0.2">
      <c r="A3812" s="88"/>
      <c r="B3812" s="88"/>
      <c r="C3812" s="88"/>
      <c r="D3812" s="88"/>
      <c r="E3812" s="88"/>
      <c r="F3812" s="88"/>
      <c r="G3812" s="88"/>
      <c r="H3812" s="88"/>
    </row>
    <row r="3813" spans="1:8" x14ac:dyDescent="0.2">
      <c r="A3813" s="88"/>
      <c r="B3813" s="88"/>
      <c r="C3813" s="88"/>
      <c r="D3813" s="88"/>
      <c r="E3813" s="88"/>
      <c r="F3813" s="88"/>
      <c r="G3813" s="88"/>
      <c r="H3813" s="88"/>
    </row>
    <row r="3814" spans="1:8" x14ac:dyDescent="0.2">
      <c r="A3814" s="88"/>
      <c r="B3814" s="88"/>
      <c r="C3814" s="88"/>
      <c r="D3814" s="88"/>
      <c r="E3814" s="88"/>
      <c r="F3814" s="88"/>
      <c r="G3814" s="88"/>
      <c r="H3814" s="88"/>
    </row>
    <row r="3815" spans="1:8" x14ac:dyDescent="0.2">
      <c r="A3815" s="88"/>
      <c r="B3815" s="88"/>
      <c r="C3815" s="88"/>
      <c r="D3815" s="88"/>
      <c r="E3815" s="88"/>
      <c r="F3815" s="88"/>
      <c r="G3815" s="88"/>
      <c r="H3815" s="88"/>
    </row>
    <row r="3816" spans="1:8" x14ac:dyDescent="0.2">
      <c r="A3816" s="88"/>
      <c r="B3816" s="88"/>
      <c r="C3816" s="88"/>
      <c r="D3816" s="88"/>
      <c r="E3816" s="88"/>
      <c r="F3816" s="88"/>
      <c r="G3816" s="88"/>
      <c r="H3816" s="88"/>
    </row>
    <row r="3817" spans="1:8" x14ac:dyDescent="0.2">
      <c r="A3817" s="88"/>
      <c r="B3817" s="88"/>
      <c r="C3817" s="88"/>
      <c r="D3817" s="88"/>
      <c r="E3817" s="88"/>
      <c r="F3817" s="88"/>
      <c r="G3817" s="88"/>
      <c r="H3817" s="88"/>
    </row>
    <row r="3818" spans="1:8" x14ac:dyDescent="0.2">
      <c r="A3818" s="88"/>
      <c r="B3818" s="88"/>
      <c r="C3818" s="88"/>
      <c r="D3818" s="88"/>
      <c r="E3818" s="88"/>
      <c r="F3818" s="88"/>
      <c r="G3818" s="88"/>
      <c r="H3818" s="88"/>
    </row>
    <row r="3819" spans="1:8" x14ac:dyDescent="0.2">
      <c r="A3819" s="88"/>
      <c r="B3819" s="88"/>
      <c r="C3819" s="88"/>
      <c r="D3819" s="88"/>
      <c r="E3819" s="88"/>
      <c r="F3819" s="88"/>
      <c r="G3819" s="88"/>
      <c r="H3819" s="88"/>
    </row>
    <row r="3820" spans="1:8" x14ac:dyDescent="0.2">
      <c r="A3820" s="88"/>
      <c r="B3820" s="88"/>
      <c r="C3820" s="88"/>
      <c r="D3820" s="88"/>
      <c r="E3820" s="88"/>
      <c r="F3820" s="88"/>
      <c r="G3820" s="88"/>
      <c r="H3820" s="88"/>
    </row>
    <row r="3821" spans="1:8" x14ac:dyDescent="0.2">
      <c r="A3821" s="88"/>
      <c r="B3821" s="88"/>
      <c r="C3821" s="88"/>
      <c r="D3821" s="88"/>
      <c r="E3821" s="88"/>
      <c r="F3821" s="88"/>
      <c r="G3821" s="88"/>
      <c r="H3821" s="88"/>
    </row>
    <row r="3822" spans="1:8" x14ac:dyDescent="0.2">
      <c r="A3822" s="88"/>
      <c r="B3822" s="88"/>
      <c r="C3822" s="88"/>
      <c r="D3822" s="88"/>
      <c r="E3822" s="88"/>
      <c r="F3822" s="88"/>
      <c r="G3822" s="88"/>
      <c r="H3822" s="88"/>
    </row>
    <row r="3823" spans="1:8" x14ac:dyDescent="0.2">
      <c r="A3823" s="88"/>
      <c r="B3823" s="88"/>
      <c r="C3823" s="88"/>
      <c r="D3823" s="88"/>
      <c r="E3823" s="88"/>
      <c r="F3823" s="88"/>
      <c r="G3823" s="88"/>
      <c r="H3823" s="88"/>
    </row>
    <row r="3824" spans="1:8" x14ac:dyDescent="0.2">
      <c r="A3824" s="88"/>
      <c r="B3824" s="88"/>
      <c r="C3824" s="88"/>
      <c r="D3824" s="88"/>
      <c r="E3824" s="88"/>
      <c r="F3824" s="88"/>
      <c r="G3824" s="88"/>
      <c r="H3824" s="88"/>
    </row>
    <row r="3825" spans="1:8" x14ac:dyDescent="0.2">
      <c r="A3825" s="88"/>
      <c r="B3825" s="88"/>
      <c r="C3825" s="88"/>
      <c r="D3825" s="88"/>
      <c r="E3825" s="88"/>
      <c r="F3825" s="88"/>
      <c r="G3825" s="88"/>
      <c r="H3825" s="88"/>
    </row>
    <row r="3826" spans="1:8" x14ac:dyDescent="0.2">
      <c r="A3826" s="88"/>
      <c r="B3826" s="88"/>
      <c r="C3826" s="88"/>
      <c r="D3826" s="88"/>
      <c r="E3826" s="88"/>
      <c r="F3826" s="88"/>
      <c r="G3826" s="88"/>
      <c r="H3826" s="88"/>
    </row>
    <row r="3827" spans="1:8" x14ac:dyDescent="0.2">
      <c r="A3827" s="88"/>
      <c r="B3827" s="88"/>
      <c r="C3827" s="88"/>
      <c r="D3827" s="88"/>
      <c r="E3827" s="88"/>
      <c r="F3827" s="88"/>
      <c r="G3827" s="88"/>
      <c r="H3827" s="88"/>
    </row>
    <row r="3828" spans="1:8" x14ac:dyDescent="0.2">
      <c r="A3828" s="88"/>
      <c r="B3828" s="88"/>
      <c r="C3828" s="88"/>
      <c r="D3828" s="88"/>
      <c r="E3828" s="88"/>
      <c r="F3828" s="88"/>
      <c r="G3828" s="88"/>
      <c r="H3828" s="88"/>
    </row>
    <row r="3829" spans="1:8" x14ac:dyDescent="0.2">
      <c r="A3829" s="88"/>
      <c r="B3829" s="88"/>
      <c r="C3829" s="88"/>
      <c r="D3829" s="88"/>
      <c r="E3829" s="88"/>
      <c r="F3829" s="88"/>
      <c r="G3829" s="88"/>
      <c r="H3829" s="88"/>
    </row>
    <row r="3830" spans="1:8" x14ac:dyDescent="0.2">
      <c r="A3830" s="88"/>
      <c r="B3830" s="88"/>
      <c r="C3830" s="88"/>
      <c r="D3830" s="88"/>
      <c r="E3830" s="88"/>
      <c r="F3830" s="88"/>
      <c r="G3830" s="88"/>
      <c r="H3830" s="88"/>
    </row>
    <row r="3831" spans="1:8" x14ac:dyDescent="0.2">
      <c r="A3831" s="88"/>
      <c r="B3831" s="88"/>
      <c r="C3831" s="88"/>
      <c r="D3831" s="88"/>
      <c r="E3831" s="88"/>
      <c r="F3831" s="88"/>
      <c r="G3831" s="88"/>
      <c r="H3831" s="88"/>
    </row>
    <row r="3832" spans="1:8" x14ac:dyDescent="0.2">
      <c r="A3832" s="88"/>
      <c r="B3832" s="88"/>
      <c r="C3832" s="88"/>
      <c r="D3832" s="88"/>
      <c r="E3832" s="88"/>
      <c r="F3832" s="88"/>
      <c r="G3832" s="88"/>
      <c r="H3832" s="88"/>
    </row>
    <row r="3833" spans="1:8" x14ac:dyDescent="0.2">
      <c r="A3833" s="88"/>
      <c r="B3833" s="88"/>
      <c r="C3833" s="88"/>
      <c r="D3833" s="88"/>
      <c r="E3833" s="88"/>
      <c r="F3833" s="88"/>
      <c r="G3833" s="88"/>
      <c r="H3833" s="88"/>
    </row>
    <row r="3834" spans="1:8" x14ac:dyDescent="0.2">
      <c r="A3834" s="88"/>
      <c r="B3834" s="88"/>
      <c r="C3834" s="88"/>
      <c r="D3834" s="88"/>
      <c r="E3834" s="88"/>
      <c r="F3834" s="88"/>
      <c r="G3834" s="88"/>
      <c r="H3834" s="88"/>
    </row>
    <row r="3835" spans="1:8" x14ac:dyDescent="0.2">
      <c r="A3835" s="88"/>
      <c r="B3835" s="88"/>
      <c r="C3835" s="88"/>
      <c r="D3835" s="88"/>
      <c r="E3835" s="88"/>
      <c r="F3835" s="88"/>
      <c r="G3835" s="88"/>
      <c r="H3835" s="88"/>
    </row>
    <row r="3836" spans="1:8" x14ac:dyDescent="0.2">
      <c r="A3836" s="88"/>
      <c r="B3836" s="88"/>
      <c r="C3836" s="88"/>
      <c r="D3836" s="88"/>
      <c r="E3836" s="88"/>
      <c r="F3836" s="88"/>
      <c r="G3836" s="88"/>
      <c r="H3836" s="88"/>
    </row>
    <row r="3837" spans="1:8" x14ac:dyDescent="0.2">
      <c r="A3837" s="88"/>
      <c r="B3837" s="88"/>
      <c r="C3837" s="88"/>
      <c r="D3837" s="88"/>
      <c r="E3837" s="88"/>
      <c r="F3837" s="88"/>
      <c r="G3837" s="88"/>
      <c r="H3837" s="88"/>
    </row>
    <row r="3838" spans="1:8" x14ac:dyDescent="0.2">
      <c r="A3838" s="88"/>
      <c r="B3838" s="88"/>
      <c r="C3838" s="88"/>
      <c r="D3838" s="88"/>
      <c r="E3838" s="88"/>
      <c r="F3838" s="88"/>
      <c r="G3838" s="88"/>
      <c r="H3838" s="88"/>
    </row>
    <row r="3839" spans="1:8" x14ac:dyDescent="0.2">
      <c r="A3839" s="88"/>
      <c r="B3839" s="88"/>
      <c r="C3839" s="88"/>
      <c r="D3839" s="88"/>
      <c r="E3839" s="88"/>
      <c r="F3839" s="88"/>
      <c r="G3839" s="88"/>
      <c r="H3839" s="88"/>
    </row>
    <row r="3840" spans="1:8" x14ac:dyDescent="0.2">
      <c r="A3840" s="88"/>
      <c r="B3840" s="88"/>
      <c r="C3840" s="88"/>
      <c r="D3840" s="88"/>
      <c r="E3840" s="88"/>
      <c r="F3840" s="88"/>
      <c r="G3840" s="88"/>
      <c r="H3840" s="88"/>
    </row>
    <row r="3841" spans="1:8" x14ac:dyDescent="0.2">
      <c r="A3841" s="88"/>
      <c r="B3841" s="88"/>
      <c r="C3841" s="88"/>
      <c r="D3841" s="88"/>
      <c r="E3841" s="88"/>
      <c r="F3841" s="88"/>
      <c r="G3841" s="88"/>
      <c r="H3841" s="88"/>
    </row>
    <row r="3842" spans="1:8" x14ac:dyDescent="0.2">
      <c r="A3842" s="88"/>
      <c r="B3842" s="88"/>
      <c r="C3842" s="88"/>
      <c r="D3842" s="88"/>
      <c r="E3842" s="88"/>
      <c r="F3842" s="88"/>
      <c r="G3842" s="88"/>
      <c r="H3842" s="88"/>
    </row>
    <row r="3843" spans="1:8" x14ac:dyDescent="0.2">
      <c r="A3843" s="88"/>
      <c r="B3843" s="88"/>
      <c r="C3843" s="88"/>
      <c r="D3843" s="88"/>
      <c r="E3843" s="88"/>
      <c r="F3843" s="88"/>
      <c r="G3843" s="88"/>
      <c r="H3843" s="88"/>
    </row>
    <row r="3844" spans="1:8" x14ac:dyDescent="0.2">
      <c r="A3844" s="88"/>
      <c r="B3844" s="88"/>
      <c r="C3844" s="88"/>
      <c r="D3844" s="88"/>
      <c r="E3844" s="88"/>
      <c r="F3844" s="88"/>
      <c r="G3844" s="88"/>
      <c r="H3844" s="88"/>
    </row>
    <row r="3845" spans="1:8" x14ac:dyDescent="0.2">
      <c r="A3845" s="88"/>
      <c r="B3845" s="88"/>
      <c r="C3845" s="88"/>
      <c r="D3845" s="88"/>
      <c r="E3845" s="88"/>
      <c r="F3845" s="88"/>
      <c r="G3845" s="88"/>
      <c r="H3845" s="88"/>
    </row>
    <row r="3846" spans="1:8" x14ac:dyDescent="0.2">
      <c r="A3846" s="88"/>
      <c r="B3846" s="88"/>
      <c r="C3846" s="88"/>
      <c r="D3846" s="88"/>
      <c r="E3846" s="88"/>
      <c r="F3846" s="88"/>
      <c r="G3846" s="88"/>
      <c r="H3846" s="88"/>
    </row>
    <row r="3847" spans="1:8" x14ac:dyDescent="0.2">
      <c r="A3847" s="88"/>
      <c r="B3847" s="88"/>
      <c r="C3847" s="88"/>
      <c r="D3847" s="88"/>
      <c r="E3847" s="88"/>
      <c r="F3847" s="88"/>
      <c r="G3847" s="88"/>
      <c r="H3847" s="88"/>
    </row>
    <row r="3848" spans="1:8" x14ac:dyDescent="0.2">
      <c r="A3848" s="88"/>
      <c r="B3848" s="88"/>
      <c r="C3848" s="88"/>
      <c r="D3848" s="88"/>
      <c r="E3848" s="88"/>
      <c r="F3848" s="88"/>
      <c r="G3848" s="88"/>
      <c r="H3848" s="88"/>
    </row>
    <row r="3849" spans="1:8" x14ac:dyDescent="0.2">
      <c r="A3849" s="88"/>
      <c r="B3849" s="88"/>
      <c r="C3849" s="88"/>
      <c r="D3849" s="88"/>
      <c r="E3849" s="88"/>
      <c r="F3849" s="88"/>
      <c r="G3849" s="88"/>
      <c r="H3849" s="88"/>
    </row>
    <row r="3850" spans="1:8" x14ac:dyDescent="0.2">
      <c r="A3850" s="88"/>
      <c r="B3850" s="88"/>
      <c r="C3850" s="88"/>
      <c r="D3850" s="88"/>
      <c r="E3850" s="88"/>
      <c r="F3850" s="88"/>
      <c r="G3850" s="88"/>
      <c r="H3850" s="88"/>
    </row>
    <row r="3851" spans="1:8" x14ac:dyDescent="0.2">
      <c r="A3851" s="88"/>
      <c r="B3851" s="88"/>
      <c r="C3851" s="88"/>
      <c r="D3851" s="88"/>
      <c r="E3851" s="88"/>
      <c r="F3851" s="88"/>
      <c r="G3851" s="88"/>
      <c r="H3851" s="88"/>
    </row>
    <row r="3852" spans="1:8" x14ac:dyDescent="0.2">
      <c r="A3852" s="88"/>
      <c r="B3852" s="88"/>
      <c r="C3852" s="88"/>
      <c r="D3852" s="88"/>
      <c r="E3852" s="88"/>
      <c r="F3852" s="88"/>
      <c r="G3852" s="88"/>
      <c r="H3852" s="88"/>
    </row>
    <row r="3853" spans="1:8" x14ac:dyDescent="0.2">
      <c r="A3853" s="88"/>
      <c r="B3853" s="88"/>
      <c r="C3853" s="88"/>
      <c r="D3853" s="88"/>
      <c r="E3853" s="88"/>
      <c r="F3853" s="88"/>
      <c r="G3853" s="88"/>
      <c r="H3853" s="88"/>
    </row>
    <row r="3854" spans="1:8" x14ac:dyDescent="0.2">
      <c r="A3854" s="88"/>
      <c r="B3854" s="88"/>
      <c r="C3854" s="88"/>
      <c r="D3854" s="88"/>
      <c r="E3854" s="88"/>
      <c r="F3854" s="88"/>
      <c r="G3854" s="88"/>
      <c r="H3854" s="88"/>
    </row>
    <row r="3855" spans="1:8" x14ac:dyDescent="0.2">
      <c r="A3855" s="88"/>
      <c r="B3855" s="88"/>
      <c r="C3855" s="88"/>
      <c r="D3855" s="88"/>
      <c r="E3855" s="88"/>
      <c r="F3855" s="88"/>
      <c r="G3855" s="88"/>
      <c r="H3855" s="88"/>
    </row>
    <row r="3856" spans="1:8" x14ac:dyDescent="0.2">
      <c r="A3856" s="88"/>
      <c r="B3856" s="88"/>
      <c r="C3856" s="88"/>
      <c r="D3856" s="88"/>
      <c r="E3856" s="88"/>
      <c r="F3856" s="88"/>
      <c r="G3856" s="88"/>
      <c r="H3856" s="88"/>
    </row>
    <row r="3857" spans="1:8" x14ac:dyDescent="0.2">
      <c r="A3857" s="88"/>
      <c r="B3857" s="88"/>
      <c r="C3857" s="88"/>
      <c r="D3857" s="88"/>
      <c r="E3857" s="88"/>
      <c r="F3857" s="88"/>
      <c r="G3857" s="88"/>
      <c r="H3857" s="88"/>
    </row>
    <row r="3858" spans="1:8" x14ac:dyDescent="0.2">
      <c r="A3858" s="88"/>
      <c r="B3858" s="88"/>
      <c r="C3858" s="88"/>
      <c r="D3858" s="88"/>
      <c r="E3858" s="88"/>
      <c r="F3858" s="88"/>
      <c r="G3858" s="88"/>
      <c r="H3858" s="88"/>
    </row>
    <row r="3859" spans="1:8" x14ac:dyDescent="0.2">
      <c r="A3859" s="88"/>
      <c r="B3859" s="88"/>
      <c r="C3859" s="88"/>
      <c r="D3859" s="88"/>
      <c r="E3859" s="88"/>
      <c r="F3859" s="88"/>
      <c r="G3859" s="88"/>
      <c r="H3859" s="88"/>
    </row>
    <row r="3860" spans="1:8" x14ac:dyDescent="0.2">
      <c r="A3860" s="88"/>
      <c r="B3860" s="88"/>
      <c r="C3860" s="88"/>
      <c r="D3860" s="88"/>
      <c r="E3860" s="88"/>
      <c r="F3860" s="88"/>
      <c r="G3860" s="88"/>
      <c r="H3860" s="88"/>
    </row>
    <row r="3861" spans="1:8" x14ac:dyDescent="0.2">
      <c r="A3861" s="88"/>
      <c r="B3861" s="88"/>
      <c r="C3861" s="88"/>
      <c r="D3861" s="88"/>
      <c r="E3861" s="88"/>
      <c r="F3861" s="88"/>
      <c r="G3861" s="88"/>
      <c r="H3861" s="88"/>
    </row>
    <row r="3862" spans="1:8" x14ac:dyDescent="0.2">
      <c r="A3862" s="88"/>
      <c r="B3862" s="88"/>
      <c r="C3862" s="88"/>
      <c r="D3862" s="88"/>
      <c r="E3862" s="88"/>
      <c r="F3862" s="88"/>
      <c r="G3862" s="88"/>
      <c r="H3862" s="88"/>
    </row>
    <row r="3863" spans="1:8" x14ac:dyDescent="0.2">
      <c r="A3863" s="88"/>
      <c r="B3863" s="88"/>
      <c r="C3863" s="88"/>
      <c r="D3863" s="88"/>
      <c r="E3863" s="88"/>
      <c r="F3863" s="88"/>
      <c r="G3863" s="88"/>
      <c r="H3863" s="88"/>
    </row>
    <row r="3864" spans="1:8" x14ac:dyDescent="0.2">
      <c r="A3864" s="88"/>
      <c r="B3864" s="88"/>
      <c r="C3864" s="88"/>
      <c r="D3864" s="88"/>
      <c r="E3864" s="88"/>
      <c r="F3864" s="88"/>
      <c r="G3864" s="88"/>
      <c r="H3864" s="88"/>
    </row>
    <row r="3865" spans="1:8" x14ac:dyDescent="0.2">
      <c r="A3865" s="88"/>
      <c r="B3865" s="88"/>
      <c r="C3865" s="88"/>
      <c r="D3865" s="88"/>
      <c r="E3865" s="88"/>
      <c r="F3865" s="88"/>
      <c r="G3865" s="88"/>
      <c r="H3865" s="88"/>
    </row>
    <row r="3866" spans="1:8" x14ac:dyDescent="0.2">
      <c r="A3866" s="88"/>
      <c r="B3866" s="88"/>
      <c r="C3866" s="88"/>
      <c r="D3866" s="88"/>
      <c r="E3866" s="88"/>
      <c r="F3866" s="88"/>
      <c r="G3866" s="88"/>
      <c r="H3866" s="88"/>
    </row>
    <row r="3867" spans="1:8" x14ac:dyDescent="0.2">
      <c r="A3867" s="88"/>
      <c r="B3867" s="88"/>
      <c r="C3867" s="88"/>
      <c r="D3867" s="88"/>
      <c r="E3867" s="88"/>
      <c r="F3867" s="88"/>
      <c r="G3867" s="88"/>
      <c r="H3867" s="88"/>
    </row>
    <row r="3868" spans="1:8" x14ac:dyDescent="0.2">
      <c r="A3868" s="88"/>
      <c r="B3868" s="88"/>
      <c r="C3868" s="88"/>
      <c r="D3868" s="88"/>
      <c r="E3868" s="88"/>
      <c r="F3868" s="88"/>
      <c r="G3868" s="88"/>
      <c r="H3868" s="88"/>
    </row>
    <row r="3869" spans="1:8" x14ac:dyDescent="0.2">
      <c r="A3869" s="88"/>
      <c r="B3869" s="88"/>
      <c r="C3869" s="88"/>
      <c r="D3869" s="88"/>
      <c r="E3869" s="88"/>
      <c r="F3869" s="88"/>
      <c r="G3869" s="88"/>
      <c r="H3869" s="88"/>
    </row>
    <row r="3870" spans="1:8" x14ac:dyDescent="0.2">
      <c r="A3870" s="88"/>
      <c r="B3870" s="88"/>
      <c r="C3870" s="88"/>
      <c r="D3870" s="88"/>
      <c r="E3870" s="88"/>
      <c r="F3870" s="88"/>
      <c r="G3870" s="88"/>
      <c r="H3870" s="88"/>
    </row>
    <row r="3871" spans="1:8" x14ac:dyDescent="0.2">
      <c r="A3871" s="88"/>
      <c r="B3871" s="88"/>
      <c r="C3871" s="88"/>
      <c r="D3871" s="88"/>
      <c r="E3871" s="88"/>
      <c r="F3871" s="88"/>
      <c r="G3871" s="88"/>
      <c r="H3871" s="88"/>
    </row>
    <row r="3872" spans="1:8" x14ac:dyDescent="0.2">
      <c r="A3872" s="88"/>
      <c r="B3872" s="88"/>
      <c r="C3872" s="88"/>
      <c r="D3872" s="88"/>
      <c r="E3872" s="88"/>
      <c r="F3872" s="88"/>
      <c r="G3872" s="88"/>
      <c r="H3872" s="88"/>
    </row>
    <row r="3873" spans="1:8" x14ac:dyDescent="0.2">
      <c r="A3873" s="88"/>
      <c r="B3873" s="88"/>
      <c r="C3873" s="88"/>
      <c r="D3873" s="88"/>
      <c r="E3873" s="88"/>
      <c r="F3873" s="88"/>
      <c r="G3873" s="88"/>
      <c r="H3873" s="88"/>
    </row>
    <row r="3874" spans="1:8" x14ac:dyDescent="0.2">
      <c r="A3874" s="88"/>
      <c r="B3874" s="88"/>
      <c r="C3874" s="88"/>
      <c r="D3874" s="88"/>
      <c r="E3874" s="88"/>
      <c r="F3874" s="88"/>
      <c r="G3874" s="88"/>
      <c r="H3874" s="88"/>
    </row>
    <row r="3875" spans="1:8" x14ac:dyDescent="0.2">
      <c r="A3875" s="88"/>
      <c r="B3875" s="88"/>
      <c r="C3875" s="88"/>
      <c r="D3875" s="88"/>
      <c r="E3875" s="88"/>
      <c r="F3875" s="88"/>
      <c r="G3875" s="88"/>
      <c r="H3875" s="88"/>
    </row>
    <row r="3876" spans="1:8" x14ac:dyDescent="0.2">
      <c r="A3876" s="88"/>
      <c r="B3876" s="88"/>
      <c r="C3876" s="88"/>
      <c r="D3876" s="88"/>
      <c r="E3876" s="88"/>
      <c r="F3876" s="88"/>
      <c r="G3876" s="88"/>
      <c r="H3876" s="88"/>
    </row>
    <row r="3877" spans="1:8" x14ac:dyDescent="0.2">
      <c r="A3877" s="88"/>
      <c r="B3877" s="88"/>
      <c r="C3877" s="88"/>
      <c r="D3877" s="88"/>
      <c r="E3877" s="88"/>
      <c r="F3877" s="88"/>
      <c r="G3877" s="88"/>
      <c r="H3877" s="88"/>
    </row>
    <row r="3878" spans="1:8" x14ac:dyDescent="0.2">
      <c r="A3878" s="88"/>
      <c r="B3878" s="88"/>
      <c r="C3878" s="88"/>
      <c r="D3878" s="88"/>
      <c r="E3878" s="88"/>
      <c r="F3878" s="88"/>
      <c r="G3878" s="88"/>
      <c r="H3878" s="88"/>
    </row>
    <row r="3879" spans="1:8" x14ac:dyDescent="0.2">
      <c r="A3879" s="88"/>
      <c r="B3879" s="88"/>
      <c r="C3879" s="88"/>
      <c r="D3879" s="88"/>
      <c r="E3879" s="88"/>
      <c r="F3879" s="88"/>
      <c r="G3879" s="88"/>
      <c r="H3879" s="88"/>
    </row>
    <row r="3880" spans="1:8" x14ac:dyDescent="0.2">
      <c r="A3880" s="88"/>
      <c r="B3880" s="88"/>
      <c r="C3880" s="88"/>
      <c r="D3880" s="88"/>
      <c r="E3880" s="88"/>
      <c r="F3880" s="88"/>
      <c r="G3880" s="88"/>
      <c r="H3880" s="88"/>
    </row>
    <row r="3881" spans="1:8" x14ac:dyDescent="0.2">
      <c r="A3881" s="88"/>
      <c r="B3881" s="88"/>
      <c r="C3881" s="88"/>
      <c r="D3881" s="88"/>
      <c r="E3881" s="88"/>
      <c r="F3881" s="88"/>
      <c r="G3881" s="88"/>
      <c r="H3881" s="88"/>
    </row>
    <row r="3882" spans="1:8" x14ac:dyDescent="0.2">
      <c r="A3882" s="88"/>
      <c r="B3882" s="88"/>
      <c r="C3882" s="88"/>
      <c r="D3882" s="88"/>
      <c r="E3882" s="88"/>
      <c r="F3882" s="88"/>
      <c r="G3882" s="88"/>
      <c r="H3882" s="88"/>
    </row>
    <row r="3883" spans="1:8" x14ac:dyDescent="0.2">
      <c r="A3883" s="88"/>
      <c r="B3883" s="88"/>
      <c r="C3883" s="88"/>
      <c r="D3883" s="88"/>
      <c r="E3883" s="88"/>
      <c r="F3883" s="88"/>
      <c r="G3883" s="88"/>
      <c r="H3883" s="88"/>
    </row>
    <row r="3884" spans="1:8" x14ac:dyDescent="0.2">
      <c r="A3884" s="88"/>
      <c r="B3884" s="88"/>
      <c r="C3884" s="88"/>
      <c r="D3884" s="88"/>
      <c r="E3884" s="88"/>
      <c r="F3884" s="88"/>
      <c r="G3884" s="88"/>
      <c r="H3884" s="88"/>
    </row>
    <row r="3885" spans="1:8" x14ac:dyDescent="0.2">
      <c r="A3885" s="88"/>
      <c r="B3885" s="88"/>
      <c r="C3885" s="88"/>
      <c r="D3885" s="88"/>
      <c r="E3885" s="88"/>
      <c r="F3885" s="88"/>
      <c r="G3885" s="88"/>
      <c r="H3885" s="88"/>
    </row>
    <row r="3886" spans="1:8" x14ac:dyDescent="0.2">
      <c r="A3886" s="88"/>
      <c r="B3886" s="88"/>
      <c r="C3886" s="88"/>
      <c r="D3886" s="88"/>
      <c r="E3886" s="88"/>
      <c r="F3886" s="88"/>
      <c r="G3886" s="88"/>
      <c r="H3886" s="88"/>
    </row>
    <row r="3887" spans="1:8" x14ac:dyDescent="0.2">
      <c r="A3887" s="88"/>
      <c r="B3887" s="88"/>
      <c r="C3887" s="88"/>
      <c r="D3887" s="88"/>
      <c r="E3887" s="88"/>
      <c r="F3887" s="88"/>
      <c r="G3887" s="88"/>
      <c r="H3887" s="88"/>
    </row>
    <row r="3888" spans="1:8" x14ac:dyDescent="0.2">
      <c r="A3888" s="88"/>
      <c r="B3888" s="88"/>
      <c r="C3888" s="88"/>
      <c r="D3888" s="88"/>
      <c r="E3888" s="88"/>
      <c r="F3888" s="88"/>
      <c r="G3888" s="88"/>
      <c r="H3888" s="88"/>
    </row>
    <row r="3889" spans="1:8" x14ac:dyDescent="0.2">
      <c r="A3889" s="88"/>
      <c r="B3889" s="88"/>
      <c r="C3889" s="88"/>
      <c r="D3889" s="88"/>
      <c r="E3889" s="88"/>
      <c r="F3889" s="88"/>
      <c r="G3889" s="88"/>
      <c r="H3889" s="88"/>
    </row>
    <row r="3890" spans="1:8" x14ac:dyDescent="0.2">
      <c r="A3890" s="88"/>
      <c r="B3890" s="88"/>
      <c r="C3890" s="88"/>
      <c r="D3890" s="88"/>
      <c r="E3890" s="88"/>
      <c r="F3890" s="88"/>
      <c r="G3890" s="88"/>
      <c r="H3890" s="88"/>
    </row>
    <row r="3891" spans="1:8" x14ac:dyDescent="0.2">
      <c r="A3891" s="88"/>
      <c r="B3891" s="88"/>
      <c r="C3891" s="88"/>
      <c r="D3891" s="88"/>
      <c r="E3891" s="88"/>
      <c r="F3891" s="88"/>
      <c r="G3891" s="88"/>
      <c r="H3891" s="88"/>
    </row>
    <row r="3892" spans="1:8" x14ac:dyDescent="0.2">
      <c r="A3892" s="88"/>
      <c r="B3892" s="88"/>
      <c r="C3892" s="88"/>
      <c r="D3892" s="88"/>
      <c r="E3892" s="88"/>
      <c r="F3892" s="88"/>
      <c r="G3892" s="88"/>
      <c r="H3892" s="88"/>
    </row>
    <row r="3893" spans="1:8" x14ac:dyDescent="0.2">
      <c r="A3893" s="88"/>
      <c r="B3893" s="88"/>
      <c r="C3893" s="88"/>
      <c r="D3893" s="88"/>
      <c r="E3893" s="88"/>
      <c r="F3893" s="88"/>
      <c r="G3893" s="88"/>
      <c r="H3893" s="88"/>
    </row>
    <row r="3894" spans="1:8" x14ac:dyDescent="0.2">
      <c r="A3894" s="88"/>
      <c r="B3894" s="88"/>
      <c r="C3894" s="88"/>
      <c r="D3894" s="88"/>
      <c r="E3894" s="88"/>
      <c r="F3894" s="88"/>
      <c r="G3894" s="88"/>
      <c r="H3894" s="88"/>
    </row>
    <row r="3895" spans="1:8" x14ac:dyDescent="0.2">
      <c r="A3895" s="88"/>
      <c r="B3895" s="88"/>
      <c r="C3895" s="88"/>
      <c r="D3895" s="88"/>
      <c r="E3895" s="88"/>
      <c r="F3895" s="88"/>
      <c r="G3895" s="88"/>
      <c r="H3895" s="88"/>
    </row>
    <row r="3896" spans="1:8" x14ac:dyDescent="0.2">
      <c r="A3896" s="88"/>
      <c r="B3896" s="88"/>
      <c r="C3896" s="88"/>
      <c r="D3896" s="88"/>
      <c r="E3896" s="88"/>
      <c r="F3896" s="88"/>
      <c r="G3896" s="88"/>
      <c r="H3896" s="88"/>
    </row>
    <row r="3897" spans="1:8" x14ac:dyDescent="0.2">
      <c r="A3897" s="88"/>
      <c r="B3897" s="88"/>
      <c r="C3897" s="88"/>
      <c r="D3897" s="88"/>
      <c r="E3897" s="88"/>
      <c r="F3897" s="88"/>
      <c r="G3897" s="88"/>
      <c r="H3897" s="88"/>
    </row>
    <row r="3898" spans="1:8" x14ac:dyDescent="0.2">
      <c r="A3898" s="88"/>
      <c r="B3898" s="88"/>
      <c r="C3898" s="88"/>
      <c r="D3898" s="88"/>
      <c r="E3898" s="88"/>
      <c r="F3898" s="88"/>
      <c r="G3898" s="88"/>
      <c r="H3898" s="88"/>
    </row>
    <row r="3899" spans="1:8" x14ac:dyDescent="0.2">
      <c r="A3899" s="88"/>
      <c r="B3899" s="88"/>
      <c r="C3899" s="88"/>
      <c r="D3899" s="88"/>
      <c r="E3899" s="88"/>
      <c r="F3899" s="88"/>
      <c r="G3899" s="88"/>
      <c r="H3899" s="88"/>
    </row>
    <row r="3900" spans="1:8" x14ac:dyDescent="0.2">
      <c r="A3900" s="88"/>
      <c r="B3900" s="88"/>
      <c r="C3900" s="88"/>
      <c r="D3900" s="88"/>
      <c r="E3900" s="88"/>
      <c r="F3900" s="88"/>
      <c r="G3900" s="88"/>
      <c r="H3900" s="88"/>
    </row>
    <row r="3901" spans="1:8" x14ac:dyDescent="0.2">
      <c r="A3901" s="88"/>
      <c r="B3901" s="88"/>
      <c r="C3901" s="88"/>
      <c r="D3901" s="88"/>
      <c r="E3901" s="88"/>
      <c r="F3901" s="88"/>
      <c r="G3901" s="88"/>
      <c r="H3901" s="88"/>
    </row>
    <row r="3902" spans="1:8" x14ac:dyDescent="0.2">
      <c r="A3902" s="88"/>
      <c r="B3902" s="88"/>
      <c r="C3902" s="88"/>
      <c r="D3902" s="88"/>
      <c r="E3902" s="88"/>
      <c r="F3902" s="88"/>
      <c r="G3902" s="88"/>
      <c r="H3902" s="88"/>
    </row>
    <row r="3903" spans="1:8" x14ac:dyDescent="0.2">
      <c r="A3903" s="88"/>
      <c r="B3903" s="88"/>
      <c r="C3903" s="88"/>
      <c r="D3903" s="88"/>
      <c r="E3903" s="88"/>
      <c r="F3903" s="88"/>
      <c r="G3903" s="88"/>
      <c r="H3903" s="88"/>
    </row>
    <row r="3904" spans="1:8" x14ac:dyDescent="0.2">
      <c r="A3904" s="88"/>
      <c r="B3904" s="88"/>
      <c r="C3904" s="88"/>
      <c r="D3904" s="88"/>
      <c r="E3904" s="88"/>
      <c r="F3904" s="88"/>
      <c r="G3904" s="88"/>
      <c r="H3904" s="88"/>
    </row>
    <row r="3905" spans="1:8" x14ac:dyDescent="0.2">
      <c r="A3905" s="88"/>
      <c r="B3905" s="88"/>
      <c r="C3905" s="88"/>
      <c r="D3905" s="88"/>
      <c r="E3905" s="88"/>
      <c r="F3905" s="88"/>
      <c r="G3905" s="88"/>
      <c r="H3905" s="88"/>
    </row>
    <row r="3906" spans="1:8" x14ac:dyDescent="0.2">
      <c r="A3906" s="88"/>
      <c r="B3906" s="88"/>
      <c r="C3906" s="88"/>
      <c r="D3906" s="88"/>
      <c r="E3906" s="88"/>
      <c r="F3906" s="88"/>
      <c r="G3906" s="88"/>
      <c r="H3906" s="88"/>
    </row>
    <row r="3907" spans="1:8" x14ac:dyDescent="0.2">
      <c r="A3907" s="88"/>
      <c r="B3907" s="88"/>
      <c r="C3907" s="88"/>
      <c r="D3907" s="88"/>
      <c r="E3907" s="88"/>
      <c r="F3907" s="88"/>
      <c r="G3907" s="88"/>
      <c r="H3907" s="88"/>
    </row>
    <row r="3908" spans="1:8" x14ac:dyDescent="0.2">
      <c r="A3908" s="88"/>
      <c r="B3908" s="88"/>
      <c r="C3908" s="88"/>
      <c r="D3908" s="88"/>
      <c r="E3908" s="88"/>
      <c r="F3908" s="88"/>
      <c r="G3908" s="88"/>
      <c r="H3908" s="88"/>
    </row>
    <row r="3909" spans="1:8" x14ac:dyDescent="0.2">
      <c r="A3909" s="88"/>
      <c r="B3909" s="88"/>
      <c r="C3909" s="88"/>
      <c r="D3909" s="88"/>
      <c r="E3909" s="88"/>
      <c r="F3909" s="88"/>
      <c r="G3909" s="88"/>
      <c r="H3909" s="88"/>
    </row>
    <row r="3910" spans="1:8" x14ac:dyDescent="0.2">
      <c r="A3910" s="88"/>
      <c r="B3910" s="88"/>
      <c r="C3910" s="88"/>
      <c r="D3910" s="88"/>
      <c r="E3910" s="88"/>
      <c r="F3910" s="88"/>
      <c r="G3910" s="88"/>
      <c r="H3910" s="88"/>
    </row>
    <row r="3911" spans="1:8" x14ac:dyDescent="0.2">
      <c r="A3911" s="88"/>
      <c r="B3911" s="88"/>
      <c r="C3911" s="88"/>
      <c r="D3911" s="88"/>
      <c r="E3911" s="88"/>
      <c r="F3911" s="88"/>
      <c r="G3911" s="88"/>
      <c r="H3911" s="88"/>
    </row>
    <row r="3912" spans="1:8" x14ac:dyDescent="0.2">
      <c r="A3912" s="88"/>
      <c r="B3912" s="88"/>
      <c r="C3912" s="88"/>
      <c r="D3912" s="88"/>
      <c r="E3912" s="88"/>
      <c r="F3912" s="88"/>
      <c r="G3912" s="88"/>
      <c r="H3912" s="88"/>
    </row>
    <row r="3913" spans="1:8" x14ac:dyDescent="0.2">
      <c r="A3913" s="88"/>
      <c r="B3913" s="88"/>
      <c r="C3913" s="88"/>
      <c r="D3913" s="88"/>
      <c r="E3913" s="88"/>
      <c r="F3913" s="88"/>
      <c r="G3913" s="88"/>
      <c r="H3913" s="88"/>
    </row>
    <row r="3914" spans="1:8" x14ac:dyDescent="0.2">
      <c r="A3914" s="88"/>
      <c r="B3914" s="88"/>
      <c r="C3914" s="88"/>
      <c r="D3914" s="88"/>
      <c r="E3914" s="88"/>
      <c r="F3914" s="88"/>
      <c r="G3914" s="88"/>
      <c r="H3914" s="88"/>
    </row>
    <row r="3915" spans="1:8" x14ac:dyDescent="0.2">
      <c r="A3915" s="88"/>
      <c r="B3915" s="88"/>
      <c r="C3915" s="88"/>
      <c r="D3915" s="88"/>
      <c r="E3915" s="88"/>
      <c r="F3915" s="88"/>
      <c r="G3915" s="88"/>
      <c r="H3915" s="88"/>
    </row>
    <row r="3916" spans="1:8" x14ac:dyDescent="0.2">
      <c r="A3916" s="88"/>
      <c r="B3916" s="88"/>
      <c r="C3916" s="88"/>
      <c r="D3916" s="88"/>
      <c r="E3916" s="88"/>
      <c r="F3916" s="88"/>
      <c r="G3916" s="88"/>
      <c r="H3916" s="88"/>
    </row>
    <row r="3917" spans="1:8" x14ac:dyDescent="0.2">
      <c r="A3917" s="88"/>
      <c r="B3917" s="88"/>
      <c r="C3917" s="88"/>
      <c r="D3917" s="88"/>
      <c r="E3917" s="88"/>
      <c r="F3917" s="88"/>
      <c r="G3917" s="88"/>
      <c r="H3917" s="88"/>
    </row>
    <row r="3918" spans="1:8" x14ac:dyDescent="0.2">
      <c r="A3918" s="88"/>
      <c r="B3918" s="88"/>
      <c r="C3918" s="88"/>
      <c r="D3918" s="88"/>
      <c r="E3918" s="88"/>
      <c r="F3918" s="88"/>
      <c r="G3918" s="88"/>
      <c r="H3918" s="88"/>
    </row>
    <row r="3919" spans="1:8" x14ac:dyDescent="0.2">
      <c r="A3919" s="88"/>
      <c r="B3919" s="88"/>
      <c r="C3919" s="88"/>
      <c r="D3919" s="88"/>
      <c r="E3919" s="88"/>
      <c r="F3919" s="88"/>
      <c r="G3919" s="88"/>
      <c r="H3919" s="88"/>
    </row>
    <row r="3920" spans="1:8" x14ac:dyDescent="0.2">
      <c r="A3920" s="88"/>
      <c r="B3920" s="88"/>
      <c r="C3920" s="88"/>
      <c r="D3920" s="88"/>
      <c r="E3920" s="88"/>
      <c r="F3920" s="88"/>
      <c r="G3920" s="88"/>
      <c r="H3920" s="88"/>
    </row>
    <row r="3921" spans="1:8" x14ac:dyDescent="0.2">
      <c r="A3921" s="88"/>
      <c r="B3921" s="88"/>
      <c r="C3921" s="88"/>
      <c r="D3921" s="88"/>
      <c r="E3921" s="88"/>
      <c r="F3921" s="88"/>
      <c r="G3921" s="88"/>
      <c r="H3921" s="88"/>
    </row>
    <row r="3922" spans="1:8" x14ac:dyDescent="0.2">
      <c r="A3922" s="88"/>
      <c r="B3922" s="88"/>
      <c r="C3922" s="88"/>
      <c r="D3922" s="88"/>
      <c r="E3922" s="88"/>
      <c r="F3922" s="88"/>
      <c r="G3922" s="88"/>
      <c r="H3922" s="88"/>
    </row>
    <row r="3923" spans="1:8" x14ac:dyDescent="0.2">
      <c r="A3923" s="88"/>
      <c r="B3923" s="88"/>
      <c r="C3923" s="88"/>
      <c r="D3923" s="88"/>
      <c r="E3923" s="88"/>
      <c r="F3923" s="88"/>
      <c r="G3923" s="88"/>
      <c r="H3923" s="88"/>
    </row>
    <row r="3924" spans="1:8" x14ac:dyDescent="0.2">
      <c r="A3924" s="88"/>
      <c r="B3924" s="88"/>
      <c r="C3924" s="88"/>
      <c r="D3924" s="88"/>
      <c r="E3924" s="88"/>
      <c r="F3924" s="88"/>
      <c r="G3924" s="88"/>
      <c r="H3924" s="88"/>
    </row>
    <row r="3925" spans="1:8" x14ac:dyDescent="0.2">
      <c r="A3925" s="88"/>
      <c r="B3925" s="88"/>
      <c r="C3925" s="88"/>
      <c r="D3925" s="88"/>
      <c r="E3925" s="88"/>
      <c r="F3925" s="88"/>
      <c r="G3925" s="88"/>
      <c r="H3925" s="88"/>
    </row>
    <row r="3926" spans="1:8" x14ac:dyDescent="0.2">
      <c r="A3926" s="88"/>
      <c r="B3926" s="88"/>
      <c r="C3926" s="88"/>
      <c r="D3926" s="88"/>
      <c r="E3926" s="88"/>
      <c r="F3926" s="88"/>
      <c r="G3926" s="88"/>
      <c r="H3926" s="88"/>
    </row>
    <row r="3927" spans="1:8" x14ac:dyDescent="0.2">
      <c r="A3927" s="88"/>
      <c r="B3927" s="88"/>
      <c r="C3927" s="88"/>
      <c r="D3927" s="88"/>
      <c r="E3927" s="88"/>
      <c r="F3927" s="88"/>
      <c r="G3927" s="88"/>
      <c r="H3927" s="88"/>
    </row>
    <row r="3928" spans="1:8" x14ac:dyDescent="0.2">
      <c r="A3928" s="88"/>
      <c r="B3928" s="88"/>
      <c r="C3928" s="88"/>
      <c r="D3928" s="88"/>
      <c r="E3928" s="88"/>
      <c r="F3928" s="88"/>
      <c r="G3928" s="88"/>
      <c r="H3928" s="88"/>
    </row>
    <row r="3929" spans="1:8" x14ac:dyDescent="0.2">
      <c r="A3929" s="88"/>
      <c r="B3929" s="88"/>
      <c r="C3929" s="88"/>
      <c r="D3929" s="88"/>
      <c r="E3929" s="88"/>
      <c r="F3929" s="88"/>
      <c r="G3929" s="88"/>
      <c r="H3929" s="88"/>
    </row>
    <row r="3930" spans="1:8" x14ac:dyDescent="0.2">
      <c r="A3930" s="88"/>
      <c r="B3930" s="88"/>
      <c r="C3930" s="88"/>
      <c r="D3930" s="88"/>
      <c r="E3930" s="88"/>
      <c r="F3930" s="88"/>
      <c r="G3930" s="88"/>
      <c r="H3930" s="88"/>
    </row>
    <row r="3931" spans="1:8" x14ac:dyDescent="0.2">
      <c r="A3931" s="88"/>
      <c r="B3931" s="88"/>
      <c r="C3931" s="88"/>
      <c r="D3931" s="88"/>
      <c r="E3931" s="88"/>
      <c r="F3931" s="88"/>
      <c r="G3931" s="88"/>
      <c r="H3931" s="88"/>
    </row>
    <row r="3932" spans="1:8" x14ac:dyDescent="0.2">
      <c r="A3932" s="88"/>
      <c r="B3932" s="88"/>
      <c r="C3932" s="88"/>
      <c r="D3932" s="88"/>
      <c r="E3932" s="88"/>
      <c r="F3932" s="88"/>
      <c r="G3932" s="88"/>
      <c r="H3932" s="88"/>
    </row>
    <row r="3933" spans="1:8" x14ac:dyDescent="0.2">
      <c r="A3933" s="88"/>
      <c r="B3933" s="88"/>
      <c r="C3933" s="88"/>
      <c r="D3933" s="88"/>
      <c r="E3933" s="88"/>
      <c r="F3933" s="88"/>
      <c r="G3933" s="88"/>
      <c r="H3933" s="88"/>
    </row>
    <row r="3934" spans="1:8" x14ac:dyDescent="0.2">
      <c r="A3934" s="88"/>
      <c r="B3934" s="88"/>
      <c r="C3934" s="88"/>
      <c r="D3934" s="88"/>
      <c r="E3934" s="88"/>
      <c r="F3934" s="88"/>
      <c r="G3934" s="88"/>
      <c r="H3934" s="88"/>
    </row>
    <row r="3935" spans="1:8" x14ac:dyDescent="0.2">
      <c r="A3935" s="88"/>
      <c r="B3935" s="88"/>
      <c r="C3935" s="88"/>
      <c r="D3935" s="88"/>
      <c r="E3935" s="88"/>
      <c r="F3935" s="88"/>
      <c r="G3935" s="88"/>
      <c r="H3935" s="88"/>
    </row>
    <row r="3936" spans="1:8" x14ac:dyDescent="0.2">
      <c r="A3936" s="88"/>
      <c r="B3936" s="88"/>
      <c r="C3936" s="88"/>
      <c r="D3936" s="88"/>
      <c r="E3936" s="88"/>
      <c r="F3936" s="88"/>
      <c r="G3936" s="88"/>
      <c r="H3936" s="88"/>
    </row>
    <row r="3937" spans="1:8" x14ac:dyDescent="0.2">
      <c r="A3937" s="88"/>
      <c r="B3937" s="88"/>
      <c r="C3937" s="88"/>
      <c r="D3937" s="88"/>
      <c r="E3937" s="88"/>
      <c r="F3937" s="88"/>
      <c r="G3937" s="88"/>
      <c r="H3937" s="88"/>
    </row>
    <row r="3938" spans="1:8" x14ac:dyDescent="0.2">
      <c r="A3938" s="88"/>
      <c r="B3938" s="88"/>
      <c r="C3938" s="88"/>
      <c r="D3938" s="88"/>
      <c r="E3938" s="88"/>
      <c r="F3938" s="88"/>
      <c r="G3938" s="88"/>
      <c r="H3938" s="88"/>
    </row>
    <row r="3939" spans="1:8" x14ac:dyDescent="0.2">
      <c r="A3939" s="88"/>
      <c r="B3939" s="88"/>
      <c r="C3939" s="88"/>
      <c r="D3939" s="88"/>
      <c r="E3939" s="88"/>
      <c r="F3939" s="88"/>
      <c r="G3939" s="88"/>
      <c r="H3939" s="88"/>
    </row>
    <row r="3940" spans="1:8" x14ac:dyDescent="0.2">
      <c r="A3940" s="88"/>
      <c r="B3940" s="88"/>
      <c r="C3940" s="88"/>
      <c r="D3940" s="88"/>
      <c r="E3940" s="88"/>
      <c r="F3940" s="88"/>
      <c r="G3940" s="88"/>
      <c r="H3940" s="88"/>
    </row>
    <row r="3941" spans="1:8" x14ac:dyDescent="0.2">
      <c r="A3941" s="88"/>
      <c r="B3941" s="88"/>
      <c r="C3941" s="88"/>
      <c r="D3941" s="88"/>
      <c r="E3941" s="88"/>
      <c r="F3941" s="88"/>
      <c r="G3941" s="88"/>
      <c r="H3941" s="88"/>
    </row>
    <row r="3942" spans="1:8" x14ac:dyDescent="0.2">
      <c r="A3942" s="88"/>
      <c r="B3942" s="88"/>
      <c r="C3942" s="88"/>
      <c r="D3942" s="88"/>
      <c r="E3942" s="88"/>
      <c r="F3942" s="88"/>
      <c r="G3942" s="88"/>
      <c r="H3942" s="88"/>
    </row>
    <row r="3943" spans="1:8" x14ac:dyDescent="0.2">
      <c r="A3943" s="88"/>
      <c r="B3943" s="88"/>
      <c r="C3943" s="88"/>
      <c r="D3943" s="88"/>
      <c r="E3943" s="88"/>
      <c r="F3943" s="88"/>
      <c r="G3943" s="88"/>
      <c r="H3943" s="88"/>
    </row>
    <row r="3944" spans="1:8" x14ac:dyDescent="0.2">
      <c r="A3944" s="88"/>
      <c r="B3944" s="88"/>
      <c r="C3944" s="88"/>
      <c r="D3944" s="88"/>
      <c r="E3944" s="88"/>
      <c r="F3944" s="88"/>
      <c r="G3944" s="88"/>
      <c r="H3944" s="88"/>
    </row>
    <row r="3945" spans="1:8" x14ac:dyDescent="0.2">
      <c r="A3945" s="88"/>
      <c r="B3945" s="88"/>
      <c r="C3945" s="88"/>
      <c r="D3945" s="88"/>
      <c r="E3945" s="88"/>
      <c r="F3945" s="88"/>
      <c r="G3945" s="88"/>
      <c r="H3945" s="88"/>
    </row>
    <row r="3946" spans="1:8" x14ac:dyDescent="0.2">
      <c r="A3946" s="88"/>
      <c r="B3946" s="88"/>
      <c r="C3946" s="88"/>
      <c r="D3946" s="88"/>
      <c r="E3946" s="88"/>
      <c r="F3946" s="88"/>
      <c r="G3946" s="88"/>
      <c r="H3946" s="88"/>
    </row>
    <row r="3947" spans="1:8" x14ac:dyDescent="0.2">
      <c r="A3947" s="88"/>
      <c r="B3947" s="88"/>
      <c r="C3947" s="88"/>
      <c r="D3947" s="88"/>
      <c r="E3947" s="88"/>
      <c r="F3947" s="88"/>
      <c r="G3947" s="88"/>
      <c r="H3947" s="88"/>
    </row>
    <row r="3948" spans="1:8" x14ac:dyDescent="0.2">
      <c r="A3948" s="88"/>
      <c r="B3948" s="88"/>
      <c r="C3948" s="88"/>
      <c r="D3948" s="88"/>
      <c r="E3948" s="88"/>
      <c r="F3948" s="88"/>
      <c r="G3948" s="88"/>
      <c r="H3948" s="88"/>
    </row>
    <row r="3949" spans="1:8" x14ac:dyDescent="0.2">
      <c r="A3949" s="88"/>
      <c r="B3949" s="88"/>
      <c r="C3949" s="88"/>
      <c r="D3949" s="88"/>
      <c r="E3949" s="88"/>
      <c r="F3949" s="88"/>
      <c r="G3949" s="88"/>
      <c r="H3949" s="88"/>
    </row>
    <row r="3950" spans="1:8" x14ac:dyDescent="0.2">
      <c r="A3950" s="88"/>
      <c r="B3950" s="88"/>
      <c r="C3950" s="88"/>
      <c r="D3950" s="88"/>
      <c r="E3950" s="88"/>
      <c r="F3950" s="88"/>
      <c r="G3950" s="88"/>
      <c r="H3950" s="88"/>
    </row>
    <row r="3951" spans="1:8" x14ac:dyDescent="0.2">
      <c r="A3951" s="88"/>
      <c r="B3951" s="88"/>
      <c r="C3951" s="88"/>
      <c r="D3951" s="88"/>
      <c r="E3951" s="88"/>
      <c r="F3951" s="88"/>
      <c r="G3951" s="88"/>
      <c r="H3951" s="88"/>
    </row>
    <row r="3952" spans="1:8" x14ac:dyDescent="0.2">
      <c r="A3952" s="88"/>
      <c r="B3952" s="88"/>
      <c r="C3952" s="88"/>
      <c r="D3952" s="88"/>
      <c r="E3952" s="88"/>
      <c r="F3952" s="88"/>
      <c r="G3952" s="88"/>
      <c r="H3952" s="88"/>
    </row>
    <row r="3953" spans="1:8" x14ac:dyDescent="0.2">
      <c r="A3953" s="88"/>
      <c r="B3953" s="88"/>
      <c r="C3953" s="88"/>
      <c r="D3953" s="88"/>
      <c r="E3953" s="88"/>
      <c r="F3953" s="88"/>
      <c r="G3953" s="88"/>
      <c r="H3953" s="88"/>
    </row>
    <row r="3954" spans="1:8" x14ac:dyDescent="0.2">
      <c r="A3954" s="88"/>
      <c r="B3954" s="88"/>
      <c r="C3954" s="88"/>
      <c r="D3954" s="88"/>
      <c r="E3954" s="88"/>
      <c r="F3954" s="88"/>
      <c r="G3954" s="88"/>
      <c r="H3954" s="88"/>
    </row>
    <row r="3955" spans="1:8" x14ac:dyDescent="0.2">
      <c r="A3955" s="88"/>
      <c r="B3955" s="88"/>
      <c r="C3955" s="88"/>
      <c r="D3955" s="88"/>
      <c r="E3955" s="88"/>
      <c r="F3955" s="88"/>
      <c r="G3955" s="88"/>
      <c r="H3955" s="88"/>
    </row>
    <row r="3956" spans="1:8" x14ac:dyDescent="0.2">
      <c r="A3956" s="88"/>
      <c r="B3956" s="88"/>
      <c r="C3956" s="88"/>
      <c r="D3956" s="88"/>
      <c r="E3956" s="88"/>
      <c r="F3956" s="88"/>
      <c r="G3956" s="88"/>
      <c r="H3956" s="88"/>
    </row>
    <row r="3957" spans="1:8" x14ac:dyDescent="0.2">
      <c r="A3957" s="88"/>
      <c r="B3957" s="88"/>
      <c r="C3957" s="88"/>
      <c r="D3957" s="88"/>
      <c r="E3957" s="88"/>
      <c r="F3957" s="88"/>
      <c r="G3957" s="88"/>
      <c r="H3957" s="88"/>
    </row>
    <row r="3958" spans="1:8" x14ac:dyDescent="0.2">
      <c r="A3958" s="88"/>
      <c r="B3958" s="88"/>
      <c r="C3958" s="88"/>
      <c r="D3958" s="88"/>
      <c r="E3958" s="88"/>
      <c r="F3958" s="88"/>
      <c r="G3958" s="88"/>
      <c r="H3958" s="88"/>
    </row>
    <row r="3959" spans="1:8" x14ac:dyDescent="0.2">
      <c r="A3959" s="88"/>
      <c r="B3959" s="88"/>
      <c r="C3959" s="88"/>
      <c r="D3959" s="88"/>
      <c r="E3959" s="88"/>
      <c r="F3959" s="88"/>
      <c r="G3959" s="88"/>
      <c r="H3959" s="88"/>
    </row>
    <row r="3960" spans="1:8" x14ac:dyDescent="0.2">
      <c r="A3960" s="88"/>
      <c r="B3960" s="88"/>
      <c r="C3960" s="88"/>
      <c r="D3960" s="88"/>
      <c r="E3960" s="88"/>
      <c r="F3960" s="88"/>
      <c r="G3960" s="88"/>
      <c r="H3960" s="88"/>
    </row>
    <row r="3961" spans="1:8" x14ac:dyDescent="0.2">
      <c r="A3961" s="88"/>
      <c r="B3961" s="88"/>
      <c r="C3961" s="88"/>
      <c r="D3961" s="88"/>
      <c r="E3961" s="88"/>
      <c r="F3961" s="88"/>
      <c r="G3961" s="88"/>
      <c r="H3961" s="88"/>
    </row>
    <row r="3962" spans="1:8" x14ac:dyDescent="0.2">
      <c r="A3962" s="88"/>
      <c r="B3962" s="88"/>
      <c r="C3962" s="88"/>
      <c r="D3962" s="88"/>
      <c r="E3962" s="88"/>
      <c r="F3962" s="88"/>
      <c r="G3962" s="88"/>
      <c r="H3962" s="88"/>
    </row>
    <row r="3963" spans="1:8" x14ac:dyDescent="0.2">
      <c r="A3963" s="88"/>
      <c r="B3963" s="88"/>
      <c r="C3963" s="88"/>
      <c r="D3963" s="88"/>
      <c r="E3963" s="88"/>
      <c r="F3963" s="88"/>
      <c r="G3963" s="88"/>
      <c r="H3963" s="88"/>
    </row>
    <row r="3964" spans="1:8" x14ac:dyDescent="0.2">
      <c r="A3964" s="88"/>
      <c r="B3964" s="88"/>
      <c r="C3964" s="88"/>
      <c r="D3964" s="88"/>
      <c r="E3964" s="88"/>
      <c r="F3964" s="88"/>
      <c r="G3964" s="88"/>
      <c r="H3964" s="88"/>
    </row>
    <row r="3965" spans="1:8" x14ac:dyDescent="0.2">
      <c r="A3965" s="88"/>
      <c r="B3965" s="88"/>
      <c r="C3965" s="88"/>
      <c r="D3965" s="88"/>
      <c r="E3965" s="88"/>
      <c r="F3965" s="88"/>
      <c r="G3965" s="88"/>
      <c r="H3965" s="88"/>
    </row>
    <row r="3966" spans="1:8" x14ac:dyDescent="0.2">
      <c r="A3966" s="88"/>
      <c r="B3966" s="88"/>
      <c r="C3966" s="88"/>
      <c r="D3966" s="88"/>
      <c r="E3966" s="88"/>
      <c r="F3966" s="88"/>
      <c r="G3966" s="88"/>
      <c r="H3966" s="88"/>
    </row>
    <row r="3967" spans="1:8" x14ac:dyDescent="0.2">
      <c r="A3967" s="88"/>
      <c r="B3967" s="88"/>
      <c r="C3967" s="88"/>
      <c r="D3967" s="88"/>
      <c r="E3967" s="88"/>
      <c r="F3967" s="88"/>
      <c r="G3967" s="88"/>
      <c r="H3967" s="88"/>
    </row>
    <row r="3968" spans="1:8" x14ac:dyDescent="0.2">
      <c r="A3968" s="88"/>
      <c r="B3968" s="88"/>
      <c r="C3968" s="88"/>
      <c r="D3968" s="88"/>
      <c r="E3968" s="88"/>
      <c r="F3968" s="88"/>
      <c r="G3968" s="88"/>
      <c r="H3968" s="88"/>
    </row>
    <row r="3969" spans="1:8" x14ac:dyDescent="0.2">
      <c r="A3969" s="88"/>
      <c r="B3969" s="88"/>
      <c r="C3969" s="88"/>
      <c r="D3969" s="88"/>
      <c r="E3969" s="88"/>
      <c r="F3969" s="88"/>
      <c r="G3969" s="88"/>
      <c r="H3969" s="88"/>
    </row>
    <row r="3970" spans="1:8" x14ac:dyDescent="0.2">
      <c r="A3970" s="88"/>
      <c r="B3970" s="88"/>
      <c r="C3970" s="88"/>
      <c r="D3970" s="88"/>
      <c r="E3970" s="88"/>
      <c r="F3970" s="88"/>
      <c r="G3970" s="88"/>
      <c r="H3970" s="88"/>
    </row>
    <row r="3971" spans="1:8" x14ac:dyDescent="0.2">
      <c r="A3971" s="88"/>
      <c r="B3971" s="88"/>
      <c r="C3971" s="88"/>
      <c r="D3971" s="88"/>
      <c r="E3971" s="88"/>
      <c r="F3971" s="88"/>
      <c r="G3971" s="88"/>
      <c r="H3971" s="88"/>
    </row>
    <row r="3972" spans="1:8" x14ac:dyDescent="0.2">
      <c r="A3972" s="88"/>
      <c r="B3972" s="88"/>
      <c r="C3972" s="88"/>
      <c r="D3972" s="88"/>
      <c r="E3972" s="88"/>
      <c r="F3972" s="88"/>
      <c r="G3972" s="88"/>
      <c r="H3972" s="88"/>
    </row>
    <row r="3973" spans="1:8" x14ac:dyDescent="0.2">
      <c r="A3973" s="88"/>
      <c r="B3973" s="88"/>
      <c r="C3973" s="88"/>
      <c r="D3973" s="88"/>
      <c r="E3973" s="88"/>
      <c r="F3973" s="88"/>
      <c r="G3973" s="88"/>
      <c r="H3973" s="88"/>
    </row>
    <row r="3974" spans="1:8" x14ac:dyDescent="0.2">
      <c r="A3974" s="88"/>
      <c r="B3974" s="88"/>
      <c r="C3974" s="88"/>
      <c r="D3974" s="88"/>
      <c r="E3974" s="88"/>
      <c r="F3974" s="88"/>
      <c r="G3974" s="88"/>
      <c r="H3974" s="88"/>
    </row>
    <row r="3975" spans="1:8" x14ac:dyDescent="0.2">
      <c r="A3975" s="88"/>
      <c r="B3975" s="88"/>
      <c r="C3975" s="88"/>
      <c r="D3975" s="88"/>
      <c r="E3975" s="88"/>
      <c r="F3975" s="88"/>
      <c r="G3975" s="88"/>
      <c r="H3975" s="88"/>
    </row>
    <row r="3976" spans="1:8" x14ac:dyDescent="0.2">
      <c r="A3976" s="88"/>
      <c r="B3976" s="88"/>
      <c r="C3976" s="88"/>
      <c r="D3976" s="88"/>
      <c r="E3976" s="88"/>
      <c r="F3976" s="88"/>
      <c r="G3976" s="88"/>
      <c r="H3976" s="88"/>
    </row>
    <row r="3977" spans="1:8" x14ac:dyDescent="0.2">
      <c r="A3977" s="88"/>
      <c r="B3977" s="88"/>
      <c r="C3977" s="88"/>
      <c r="D3977" s="88"/>
      <c r="E3977" s="88"/>
      <c r="F3977" s="88"/>
      <c r="G3977" s="88"/>
      <c r="H3977" s="88"/>
    </row>
    <row r="3978" spans="1:8" x14ac:dyDescent="0.2">
      <c r="A3978" s="88"/>
      <c r="B3978" s="88"/>
      <c r="C3978" s="88"/>
      <c r="D3978" s="88"/>
      <c r="E3978" s="88"/>
      <c r="F3978" s="88"/>
      <c r="G3978" s="88"/>
      <c r="H3978" s="88"/>
    </row>
    <row r="3979" spans="1:8" x14ac:dyDescent="0.2">
      <c r="A3979" s="88"/>
      <c r="B3979" s="88"/>
      <c r="C3979" s="88"/>
      <c r="D3979" s="88"/>
      <c r="E3979" s="88"/>
      <c r="F3979" s="88"/>
      <c r="G3979" s="88"/>
      <c r="H3979" s="88"/>
    </row>
    <row r="3980" spans="1:8" x14ac:dyDescent="0.2">
      <c r="A3980" s="88"/>
      <c r="B3980" s="88"/>
      <c r="C3980" s="88"/>
      <c r="D3980" s="88"/>
      <c r="E3980" s="88"/>
      <c r="F3980" s="88"/>
      <c r="G3980" s="88"/>
      <c r="H3980" s="88"/>
    </row>
    <row r="3981" spans="1:8" x14ac:dyDescent="0.2">
      <c r="A3981" s="88"/>
      <c r="B3981" s="88"/>
      <c r="C3981" s="88"/>
      <c r="D3981" s="88"/>
      <c r="E3981" s="88"/>
      <c r="F3981" s="88"/>
      <c r="G3981" s="88"/>
      <c r="H3981" s="88"/>
    </row>
    <row r="3982" spans="1:8" x14ac:dyDescent="0.2">
      <c r="A3982" s="88"/>
      <c r="B3982" s="88"/>
      <c r="C3982" s="88"/>
      <c r="D3982" s="88"/>
      <c r="E3982" s="88"/>
      <c r="F3982" s="88"/>
      <c r="G3982" s="88"/>
      <c r="H3982" s="88"/>
    </row>
    <row r="3983" spans="1:8" x14ac:dyDescent="0.2">
      <c r="A3983" s="88"/>
      <c r="B3983" s="88"/>
      <c r="C3983" s="88"/>
      <c r="D3983" s="88"/>
      <c r="E3983" s="88"/>
      <c r="F3983" s="88"/>
      <c r="G3983" s="88"/>
      <c r="H3983" s="88"/>
    </row>
    <row r="3984" spans="1:8" x14ac:dyDescent="0.2">
      <c r="A3984" s="88"/>
      <c r="B3984" s="88"/>
      <c r="C3984" s="88"/>
      <c r="D3984" s="88"/>
      <c r="E3984" s="88"/>
      <c r="F3984" s="88"/>
      <c r="G3984" s="88"/>
      <c r="H3984" s="88"/>
    </row>
    <row r="3985" spans="1:8" x14ac:dyDescent="0.2">
      <c r="A3985" s="88"/>
      <c r="B3985" s="88"/>
      <c r="C3985" s="88"/>
      <c r="D3985" s="88"/>
      <c r="E3985" s="88"/>
      <c r="F3985" s="88"/>
      <c r="G3985" s="88"/>
      <c r="H3985" s="88"/>
    </row>
    <row r="3986" spans="1:8" x14ac:dyDescent="0.2">
      <c r="A3986" s="88"/>
      <c r="B3986" s="88"/>
      <c r="C3986" s="88"/>
      <c r="D3986" s="88"/>
      <c r="E3986" s="88"/>
      <c r="F3986" s="88"/>
      <c r="G3986" s="88"/>
      <c r="H3986" s="88"/>
    </row>
    <row r="3987" spans="1:8" x14ac:dyDescent="0.2">
      <c r="A3987" s="88"/>
      <c r="B3987" s="88"/>
      <c r="C3987" s="88"/>
      <c r="D3987" s="88"/>
      <c r="E3987" s="88"/>
      <c r="F3987" s="88"/>
      <c r="G3987" s="88"/>
      <c r="H3987" s="88"/>
    </row>
    <row r="3988" spans="1:8" x14ac:dyDescent="0.2">
      <c r="A3988" s="88"/>
      <c r="B3988" s="88"/>
      <c r="C3988" s="88"/>
      <c r="D3988" s="88"/>
      <c r="E3988" s="88"/>
      <c r="F3988" s="88"/>
      <c r="G3988" s="88"/>
      <c r="H3988" s="88"/>
    </row>
    <row r="3989" spans="1:8" x14ac:dyDescent="0.2">
      <c r="A3989" s="88"/>
      <c r="B3989" s="88"/>
      <c r="C3989" s="88"/>
      <c r="D3989" s="88"/>
      <c r="E3989" s="88"/>
      <c r="F3989" s="88"/>
      <c r="G3989" s="88"/>
      <c r="H3989" s="88"/>
    </row>
    <row r="3990" spans="1:8" x14ac:dyDescent="0.2">
      <c r="A3990" s="88"/>
      <c r="B3990" s="88"/>
      <c r="C3990" s="88"/>
      <c r="D3990" s="88"/>
      <c r="E3990" s="88"/>
      <c r="F3990" s="88"/>
      <c r="G3990" s="88"/>
      <c r="H3990" s="88"/>
    </row>
    <row r="3991" spans="1:8" x14ac:dyDescent="0.2">
      <c r="A3991" s="88"/>
      <c r="B3991" s="88"/>
      <c r="C3991" s="88"/>
      <c r="D3991" s="88"/>
      <c r="E3991" s="88"/>
      <c r="F3991" s="88"/>
      <c r="G3991" s="88"/>
      <c r="H3991" s="88"/>
    </row>
    <row r="3992" spans="1:8" x14ac:dyDescent="0.2">
      <c r="A3992" s="88"/>
      <c r="B3992" s="88"/>
      <c r="C3992" s="88"/>
      <c r="D3992" s="88"/>
      <c r="E3992" s="88"/>
      <c r="F3992" s="88"/>
      <c r="G3992" s="88"/>
      <c r="H3992" s="88"/>
    </row>
    <row r="3993" spans="1:8" x14ac:dyDescent="0.2">
      <c r="A3993" s="88"/>
      <c r="B3993" s="88"/>
      <c r="C3993" s="88"/>
      <c r="D3993" s="88"/>
      <c r="E3993" s="88"/>
      <c r="F3993" s="88"/>
      <c r="G3993" s="88"/>
      <c r="H3993" s="88"/>
    </row>
    <row r="3994" spans="1:8" x14ac:dyDescent="0.2">
      <c r="A3994" s="88"/>
      <c r="B3994" s="88"/>
      <c r="C3994" s="88"/>
      <c r="D3994" s="88"/>
      <c r="E3994" s="88"/>
      <c r="F3994" s="88"/>
      <c r="G3994" s="88"/>
      <c r="H3994" s="88"/>
    </row>
    <row r="3995" spans="1:8" x14ac:dyDescent="0.2">
      <c r="A3995" s="88"/>
      <c r="B3995" s="88"/>
      <c r="C3995" s="88"/>
      <c r="D3995" s="88"/>
      <c r="E3995" s="88"/>
      <c r="F3995" s="88"/>
      <c r="G3995" s="88"/>
      <c r="H3995" s="88"/>
    </row>
    <row r="3996" spans="1:8" x14ac:dyDescent="0.2">
      <c r="A3996" s="88"/>
      <c r="B3996" s="88"/>
      <c r="C3996" s="88"/>
      <c r="D3996" s="88"/>
      <c r="E3996" s="88"/>
      <c r="F3996" s="88"/>
      <c r="G3996" s="88"/>
      <c r="H3996" s="88"/>
    </row>
    <row r="3997" spans="1:8" x14ac:dyDescent="0.2">
      <c r="A3997" s="88"/>
      <c r="B3997" s="88"/>
      <c r="C3997" s="88"/>
      <c r="D3997" s="88"/>
      <c r="E3997" s="88"/>
      <c r="F3997" s="88"/>
      <c r="G3997" s="88"/>
      <c r="H3997" s="88"/>
    </row>
    <row r="3998" spans="1:8" x14ac:dyDescent="0.2">
      <c r="A3998" s="88"/>
      <c r="B3998" s="88"/>
      <c r="C3998" s="88"/>
      <c r="D3998" s="88"/>
      <c r="E3998" s="88"/>
      <c r="F3998" s="88"/>
      <c r="G3998" s="88"/>
      <c r="H3998" s="88"/>
    </row>
    <row r="3999" spans="1:8" x14ac:dyDescent="0.2">
      <c r="A3999" s="88"/>
      <c r="B3999" s="88"/>
      <c r="C3999" s="88"/>
      <c r="D3999" s="88"/>
      <c r="E3999" s="88"/>
      <c r="F3999" s="88"/>
      <c r="G3999" s="88"/>
      <c r="H3999" s="88"/>
    </row>
    <row r="4000" spans="1:8" x14ac:dyDescent="0.2">
      <c r="A4000" s="88"/>
      <c r="B4000" s="88"/>
      <c r="C4000" s="88"/>
      <c r="D4000" s="88"/>
      <c r="E4000" s="88"/>
      <c r="F4000" s="88"/>
      <c r="G4000" s="88"/>
      <c r="H4000" s="88"/>
    </row>
    <row r="4001" spans="1:8" x14ac:dyDescent="0.2">
      <c r="A4001" s="88"/>
      <c r="B4001" s="88"/>
      <c r="C4001" s="88"/>
      <c r="D4001" s="88"/>
      <c r="E4001" s="88"/>
      <c r="F4001" s="88"/>
      <c r="G4001" s="88"/>
      <c r="H4001" s="88"/>
    </row>
    <row r="4002" spans="1:8" x14ac:dyDescent="0.2">
      <c r="A4002" s="88"/>
      <c r="B4002" s="88"/>
      <c r="C4002" s="88"/>
      <c r="D4002" s="88"/>
      <c r="E4002" s="88"/>
      <c r="F4002" s="88"/>
      <c r="G4002" s="88"/>
      <c r="H4002" s="88"/>
    </row>
    <row r="4003" spans="1:8" x14ac:dyDescent="0.2">
      <c r="A4003" s="88"/>
      <c r="B4003" s="88"/>
      <c r="C4003" s="88"/>
      <c r="D4003" s="88"/>
      <c r="E4003" s="88"/>
      <c r="F4003" s="88"/>
      <c r="G4003" s="88"/>
      <c r="H4003" s="88"/>
    </row>
    <row r="4004" spans="1:8" x14ac:dyDescent="0.2">
      <c r="A4004" s="88"/>
      <c r="B4004" s="88"/>
      <c r="C4004" s="88"/>
      <c r="D4004" s="88"/>
      <c r="E4004" s="88"/>
      <c r="F4004" s="88"/>
      <c r="G4004" s="88"/>
      <c r="H4004" s="88"/>
    </row>
    <row r="4005" spans="1:8" x14ac:dyDescent="0.2">
      <c r="A4005" s="88"/>
      <c r="B4005" s="88"/>
      <c r="C4005" s="88"/>
      <c r="D4005" s="88"/>
      <c r="E4005" s="88"/>
      <c r="F4005" s="88"/>
      <c r="G4005" s="88"/>
      <c r="H4005" s="88"/>
    </row>
    <row r="4006" spans="1:8" x14ac:dyDescent="0.2">
      <c r="A4006" s="88"/>
      <c r="B4006" s="88"/>
      <c r="C4006" s="88"/>
      <c r="D4006" s="88"/>
      <c r="E4006" s="88"/>
      <c r="F4006" s="88"/>
      <c r="G4006" s="88"/>
      <c r="H4006" s="88"/>
    </row>
    <row r="4007" spans="1:8" x14ac:dyDescent="0.2">
      <c r="A4007" s="88"/>
      <c r="B4007" s="88"/>
      <c r="C4007" s="88"/>
      <c r="D4007" s="88"/>
      <c r="E4007" s="88"/>
      <c r="F4007" s="88"/>
      <c r="G4007" s="88"/>
      <c r="H4007" s="88"/>
    </row>
    <row r="4008" spans="1:8" x14ac:dyDescent="0.2">
      <c r="A4008" s="88"/>
      <c r="B4008" s="88"/>
      <c r="C4008" s="88"/>
      <c r="D4008" s="88"/>
      <c r="E4008" s="88"/>
      <c r="F4008" s="88"/>
      <c r="G4008" s="88"/>
      <c r="H4008" s="88"/>
    </row>
    <row r="4009" spans="1:8" x14ac:dyDescent="0.2">
      <c r="A4009" s="88"/>
      <c r="B4009" s="88"/>
      <c r="C4009" s="88"/>
      <c r="D4009" s="88"/>
      <c r="E4009" s="88"/>
      <c r="F4009" s="88"/>
      <c r="G4009" s="88"/>
      <c r="H4009" s="88"/>
    </row>
    <row r="4010" spans="1:8" x14ac:dyDescent="0.2">
      <c r="A4010" s="88"/>
      <c r="B4010" s="88"/>
      <c r="C4010" s="88"/>
      <c r="D4010" s="88"/>
      <c r="E4010" s="88"/>
      <c r="F4010" s="88"/>
      <c r="G4010" s="88"/>
      <c r="H4010" s="88"/>
    </row>
    <row r="4011" spans="1:8" x14ac:dyDescent="0.2">
      <c r="A4011" s="88"/>
      <c r="B4011" s="88"/>
      <c r="C4011" s="88"/>
      <c r="D4011" s="88"/>
      <c r="E4011" s="88"/>
      <c r="F4011" s="88"/>
      <c r="G4011" s="88"/>
      <c r="H4011" s="88"/>
    </row>
    <row r="4012" spans="1:8" x14ac:dyDescent="0.2">
      <c r="A4012" s="88"/>
      <c r="B4012" s="88"/>
      <c r="C4012" s="88"/>
      <c r="D4012" s="88"/>
      <c r="E4012" s="88"/>
      <c r="F4012" s="88"/>
      <c r="G4012" s="88"/>
      <c r="H4012" s="88"/>
    </row>
    <row r="4013" spans="1:8" x14ac:dyDescent="0.2">
      <c r="A4013" s="88"/>
      <c r="B4013" s="88"/>
      <c r="C4013" s="88"/>
      <c r="D4013" s="88"/>
      <c r="E4013" s="88"/>
      <c r="F4013" s="88"/>
      <c r="G4013" s="88"/>
      <c r="H4013" s="88"/>
    </row>
    <row r="4014" spans="1:8" x14ac:dyDescent="0.2">
      <c r="A4014" s="88"/>
      <c r="B4014" s="88"/>
      <c r="C4014" s="88"/>
      <c r="D4014" s="88"/>
      <c r="E4014" s="88"/>
      <c r="F4014" s="88"/>
      <c r="G4014" s="88"/>
      <c r="H4014" s="88"/>
    </row>
    <row r="4015" spans="1:8" x14ac:dyDescent="0.2">
      <c r="A4015" s="88"/>
      <c r="B4015" s="88"/>
      <c r="C4015" s="88"/>
      <c r="D4015" s="88"/>
      <c r="E4015" s="88"/>
      <c r="F4015" s="88"/>
      <c r="G4015" s="88"/>
      <c r="H4015" s="88"/>
    </row>
    <row r="4016" spans="1:8" x14ac:dyDescent="0.2">
      <c r="A4016" s="88"/>
      <c r="B4016" s="88"/>
      <c r="C4016" s="88"/>
      <c r="D4016" s="88"/>
      <c r="E4016" s="88"/>
      <c r="F4016" s="88"/>
      <c r="G4016" s="88"/>
      <c r="H4016" s="88"/>
    </row>
    <row r="4017" spans="1:8" x14ac:dyDescent="0.2">
      <c r="A4017" s="88"/>
      <c r="B4017" s="88"/>
      <c r="C4017" s="88"/>
      <c r="D4017" s="88"/>
      <c r="E4017" s="88"/>
      <c r="F4017" s="88"/>
      <c r="G4017" s="88"/>
      <c r="H4017" s="88"/>
    </row>
    <row r="4018" spans="1:8" x14ac:dyDescent="0.2">
      <c r="A4018" s="88"/>
      <c r="B4018" s="88"/>
      <c r="C4018" s="88"/>
      <c r="D4018" s="88"/>
      <c r="E4018" s="88"/>
      <c r="F4018" s="88"/>
      <c r="G4018" s="88"/>
      <c r="H4018" s="88"/>
    </row>
    <row r="4019" spans="1:8" x14ac:dyDescent="0.2">
      <c r="A4019" s="88"/>
      <c r="B4019" s="88"/>
      <c r="C4019" s="88"/>
      <c r="D4019" s="88"/>
      <c r="E4019" s="88"/>
      <c r="F4019" s="88"/>
      <c r="G4019" s="88"/>
      <c r="H4019" s="88"/>
    </row>
    <row r="4020" spans="1:8" x14ac:dyDescent="0.2">
      <c r="A4020" s="88"/>
      <c r="B4020" s="88"/>
      <c r="C4020" s="88"/>
      <c r="D4020" s="88"/>
      <c r="E4020" s="88"/>
      <c r="F4020" s="88"/>
      <c r="G4020" s="88"/>
      <c r="H4020" s="88"/>
    </row>
    <row r="4021" spans="1:8" x14ac:dyDescent="0.2">
      <c r="A4021" s="88"/>
      <c r="B4021" s="88"/>
      <c r="C4021" s="88"/>
      <c r="D4021" s="88"/>
      <c r="E4021" s="88"/>
      <c r="F4021" s="88"/>
      <c r="G4021" s="88"/>
      <c r="H4021" s="88"/>
    </row>
    <row r="4022" spans="1:8" x14ac:dyDescent="0.2">
      <c r="A4022" s="88"/>
      <c r="B4022" s="88"/>
      <c r="C4022" s="88"/>
      <c r="D4022" s="88"/>
      <c r="E4022" s="88"/>
      <c r="F4022" s="88"/>
      <c r="G4022" s="88"/>
      <c r="H4022" s="88"/>
    </row>
    <row r="4023" spans="1:8" x14ac:dyDescent="0.2">
      <c r="A4023" s="88"/>
      <c r="B4023" s="88"/>
      <c r="C4023" s="88"/>
      <c r="D4023" s="88"/>
      <c r="E4023" s="88"/>
      <c r="F4023" s="88"/>
      <c r="G4023" s="88"/>
      <c r="H4023" s="88"/>
    </row>
    <row r="4024" spans="1:8" x14ac:dyDescent="0.2">
      <c r="A4024" s="88"/>
      <c r="B4024" s="88"/>
      <c r="C4024" s="88"/>
      <c r="D4024" s="88"/>
      <c r="E4024" s="88"/>
      <c r="F4024" s="88"/>
      <c r="G4024" s="88"/>
      <c r="H4024" s="88"/>
    </row>
    <row r="4025" spans="1:8" x14ac:dyDescent="0.2">
      <c r="A4025" s="88"/>
      <c r="B4025" s="88"/>
      <c r="C4025" s="88"/>
      <c r="D4025" s="88"/>
      <c r="E4025" s="88"/>
      <c r="F4025" s="88"/>
      <c r="G4025" s="88"/>
      <c r="H4025" s="88"/>
    </row>
    <row r="4026" spans="1:8" x14ac:dyDescent="0.2">
      <c r="A4026" s="88"/>
      <c r="B4026" s="88"/>
      <c r="C4026" s="88"/>
      <c r="D4026" s="88"/>
      <c r="E4026" s="88"/>
      <c r="F4026" s="88"/>
      <c r="G4026" s="88"/>
      <c r="H4026" s="88"/>
    </row>
    <row r="4027" spans="1:8" x14ac:dyDescent="0.2">
      <c r="A4027" s="88"/>
      <c r="B4027" s="88"/>
      <c r="C4027" s="88"/>
      <c r="D4027" s="88"/>
      <c r="E4027" s="88"/>
      <c r="F4027" s="88"/>
      <c r="G4027" s="88"/>
      <c r="H4027" s="88"/>
    </row>
    <row r="4028" spans="1:8" x14ac:dyDescent="0.2">
      <c r="A4028" s="88"/>
      <c r="B4028" s="88"/>
      <c r="C4028" s="88"/>
      <c r="D4028" s="88"/>
      <c r="E4028" s="88"/>
      <c r="F4028" s="88"/>
      <c r="G4028" s="88"/>
      <c r="H4028" s="88"/>
    </row>
    <row r="4029" spans="1:8" x14ac:dyDescent="0.2">
      <c r="A4029" s="88"/>
      <c r="B4029" s="88"/>
      <c r="C4029" s="88"/>
      <c r="D4029" s="88"/>
      <c r="E4029" s="88"/>
      <c r="F4029" s="88"/>
      <c r="G4029" s="88"/>
      <c r="H4029" s="88"/>
    </row>
    <row r="4030" spans="1:8" x14ac:dyDescent="0.2">
      <c r="A4030" s="88"/>
      <c r="B4030" s="88"/>
      <c r="C4030" s="88"/>
      <c r="D4030" s="88"/>
      <c r="E4030" s="88"/>
      <c r="F4030" s="88"/>
      <c r="G4030" s="88"/>
      <c r="H4030" s="88"/>
    </row>
    <row r="4031" spans="1:8" x14ac:dyDescent="0.2">
      <c r="A4031" s="88"/>
      <c r="B4031" s="88"/>
      <c r="C4031" s="88"/>
      <c r="D4031" s="88"/>
      <c r="E4031" s="88"/>
      <c r="F4031" s="88"/>
      <c r="G4031" s="88"/>
      <c r="H4031" s="88"/>
    </row>
    <row r="4032" spans="1:8" x14ac:dyDescent="0.2">
      <c r="A4032" s="88"/>
      <c r="B4032" s="88"/>
      <c r="C4032" s="88"/>
      <c r="D4032" s="88"/>
      <c r="E4032" s="88"/>
      <c r="F4032" s="88"/>
      <c r="G4032" s="88"/>
      <c r="H4032" s="88"/>
    </row>
    <row r="4033" spans="1:8" x14ac:dyDescent="0.2">
      <c r="A4033" s="88"/>
      <c r="B4033" s="88"/>
      <c r="C4033" s="88"/>
      <c r="D4033" s="88"/>
      <c r="E4033" s="88"/>
      <c r="F4033" s="88"/>
      <c r="G4033" s="88"/>
      <c r="H4033" s="88"/>
    </row>
    <row r="4034" spans="1:8" x14ac:dyDescent="0.2">
      <c r="A4034" s="88"/>
      <c r="B4034" s="88"/>
      <c r="C4034" s="88"/>
      <c r="D4034" s="88"/>
      <c r="E4034" s="88"/>
      <c r="F4034" s="88"/>
      <c r="G4034" s="88"/>
      <c r="H4034" s="88"/>
    </row>
    <row r="4035" spans="1:8" x14ac:dyDescent="0.2">
      <c r="A4035" s="88"/>
      <c r="B4035" s="88"/>
      <c r="C4035" s="88"/>
      <c r="D4035" s="88"/>
      <c r="E4035" s="88"/>
      <c r="F4035" s="88"/>
      <c r="G4035" s="88"/>
      <c r="H4035" s="88"/>
    </row>
    <row r="4036" spans="1:8" x14ac:dyDescent="0.2">
      <c r="A4036" s="88"/>
      <c r="B4036" s="88"/>
      <c r="C4036" s="88"/>
      <c r="D4036" s="88"/>
      <c r="E4036" s="88"/>
      <c r="F4036" s="88"/>
      <c r="G4036" s="88"/>
      <c r="H4036" s="88"/>
    </row>
    <row r="4037" spans="1:8" x14ac:dyDescent="0.2">
      <c r="A4037" s="88"/>
      <c r="B4037" s="88"/>
      <c r="C4037" s="88"/>
      <c r="D4037" s="88"/>
      <c r="E4037" s="88"/>
      <c r="F4037" s="88"/>
      <c r="G4037" s="88"/>
      <c r="H4037" s="88"/>
    </row>
    <row r="4038" spans="1:8" x14ac:dyDescent="0.2">
      <c r="A4038" s="88"/>
      <c r="B4038" s="88"/>
      <c r="C4038" s="88"/>
      <c r="D4038" s="88"/>
      <c r="E4038" s="88"/>
      <c r="F4038" s="88"/>
      <c r="G4038" s="88"/>
      <c r="H4038" s="88"/>
    </row>
    <row r="4039" spans="1:8" x14ac:dyDescent="0.2">
      <c r="A4039" s="88"/>
      <c r="B4039" s="88"/>
      <c r="C4039" s="88"/>
      <c r="D4039" s="88"/>
      <c r="E4039" s="88"/>
      <c r="F4039" s="88"/>
      <c r="G4039" s="88"/>
      <c r="H4039" s="88"/>
    </row>
    <row r="4040" spans="1:8" x14ac:dyDescent="0.2">
      <c r="A4040" s="88"/>
      <c r="B4040" s="88"/>
      <c r="C4040" s="88"/>
      <c r="D4040" s="88"/>
      <c r="E4040" s="88"/>
      <c r="F4040" s="88"/>
      <c r="G4040" s="88"/>
      <c r="H4040" s="88"/>
    </row>
    <row r="4041" spans="1:8" x14ac:dyDescent="0.2">
      <c r="A4041" s="88"/>
      <c r="B4041" s="88"/>
      <c r="C4041" s="88"/>
      <c r="D4041" s="88"/>
      <c r="E4041" s="88"/>
      <c r="F4041" s="88"/>
      <c r="G4041" s="88"/>
      <c r="H4041" s="88"/>
    </row>
    <row r="4042" spans="1:8" x14ac:dyDescent="0.2">
      <c r="A4042" s="88"/>
      <c r="B4042" s="88"/>
      <c r="C4042" s="88"/>
      <c r="D4042" s="88"/>
      <c r="E4042" s="88"/>
      <c r="F4042" s="88"/>
      <c r="G4042" s="88"/>
      <c r="H4042" s="88"/>
    </row>
    <row r="4043" spans="1:8" x14ac:dyDescent="0.2">
      <c r="A4043" s="88"/>
      <c r="B4043" s="88"/>
      <c r="C4043" s="88"/>
      <c r="D4043" s="88"/>
      <c r="E4043" s="88"/>
      <c r="F4043" s="88"/>
      <c r="G4043" s="88"/>
      <c r="H4043" s="88"/>
    </row>
    <row r="4044" spans="1:8" x14ac:dyDescent="0.2">
      <c r="A4044" s="88"/>
      <c r="B4044" s="88"/>
      <c r="C4044" s="88"/>
      <c r="D4044" s="88"/>
      <c r="E4044" s="88"/>
      <c r="F4044" s="88"/>
      <c r="G4044" s="88"/>
      <c r="H4044" s="88"/>
    </row>
    <row r="4045" spans="1:8" x14ac:dyDescent="0.2">
      <c r="A4045" s="88"/>
      <c r="B4045" s="88"/>
      <c r="C4045" s="88"/>
      <c r="D4045" s="88"/>
      <c r="E4045" s="88"/>
      <c r="F4045" s="88"/>
      <c r="G4045" s="88"/>
      <c r="H4045" s="88"/>
    </row>
    <row r="4046" spans="1:8" x14ac:dyDescent="0.2">
      <c r="A4046" s="88"/>
      <c r="B4046" s="88"/>
      <c r="C4046" s="88"/>
      <c r="D4046" s="88"/>
      <c r="E4046" s="88"/>
      <c r="F4046" s="88"/>
      <c r="G4046" s="88"/>
      <c r="H4046" s="88"/>
    </row>
    <row r="4047" spans="1:8" x14ac:dyDescent="0.2">
      <c r="A4047" s="88"/>
      <c r="B4047" s="88"/>
      <c r="C4047" s="88"/>
      <c r="D4047" s="88"/>
      <c r="E4047" s="88"/>
      <c r="F4047" s="88"/>
      <c r="G4047" s="88"/>
      <c r="H4047" s="88"/>
    </row>
    <row r="4048" spans="1:8" x14ac:dyDescent="0.2">
      <c r="A4048" s="88"/>
      <c r="B4048" s="88"/>
      <c r="C4048" s="88"/>
      <c r="D4048" s="88"/>
      <c r="E4048" s="88"/>
      <c r="F4048" s="88"/>
      <c r="G4048" s="88"/>
      <c r="H4048" s="88"/>
    </row>
    <row r="4049" spans="1:8" x14ac:dyDescent="0.2">
      <c r="A4049" s="88"/>
      <c r="B4049" s="88"/>
      <c r="C4049" s="88"/>
      <c r="D4049" s="88"/>
      <c r="E4049" s="88"/>
      <c r="F4049" s="88"/>
      <c r="G4049" s="88"/>
      <c r="H4049" s="88"/>
    </row>
    <row r="4050" spans="1:8" x14ac:dyDescent="0.2">
      <c r="A4050" s="88"/>
      <c r="B4050" s="88"/>
      <c r="C4050" s="88"/>
      <c r="D4050" s="88"/>
      <c r="E4050" s="88"/>
      <c r="F4050" s="88"/>
      <c r="G4050" s="88"/>
      <c r="H4050" s="88"/>
    </row>
    <row r="4051" spans="1:8" x14ac:dyDescent="0.2">
      <c r="A4051" s="88"/>
      <c r="B4051" s="88"/>
      <c r="C4051" s="88"/>
      <c r="D4051" s="88"/>
      <c r="E4051" s="88"/>
      <c r="F4051" s="88"/>
      <c r="G4051" s="88"/>
      <c r="H4051" s="88"/>
    </row>
    <row r="4052" spans="1:8" x14ac:dyDescent="0.2">
      <c r="A4052" s="88"/>
      <c r="B4052" s="88"/>
      <c r="C4052" s="88"/>
      <c r="D4052" s="88"/>
      <c r="E4052" s="88"/>
      <c r="F4052" s="88"/>
      <c r="G4052" s="88"/>
      <c r="H4052" s="88"/>
    </row>
    <row r="4053" spans="1:8" x14ac:dyDescent="0.2">
      <c r="A4053" s="88"/>
      <c r="B4053" s="88"/>
      <c r="C4053" s="88"/>
      <c r="D4053" s="88"/>
      <c r="E4053" s="88"/>
      <c r="F4053" s="88"/>
      <c r="G4053" s="88"/>
      <c r="H4053" s="88"/>
    </row>
    <row r="4054" spans="1:8" x14ac:dyDescent="0.2">
      <c r="A4054" s="88"/>
      <c r="B4054" s="88"/>
      <c r="C4054" s="88"/>
      <c r="D4054" s="88"/>
      <c r="E4054" s="88"/>
      <c r="F4054" s="88"/>
      <c r="G4054" s="88"/>
      <c r="H4054" s="88"/>
    </row>
    <row r="4055" spans="1:8" x14ac:dyDescent="0.2">
      <c r="A4055" s="88"/>
      <c r="B4055" s="88"/>
      <c r="C4055" s="88"/>
      <c r="D4055" s="88"/>
      <c r="E4055" s="88"/>
      <c r="F4055" s="88"/>
      <c r="G4055" s="88"/>
      <c r="H4055" s="88"/>
    </row>
    <row r="4056" spans="1:8" x14ac:dyDescent="0.2">
      <c r="A4056" s="88"/>
      <c r="B4056" s="88"/>
      <c r="C4056" s="88"/>
      <c r="D4056" s="88"/>
      <c r="E4056" s="88"/>
      <c r="F4056" s="88"/>
      <c r="G4056" s="88"/>
      <c r="H4056" s="88"/>
    </row>
    <row r="4057" spans="1:8" x14ac:dyDescent="0.2">
      <c r="A4057" s="88"/>
      <c r="B4057" s="88"/>
      <c r="C4057" s="88"/>
      <c r="D4057" s="88"/>
      <c r="E4057" s="88"/>
      <c r="F4057" s="88"/>
      <c r="G4057" s="88"/>
      <c r="H4057" s="88"/>
    </row>
    <row r="4058" spans="1:8" x14ac:dyDescent="0.2">
      <c r="A4058" s="88"/>
      <c r="B4058" s="88"/>
      <c r="C4058" s="88"/>
      <c r="D4058" s="88"/>
      <c r="E4058" s="88"/>
      <c r="F4058" s="88"/>
      <c r="G4058" s="88"/>
      <c r="H4058" s="88"/>
    </row>
    <row r="4059" spans="1:8" x14ac:dyDescent="0.2">
      <c r="A4059" s="88"/>
      <c r="B4059" s="88"/>
      <c r="C4059" s="88"/>
      <c r="D4059" s="88"/>
      <c r="E4059" s="88"/>
      <c r="F4059" s="88"/>
      <c r="G4059" s="88"/>
      <c r="H4059" s="88"/>
    </row>
    <row r="4060" spans="1:8" x14ac:dyDescent="0.2">
      <c r="A4060" s="88"/>
      <c r="B4060" s="88"/>
      <c r="C4060" s="88"/>
      <c r="D4060" s="88"/>
      <c r="E4060" s="88"/>
      <c r="F4060" s="88"/>
      <c r="G4060" s="88"/>
      <c r="H4060" s="88"/>
    </row>
    <row r="4061" spans="1:8" x14ac:dyDescent="0.2">
      <c r="A4061" s="88"/>
      <c r="B4061" s="88"/>
      <c r="C4061" s="88"/>
      <c r="D4061" s="88"/>
      <c r="E4061" s="88"/>
      <c r="F4061" s="88"/>
      <c r="G4061" s="88"/>
      <c r="H4061" s="88"/>
    </row>
    <row r="4062" spans="1:8" x14ac:dyDescent="0.2">
      <c r="A4062" s="88"/>
      <c r="B4062" s="88"/>
      <c r="C4062" s="88"/>
      <c r="D4062" s="88"/>
      <c r="E4062" s="88"/>
      <c r="F4062" s="88"/>
      <c r="G4062" s="88"/>
      <c r="H4062" s="88"/>
    </row>
    <row r="4063" spans="1:8" x14ac:dyDescent="0.2">
      <c r="A4063" s="88"/>
      <c r="B4063" s="88"/>
      <c r="C4063" s="88"/>
      <c r="D4063" s="88"/>
      <c r="E4063" s="88"/>
      <c r="F4063" s="88"/>
      <c r="G4063" s="88"/>
      <c r="H4063" s="88"/>
    </row>
    <row r="4064" spans="1:8" x14ac:dyDescent="0.2">
      <c r="A4064" s="88"/>
      <c r="B4064" s="88"/>
      <c r="C4064" s="88"/>
      <c r="D4064" s="88"/>
      <c r="E4064" s="88"/>
      <c r="F4064" s="88"/>
      <c r="G4064" s="88"/>
      <c r="H4064" s="88"/>
    </row>
    <row r="4065" spans="1:8" x14ac:dyDescent="0.2">
      <c r="A4065" s="88"/>
      <c r="B4065" s="88"/>
      <c r="C4065" s="88"/>
      <c r="D4065" s="88"/>
      <c r="E4065" s="88"/>
      <c r="F4065" s="88"/>
      <c r="G4065" s="88"/>
      <c r="H4065" s="88"/>
    </row>
    <row r="4066" spans="1:8" x14ac:dyDescent="0.2">
      <c r="A4066" s="88"/>
      <c r="B4066" s="88"/>
      <c r="C4066" s="88"/>
      <c r="D4066" s="88"/>
      <c r="E4066" s="88"/>
      <c r="F4066" s="88"/>
      <c r="G4066" s="88"/>
      <c r="H4066" s="88"/>
    </row>
    <row r="4067" spans="1:8" x14ac:dyDescent="0.2">
      <c r="A4067" s="88"/>
      <c r="B4067" s="88"/>
      <c r="C4067" s="88"/>
      <c r="D4067" s="88"/>
      <c r="E4067" s="88"/>
      <c r="F4067" s="88"/>
      <c r="G4067" s="88"/>
      <c r="H4067" s="88"/>
    </row>
    <row r="4068" spans="1:8" x14ac:dyDescent="0.2">
      <c r="A4068" s="88"/>
      <c r="B4068" s="88"/>
      <c r="C4068" s="88"/>
      <c r="D4068" s="88"/>
      <c r="E4068" s="88"/>
      <c r="F4068" s="88"/>
      <c r="G4068" s="88"/>
      <c r="H4068" s="88"/>
    </row>
    <row r="4069" spans="1:8" x14ac:dyDescent="0.2">
      <c r="A4069" s="88"/>
      <c r="B4069" s="88"/>
      <c r="C4069" s="88"/>
      <c r="D4069" s="88"/>
      <c r="E4069" s="88"/>
      <c r="F4069" s="88"/>
      <c r="G4069" s="88"/>
      <c r="H4069" s="88"/>
    </row>
    <row r="4070" spans="1:8" x14ac:dyDescent="0.2">
      <c r="A4070" s="88"/>
      <c r="B4070" s="88"/>
      <c r="C4070" s="88"/>
      <c r="D4070" s="88"/>
      <c r="E4070" s="88"/>
      <c r="F4070" s="88"/>
      <c r="G4070" s="88"/>
      <c r="H4070" s="88"/>
    </row>
    <row r="4071" spans="1:8" x14ac:dyDescent="0.2">
      <c r="A4071" s="88"/>
      <c r="B4071" s="88"/>
      <c r="C4071" s="88"/>
      <c r="D4071" s="88"/>
      <c r="E4071" s="88"/>
      <c r="F4071" s="88"/>
      <c r="G4071" s="88"/>
      <c r="H4071" s="88"/>
    </row>
    <row r="4072" spans="1:8" x14ac:dyDescent="0.2">
      <c r="A4072" s="88"/>
      <c r="B4072" s="88"/>
      <c r="C4072" s="88"/>
      <c r="D4072" s="88"/>
      <c r="E4072" s="88"/>
      <c r="F4072" s="88"/>
      <c r="G4072" s="88"/>
      <c r="H4072" s="88"/>
    </row>
    <row r="4073" spans="1:8" x14ac:dyDescent="0.2">
      <c r="A4073" s="88"/>
      <c r="B4073" s="88"/>
      <c r="C4073" s="88"/>
      <c r="D4073" s="88"/>
      <c r="E4073" s="88"/>
      <c r="F4073" s="88"/>
      <c r="G4073" s="88"/>
      <c r="H4073" s="88"/>
    </row>
    <row r="4074" spans="1:8" x14ac:dyDescent="0.2">
      <c r="A4074" s="88"/>
      <c r="B4074" s="88"/>
      <c r="C4074" s="88"/>
      <c r="D4074" s="88"/>
      <c r="E4074" s="88"/>
      <c r="F4074" s="88"/>
      <c r="G4074" s="88"/>
      <c r="H4074" s="88"/>
    </row>
    <row r="4075" spans="1:8" x14ac:dyDescent="0.2">
      <c r="A4075" s="88"/>
      <c r="B4075" s="88"/>
      <c r="C4075" s="88"/>
      <c r="D4075" s="88"/>
      <c r="E4075" s="88"/>
      <c r="F4075" s="88"/>
      <c r="G4075" s="88"/>
      <c r="H4075" s="88"/>
    </row>
    <row r="4076" spans="1:8" x14ac:dyDescent="0.2">
      <c r="A4076" s="88"/>
      <c r="B4076" s="88"/>
      <c r="C4076" s="88"/>
      <c r="D4076" s="88"/>
      <c r="E4076" s="88"/>
      <c r="F4076" s="88"/>
      <c r="G4076" s="88"/>
      <c r="H4076" s="88"/>
    </row>
    <row r="4077" spans="1:8" x14ac:dyDescent="0.2">
      <c r="A4077" s="88"/>
      <c r="B4077" s="88"/>
      <c r="C4077" s="88"/>
      <c r="D4077" s="88"/>
      <c r="E4077" s="88"/>
      <c r="F4077" s="88"/>
      <c r="G4077" s="88"/>
      <c r="H4077" s="88"/>
    </row>
    <row r="4078" spans="1:8" x14ac:dyDescent="0.2">
      <c r="A4078" s="88"/>
      <c r="B4078" s="88"/>
      <c r="C4078" s="88"/>
      <c r="D4078" s="88"/>
      <c r="E4078" s="88"/>
      <c r="F4078" s="88"/>
      <c r="G4078" s="88"/>
      <c r="H4078" s="88"/>
    </row>
    <row r="4079" spans="1:8" x14ac:dyDescent="0.2">
      <c r="A4079" s="88"/>
      <c r="B4079" s="88"/>
      <c r="C4079" s="88"/>
      <c r="D4079" s="88"/>
      <c r="E4079" s="88"/>
      <c r="F4079" s="88"/>
      <c r="G4079" s="88"/>
      <c r="H4079" s="88"/>
    </row>
    <row r="4080" spans="1:8" x14ac:dyDescent="0.2">
      <c r="A4080" s="88"/>
      <c r="B4080" s="88"/>
      <c r="C4080" s="88"/>
      <c r="D4080" s="88"/>
      <c r="E4080" s="88"/>
      <c r="F4080" s="88"/>
      <c r="G4080" s="88"/>
      <c r="H4080" s="88"/>
    </row>
    <row r="4081" spans="1:8" x14ac:dyDescent="0.2">
      <c r="A4081" s="88"/>
      <c r="B4081" s="88"/>
      <c r="C4081" s="88"/>
      <c r="D4081" s="88"/>
      <c r="E4081" s="88"/>
      <c r="F4081" s="88"/>
      <c r="G4081" s="88"/>
      <c r="H4081" s="88"/>
    </row>
    <row r="4082" spans="1:8" x14ac:dyDescent="0.2">
      <c r="A4082" s="88"/>
      <c r="B4082" s="88"/>
      <c r="C4082" s="88"/>
      <c r="D4082" s="88"/>
      <c r="E4082" s="88"/>
      <c r="F4082" s="88"/>
      <c r="G4082" s="88"/>
      <c r="H4082" s="88"/>
    </row>
    <row r="4083" spans="1:8" x14ac:dyDescent="0.2">
      <c r="A4083" s="88"/>
      <c r="B4083" s="88"/>
      <c r="C4083" s="88"/>
      <c r="D4083" s="88"/>
      <c r="E4083" s="88"/>
      <c r="F4083" s="88"/>
      <c r="G4083" s="88"/>
      <c r="H4083" s="88"/>
    </row>
    <row r="4084" spans="1:8" x14ac:dyDescent="0.2">
      <c r="A4084" s="88"/>
      <c r="B4084" s="88"/>
      <c r="C4084" s="88"/>
      <c r="D4084" s="88"/>
      <c r="E4084" s="88"/>
      <c r="F4084" s="88"/>
      <c r="G4084" s="88"/>
      <c r="H4084" s="88"/>
    </row>
    <row r="4085" spans="1:8" x14ac:dyDescent="0.2">
      <c r="A4085" s="88"/>
      <c r="B4085" s="88"/>
      <c r="C4085" s="88"/>
      <c r="D4085" s="88"/>
      <c r="E4085" s="88"/>
      <c r="F4085" s="88"/>
      <c r="G4085" s="88"/>
      <c r="H4085" s="88"/>
    </row>
    <row r="4086" spans="1:8" x14ac:dyDescent="0.2">
      <c r="A4086" s="88"/>
      <c r="B4086" s="88"/>
      <c r="C4086" s="88"/>
      <c r="D4086" s="88"/>
      <c r="E4086" s="88"/>
      <c r="F4086" s="88"/>
      <c r="G4086" s="88"/>
      <c r="H4086" s="88"/>
    </row>
    <row r="4087" spans="1:8" x14ac:dyDescent="0.2">
      <c r="A4087" s="88"/>
      <c r="B4087" s="88"/>
      <c r="C4087" s="88"/>
      <c r="D4087" s="88"/>
      <c r="E4087" s="88"/>
      <c r="F4087" s="88"/>
      <c r="G4087" s="88"/>
      <c r="H4087" s="88"/>
    </row>
    <row r="4088" spans="1:8" x14ac:dyDescent="0.2">
      <c r="A4088" s="88"/>
      <c r="B4088" s="88"/>
      <c r="C4088" s="88"/>
      <c r="D4088" s="88"/>
      <c r="E4088" s="88"/>
      <c r="F4088" s="88"/>
      <c r="G4088" s="88"/>
      <c r="H4088" s="88"/>
    </row>
    <row r="4089" spans="1:8" x14ac:dyDescent="0.2">
      <c r="A4089" s="88"/>
      <c r="B4089" s="88"/>
      <c r="C4089" s="88"/>
      <c r="D4089" s="88"/>
      <c r="E4089" s="88"/>
      <c r="F4089" s="88"/>
      <c r="G4089" s="88"/>
      <c r="H4089" s="88"/>
    </row>
    <row r="4090" spans="1:8" x14ac:dyDescent="0.2">
      <c r="A4090" s="88"/>
      <c r="B4090" s="88"/>
      <c r="C4090" s="88"/>
      <c r="D4090" s="88"/>
      <c r="E4090" s="88"/>
      <c r="F4090" s="88"/>
      <c r="G4090" s="88"/>
      <c r="H4090" s="88"/>
    </row>
  </sheetData>
  <mergeCells count="2">
    <mergeCell ref="C1:V1"/>
    <mergeCell ref="C46:E46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4091"/>
  <sheetViews>
    <sheetView workbookViewId="0">
      <selection activeCell="V41" sqref="V41"/>
    </sheetView>
  </sheetViews>
  <sheetFormatPr defaultColWidth="26.28515625" defaultRowHeight="12.75" x14ac:dyDescent="0.2"/>
  <cols>
    <col min="1" max="1" width="11.5703125" style="102" bestFit="1" customWidth="1"/>
    <col min="2" max="2" width="8.5703125" style="102" bestFit="1" customWidth="1"/>
    <col min="3" max="3" width="12.42578125" style="102" bestFit="1" customWidth="1"/>
    <col min="4" max="4" width="17.7109375" style="102" bestFit="1" customWidth="1"/>
    <col min="5" max="5" width="5.5703125" style="102" bestFit="1" customWidth="1"/>
    <col min="6" max="6" width="10.140625" style="102" hidden="1" customWidth="1"/>
    <col min="7" max="7" width="9.28515625" style="102" hidden="1" customWidth="1"/>
    <col min="8" max="8" width="4.7109375" style="102" hidden="1" customWidth="1"/>
    <col min="9" max="9" width="34" style="102" bestFit="1" customWidth="1"/>
    <col min="10" max="10" width="17.7109375" style="102" bestFit="1" customWidth="1"/>
    <col min="11" max="11" width="6.7109375" style="102" bestFit="1" customWidth="1"/>
    <col min="12" max="12" width="10.140625" style="102" hidden="1" customWidth="1"/>
    <col min="13" max="13" width="9.28515625" style="102" hidden="1" customWidth="1"/>
    <col min="14" max="14" width="4.7109375" style="102" hidden="1" customWidth="1"/>
    <col min="15" max="15" width="21.42578125" style="102" bestFit="1" customWidth="1"/>
    <col min="16" max="16" width="9.7109375" style="102" bestFit="1" customWidth="1"/>
    <col min="17" max="17" width="13.28515625" style="102" hidden="1" customWidth="1"/>
    <col min="18" max="18" width="9.7109375" style="102" hidden="1" customWidth="1"/>
    <col min="19" max="19" width="11.5703125" style="102" hidden="1" customWidth="1"/>
    <col min="20" max="20" width="15.28515625" style="89" hidden="1" customWidth="1"/>
    <col min="21" max="21" width="13.140625" style="89" hidden="1" customWidth="1"/>
    <col min="22" max="22" width="17.7109375" style="89" customWidth="1"/>
    <col min="23" max="23" width="17.7109375" style="86" customWidth="1"/>
    <col min="24" max="24" width="26.28515625" style="86"/>
    <col min="25" max="25" width="26.28515625" style="86" bestFit="1"/>
    <col min="26" max="33" width="26.28515625" style="86"/>
    <col min="34" max="255" width="26.28515625" style="87"/>
    <col min="256" max="256" width="9.7109375" style="87" bestFit="1" customWidth="1"/>
    <col min="257" max="257" width="11.5703125" style="87" bestFit="1" customWidth="1"/>
    <col min="258" max="258" width="8.5703125" style="87" bestFit="1" customWidth="1"/>
    <col min="259" max="259" width="12.42578125" style="87" bestFit="1" customWidth="1"/>
    <col min="260" max="260" width="17.7109375" style="87" bestFit="1" customWidth="1"/>
    <col min="261" max="261" width="5.5703125" style="87" bestFit="1" customWidth="1"/>
    <col min="262" max="262" width="10.140625" style="87" bestFit="1" customWidth="1"/>
    <col min="263" max="263" width="9.28515625" style="87" bestFit="1" customWidth="1"/>
    <col min="264" max="264" width="4.7109375" style="87" bestFit="1" customWidth="1"/>
    <col min="265" max="265" width="34" style="87" bestFit="1" customWidth="1"/>
    <col min="266" max="266" width="17.7109375" style="87" bestFit="1" customWidth="1"/>
    <col min="267" max="267" width="6.7109375" style="87" bestFit="1" customWidth="1"/>
    <col min="268" max="268" width="10.140625" style="87" bestFit="1" customWidth="1"/>
    <col min="269" max="269" width="9.28515625" style="87" bestFit="1" customWidth="1"/>
    <col min="270" max="270" width="4.7109375" style="87" bestFit="1" customWidth="1"/>
    <col min="271" max="271" width="21.42578125" style="87" bestFit="1" customWidth="1"/>
    <col min="272" max="272" width="9.7109375" style="87" bestFit="1" customWidth="1"/>
    <col min="273" max="273" width="13.28515625" style="87" bestFit="1" customWidth="1"/>
    <col min="274" max="274" width="9.7109375" style="87" bestFit="1" customWidth="1"/>
    <col min="275" max="275" width="11.5703125" style="87" bestFit="1" customWidth="1"/>
    <col min="276" max="276" width="15.28515625" style="87" bestFit="1" customWidth="1"/>
    <col min="277" max="277" width="13.140625" style="87" bestFit="1" customWidth="1"/>
    <col min="278" max="278" width="13.7109375" style="87" bestFit="1" customWidth="1"/>
    <col min="279" max="279" width="35.140625" style="87" bestFit="1" customWidth="1"/>
    <col min="280" max="280" width="26.28515625" style="87"/>
    <col min="281" max="281" width="26.28515625" style="87" bestFit="1"/>
    <col min="282" max="511" width="26.28515625" style="87"/>
    <col min="512" max="512" width="9.7109375" style="87" bestFit="1" customWidth="1"/>
    <col min="513" max="513" width="11.5703125" style="87" bestFit="1" customWidth="1"/>
    <col min="514" max="514" width="8.5703125" style="87" bestFit="1" customWidth="1"/>
    <col min="515" max="515" width="12.42578125" style="87" bestFit="1" customWidth="1"/>
    <col min="516" max="516" width="17.7109375" style="87" bestFit="1" customWidth="1"/>
    <col min="517" max="517" width="5.5703125" style="87" bestFit="1" customWidth="1"/>
    <col min="518" max="518" width="10.140625" style="87" bestFit="1" customWidth="1"/>
    <col min="519" max="519" width="9.28515625" style="87" bestFit="1" customWidth="1"/>
    <col min="520" max="520" width="4.7109375" style="87" bestFit="1" customWidth="1"/>
    <col min="521" max="521" width="34" style="87" bestFit="1" customWidth="1"/>
    <col min="522" max="522" width="17.7109375" style="87" bestFit="1" customWidth="1"/>
    <col min="523" max="523" width="6.7109375" style="87" bestFit="1" customWidth="1"/>
    <col min="524" max="524" width="10.140625" style="87" bestFit="1" customWidth="1"/>
    <col min="525" max="525" width="9.28515625" style="87" bestFit="1" customWidth="1"/>
    <col min="526" max="526" width="4.7109375" style="87" bestFit="1" customWidth="1"/>
    <col min="527" max="527" width="21.42578125" style="87" bestFit="1" customWidth="1"/>
    <col min="528" max="528" width="9.7109375" style="87" bestFit="1" customWidth="1"/>
    <col min="529" max="529" width="13.28515625" style="87" bestFit="1" customWidth="1"/>
    <col min="530" max="530" width="9.7109375" style="87" bestFit="1" customWidth="1"/>
    <col min="531" max="531" width="11.5703125" style="87" bestFit="1" customWidth="1"/>
    <col min="532" max="532" width="15.28515625" style="87" bestFit="1" customWidth="1"/>
    <col min="533" max="533" width="13.140625" style="87" bestFit="1" customWidth="1"/>
    <col min="534" max="534" width="13.7109375" style="87" bestFit="1" customWidth="1"/>
    <col min="535" max="535" width="35.140625" style="87" bestFit="1" customWidth="1"/>
    <col min="536" max="536" width="26.28515625" style="87"/>
    <col min="537" max="537" width="26.28515625" style="87" bestFit="1"/>
    <col min="538" max="767" width="26.28515625" style="87"/>
    <col min="768" max="768" width="9.7109375" style="87" bestFit="1" customWidth="1"/>
    <col min="769" max="769" width="11.5703125" style="87" bestFit="1" customWidth="1"/>
    <col min="770" max="770" width="8.5703125" style="87" bestFit="1" customWidth="1"/>
    <col min="771" max="771" width="12.42578125" style="87" bestFit="1" customWidth="1"/>
    <col min="772" max="772" width="17.7109375" style="87" bestFit="1" customWidth="1"/>
    <col min="773" max="773" width="5.5703125" style="87" bestFit="1" customWidth="1"/>
    <col min="774" max="774" width="10.140625" style="87" bestFit="1" customWidth="1"/>
    <col min="775" max="775" width="9.28515625" style="87" bestFit="1" customWidth="1"/>
    <col min="776" max="776" width="4.7109375" style="87" bestFit="1" customWidth="1"/>
    <col min="777" max="777" width="34" style="87" bestFit="1" customWidth="1"/>
    <col min="778" max="778" width="17.7109375" style="87" bestFit="1" customWidth="1"/>
    <col min="779" max="779" width="6.7109375" style="87" bestFit="1" customWidth="1"/>
    <col min="780" max="780" width="10.140625" style="87" bestFit="1" customWidth="1"/>
    <col min="781" max="781" width="9.28515625" style="87" bestFit="1" customWidth="1"/>
    <col min="782" max="782" width="4.7109375" style="87" bestFit="1" customWidth="1"/>
    <col min="783" max="783" width="21.42578125" style="87" bestFit="1" customWidth="1"/>
    <col min="784" max="784" width="9.7109375" style="87" bestFit="1" customWidth="1"/>
    <col min="785" max="785" width="13.28515625" style="87" bestFit="1" customWidth="1"/>
    <col min="786" max="786" width="9.7109375" style="87" bestFit="1" customWidth="1"/>
    <col min="787" max="787" width="11.5703125" style="87" bestFit="1" customWidth="1"/>
    <col min="788" max="788" width="15.28515625" style="87" bestFit="1" customWidth="1"/>
    <col min="789" max="789" width="13.140625" style="87" bestFit="1" customWidth="1"/>
    <col min="790" max="790" width="13.7109375" style="87" bestFit="1" customWidth="1"/>
    <col min="791" max="791" width="35.140625" style="87" bestFit="1" customWidth="1"/>
    <col min="792" max="792" width="26.28515625" style="87"/>
    <col min="793" max="793" width="26.28515625" style="87" bestFit="1"/>
    <col min="794" max="1023" width="26.28515625" style="87"/>
    <col min="1024" max="1024" width="9.7109375" style="87" bestFit="1" customWidth="1"/>
    <col min="1025" max="1025" width="11.5703125" style="87" bestFit="1" customWidth="1"/>
    <col min="1026" max="1026" width="8.5703125" style="87" bestFit="1" customWidth="1"/>
    <col min="1027" max="1027" width="12.42578125" style="87" bestFit="1" customWidth="1"/>
    <col min="1028" max="1028" width="17.7109375" style="87" bestFit="1" customWidth="1"/>
    <col min="1029" max="1029" width="5.5703125" style="87" bestFit="1" customWidth="1"/>
    <col min="1030" max="1030" width="10.140625" style="87" bestFit="1" customWidth="1"/>
    <col min="1031" max="1031" width="9.28515625" style="87" bestFit="1" customWidth="1"/>
    <col min="1032" max="1032" width="4.7109375" style="87" bestFit="1" customWidth="1"/>
    <col min="1033" max="1033" width="34" style="87" bestFit="1" customWidth="1"/>
    <col min="1034" max="1034" width="17.7109375" style="87" bestFit="1" customWidth="1"/>
    <col min="1035" max="1035" width="6.7109375" style="87" bestFit="1" customWidth="1"/>
    <col min="1036" max="1036" width="10.140625" style="87" bestFit="1" customWidth="1"/>
    <col min="1037" max="1037" width="9.28515625" style="87" bestFit="1" customWidth="1"/>
    <col min="1038" max="1038" width="4.7109375" style="87" bestFit="1" customWidth="1"/>
    <col min="1039" max="1039" width="21.42578125" style="87" bestFit="1" customWidth="1"/>
    <col min="1040" max="1040" width="9.7109375" style="87" bestFit="1" customWidth="1"/>
    <col min="1041" max="1041" width="13.28515625" style="87" bestFit="1" customWidth="1"/>
    <col min="1042" max="1042" width="9.7109375" style="87" bestFit="1" customWidth="1"/>
    <col min="1043" max="1043" width="11.5703125" style="87" bestFit="1" customWidth="1"/>
    <col min="1044" max="1044" width="15.28515625" style="87" bestFit="1" customWidth="1"/>
    <col min="1045" max="1045" width="13.140625" style="87" bestFit="1" customWidth="1"/>
    <col min="1046" max="1046" width="13.7109375" style="87" bestFit="1" customWidth="1"/>
    <col min="1047" max="1047" width="35.140625" style="87" bestFit="1" customWidth="1"/>
    <col min="1048" max="1048" width="26.28515625" style="87"/>
    <col min="1049" max="1049" width="26.28515625" style="87" bestFit="1"/>
    <col min="1050" max="1279" width="26.28515625" style="87"/>
    <col min="1280" max="1280" width="9.7109375" style="87" bestFit="1" customWidth="1"/>
    <col min="1281" max="1281" width="11.5703125" style="87" bestFit="1" customWidth="1"/>
    <col min="1282" max="1282" width="8.5703125" style="87" bestFit="1" customWidth="1"/>
    <col min="1283" max="1283" width="12.42578125" style="87" bestFit="1" customWidth="1"/>
    <col min="1284" max="1284" width="17.7109375" style="87" bestFit="1" customWidth="1"/>
    <col min="1285" max="1285" width="5.5703125" style="87" bestFit="1" customWidth="1"/>
    <col min="1286" max="1286" width="10.140625" style="87" bestFit="1" customWidth="1"/>
    <col min="1287" max="1287" width="9.28515625" style="87" bestFit="1" customWidth="1"/>
    <col min="1288" max="1288" width="4.7109375" style="87" bestFit="1" customWidth="1"/>
    <col min="1289" max="1289" width="34" style="87" bestFit="1" customWidth="1"/>
    <col min="1290" max="1290" width="17.7109375" style="87" bestFit="1" customWidth="1"/>
    <col min="1291" max="1291" width="6.7109375" style="87" bestFit="1" customWidth="1"/>
    <col min="1292" max="1292" width="10.140625" style="87" bestFit="1" customWidth="1"/>
    <col min="1293" max="1293" width="9.28515625" style="87" bestFit="1" customWidth="1"/>
    <col min="1294" max="1294" width="4.7109375" style="87" bestFit="1" customWidth="1"/>
    <col min="1295" max="1295" width="21.42578125" style="87" bestFit="1" customWidth="1"/>
    <col min="1296" max="1296" width="9.7109375" style="87" bestFit="1" customWidth="1"/>
    <col min="1297" max="1297" width="13.28515625" style="87" bestFit="1" customWidth="1"/>
    <col min="1298" max="1298" width="9.7109375" style="87" bestFit="1" customWidth="1"/>
    <col min="1299" max="1299" width="11.5703125" style="87" bestFit="1" customWidth="1"/>
    <col min="1300" max="1300" width="15.28515625" style="87" bestFit="1" customWidth="1"/>
    <col min="1301" max="1301" width="13.140625" style="87" bestFit="1" customWidth="1"/>
    <col min="1302" max="1302" width="13.7109375" style="87" bestFit="1" customWidth="1"/>
    <col min="1303" max="1303" width="35.140625" style="87" bestFit="1" customWidth="1"/>
    <col min="1304" max="1304" width="26.28515625" style="87"/>
    <col min="1305" max="1305" width="26.28515625" style="87" bestFit="1"/>
    <col min="1306" max="1535" width="26.28515625" style="87"/>
    <col min="1536" max="1536" width="9.7109375" style="87" bestFit="1" customWidth="1"/>
    <col min="1537" max="1537" width="11.5703125" style="87" bestFit="1" customWidth="1"/>
    <col min="1538" max="1538" width="8.5703125" style="87" bestFit="1" customWidth="1"/>
    <col min="1539" max="1539" width="12.42578125" style="87" bestFit="1" customWidth="1"/>
    <col min="1540" max="1540" width="17.7109375" style="87" bestFit="1" customWidth="1"/>
    <col min="1541" max="1541" width="5.5703125" style="87" bestFit="1" customWidth="1"/>
    <col min="1542" max="1542" width="10.140625" style="87" bestFit="1" customWidth="1"/>
    <col min="1543" max="1543" width="9.28515625" style="87" bestFit="1" customWidth="1"/>
    <col min="1544" max="1544" width="4.7109375" style="87" bestFit="1" customWidth="1"/>
    <col min="1545" max="1545" width="34" style="87" bestFit="1" customWidth="1"/>
    <col min="1546" max="1546" width="17.7109375" style="87" bestFit="1" customWidth="1"/>
    <col min="1547" max="1547" width="6.7109375" style="87" bestFit="1" customWidth="1"/>
    <col min="1548" max="1548" width="10.140625" style="87" bestFit="1" customWidth="1"/>
    <col min="1549" max="1549" width="9.28515625" style="87" bestFit="1" customWidth="1"/>
    <col min="1550" max="1550" width="4.7109375" style="87" bestFit="1" customWidth="1"/>
    <col min="1551" max="1551" width="21.42578125" style="87" bestFit="1" customWidth="1"/>
    <col min="1552" max="1552" width="9.7109375" style="87" bestFit="1" customWidth="1"/>
    <col min="1553" max="1553" width="13.28515625" style="87" bestFit="1" customWidth="1"/>
    <col min="1554" max="1554" width="9.7109375" style="87" bestFit="1" customWidth="1"/>
    <col min="1555" max="1555" width="11.5703125" style="87" bestFit="1" customWidth="1"/>
    <col min="1556" max="1556" width="15.28515625" style="87" bestFit="1" customWidth="1"/>
    <col min="1557" max="1557" width="13.140625" style="87" bestFit="1" customWidth="1"/>
    <col min="1558" max="1558" width="13.7109375" style="87" bestFit="1" customWidth="1"/>
    <col min="1559" max="1559" width="35.140625" style="87" bestFit="1" customWidth="1"/>
    <col min="1560" max="1560" width="26.28515625" style="87"/>
    <col min="1561" max="1561" width="26.28515625" style="87" bestFit="1"/>
    <col min="1562" max="1791" width="26.28515625" style="87"/>
    <col min="1792" max="1792" width="9.7109375" style="87" bestFit="1" customWidth="1"/>
    <col min="1793" max="1793" width="11.5703125" style="87" bestFit="1" customWidth="1"/>
    <col min="1794" max="1794" width="8.5703125" style="87" bestFit="1" customWidth="1"/>
    <col min="1795" max="1795" width="12.42578125" style="87" bestFit="1" customWidth="1"/>
    <col min="1796" max="1796" width="17.7109375" style="87" bestFit="1" customWidth="1"/>
    <col min="1797" max="1797" width="5.5703125" style="87" bestFit="1" customWidth="1"/>
    <col min="1798" max="1798" width="10.140625" style="87" bestFit="1" customWidth="1"/>
    <col min="1799" max="1799" width="9.28515625" style="87" bestFit="1" customWidth="1"/>
    <col min="1800" max="1800" width="4.7109375" style="87" bestFit="1" customWidth="1"/>
    <col min="1801" max="1801" width="34" style="87" bestFit="1" customWidth="1"/>
    <col min="1802" max="1802" width="17.7109375" style="87" bestFit="1" customWidth="1"/>
    <col min="1803" max="1803" width="6.7109375" style="87" bestFit="1" customWidth="1"/>
    <col min="1804" max="1804" width="10.140625" style="87" bestFit="1" customWidth="1"/>
    <col min="1805" max="1805" width="9.28515625" style="87" bestFit="1" customWidth="1"/>
    <col min="1806" max="1806" width="4.7109375" style="87" bestFit="1" customWidth="1"/>
    <col min="1807" max="1807" width="21.42578125" style="87" bestFit="1" customWidth="1"/>
    <col min="1808" max="1808" width="9.7109375" style="87" bestFit="1" customWidth="1"/>
    <col min="1809" max="1809" width="13.28515625" style="87" bestFit="1" customWidth="1"/>
    <col min="1810" max="1810" width="9.7109375" style="87" bestFit="1" customWidth="1"/>
    <col min="1811" max="1811" width="11.5703125" style="87" bestFit="1" customWidth="1"/>
    <col min="1812" max="1812" width="15.28515625" style="87" bestFit="1" customWidth="1"/>
    <col min="1813" max="1813" width="13.140625" style="87" bestFit="1" customWidth="1"/>
    <col min="1814" max="1814" width="13.7109375" style="87" bestFit="1" customWidth="1"/>
    <col min="1815" max="1815" width="35.140625" style="87" bestFit="1" customWidth="1"/>
    <col min="1816" max="1816" width="26.28515625" style="87"/>
    <col min="1817" max="1817" width="26.28515625" style="87" bestFit="1"/>
    <col min="1818" max="2047" width="26.28515625" style="87"/>
    <col min="2048" max="2048" width="9.7109375" style="87" bestFit="1" customWidth="1"/>
    <col min="2049" max="2049" width="11.5703125" style="87" bestFit="1" customWidth="1"/>
    <col min="2050" max="2050" width="8.5703125" style="87" bestFit="1" customWidth="1"/>
    <col min="2051" max="2051" width="12.42578125" style="87" bestFit="1" customWidth="1"/>
    <col min="2052" max="2052" width="17.7109375" style="87" bestFit="1" customWidth="1"/>
    <col min="2053" max="2053" width="5.5703125" style="87" bestFit="1" customWidth="1"/>
    <col min="2054" max="2054" width="10.140625" style="87" bestFit="1" customWidth="1"/>
    <col min="2055" max="2055" width="9.28515625" style="87" bestFit="1" customWidth="1"/>
    <col min="2056" max="2056" width="4.7109375" style="87" bestFit="1" customWidth="1"/>
    <col min="2057" max="2057" width="34" style="87" bestFit="1" customWidth="1"/>
    <col min="2058" max="2058" width="17.7109375" style="87" bestFit="1" customWidth="1"/>
    <col min="2059" max="2059" width="6.7109375" style="87" bestFit="1" customWidth="1"/>
    <col min="2060" max="2060" width="10.140625" style="87" bestFit="1" customWidth="1"/>
    <col min="2061" max="2061" width="9.28515625" style="87" bestFit="1" customWidth="1"/>
    <col min="2062" max="2062" width="4.7109375" style="87" bestFit="1" customWidth="1"/>
    <col min="2063" max="2063" width="21.42578125" style="87" bestFit="1" customWidth="1"/>
    <col min="2064" max="2064" width="9.7109375" style="87" bestFit="1" customWidth="1"/>
    <col min="2065" max="2065" width="13.28515625" style="87" bestFit="1" customWidth="1"/>
    <col min="2066" max="2066" width="9.7109375" style="87" bestFit="1" customWidth="1"/>
    <col min="2067" max="2067" width="11.5703125" style="87" bestFit="1" customWidth="1"/>
    <col min="2068" max="2068" width="15.28515625" style="87" bestFit="1" customWidth="1"/>
    <col min="2069" max="2069" width="13.140625" style="87" bestFit="1" customWidth="1"/>
    <col min="2070" max="2070" width="13.7109375" style="87" bestFit="1" customWidth="1"/>
    <col min="2071" max="2071" width="35.140625" style="87" bestFit="1" customWidth="1"/>
    <col min="2072" max="2072" width="26.28515625" style="87"/>
    <col min="2073" max="2073" width="26.28515625" style="87" bestFit="1"/>
    <col min="2074" max="2303" width="26.28515625" style="87"/>
    <col min="2304" max="2304" width="9.7109375" style="87" bestFit="1" customWidth="1"/>
    <col min="2305" max="2305" width="11.5703125" style="87" bestFit="1" customWidth="1"/>
    <col min="2306" max="2306" width="8.5703125" style="87" bestFit="1" customWidth="1"/>
    <col min="2307" max="2307" width="12.42578125" style="87" bestFit="1" customWidth="1"/>
    <col min="2308" max="2308" width="17.7109375" style="87" bestFit="1" customWidth="1"/>
    <col min="2309" max="2309" width="5.5703125" style="87" bestFit="1" customWidth="1"/>
    <col min="2310" max="2310" width="10.140625" style="87" bestFit="1" customWidth="1"/>
    <col min="2311" max="2311" width="9.28515625" style="87" bestFit="1" customWidth="1"/>
    <col min="2312" max="2312" width="4.7109375" style="87" bestFit="1" customWidth="1"/>
    <col min="2313" max="2313" width="34" style="87" bestFit="1" customWidth="1"/>
    <col min="2314" max="2314" width="17.7109375" style="87" bestFit="1" customWidth="1"/>
    <col min="2315" max="2315" width="6.7109375" style="87" bestFit="1" customWidth="1"/>
    <col min="2316" max="2316" width="10.140625" style="87" bestFit="1" customWidth="1"/>
    <col min="2317" max="2317" width="9.28515625" style="87" bestFit="1" customWidth="1"/>
    <col min="2318" max="2318" width="4.7109375" style="87" bestFit="1" customWidth="1"/>
    <col min="2319" max="2319" width="21.42578125" style="87" bestFit="1" customWidth="1"/>
    <col min="2320" max="2320" width="9.7109375" style="87" bestFit="1" customWidth="1"/>
    <col min="2321" max="2321" width="13.28515625" style="87" bestFit="1" customWidth="1"/>
    <col min="2322" max="2322" width="9.7109375" style="87" bestFit="1" customWidth="1"/>
    <col min="2323" max="2323" width="11.5703125" style="87" bestFit="1" customWidth="1"/>
    <col min="2324" max="2324" width="15.28515625" style="87" bestFit="1" customWidth="1"/>
    <col min="2325" max="2325" width="13.140625" style="87" bestFit="1" customWidth="1"/>
    <col min="2326" max="2326" width="13.7109375" style="87" bestFit="1" customWidth="1"/>
    <col min="2327" max="2327" width="35.140625" style="87" bestFit="1" customWidth="1"/>
    <col min="2328" max="2328" width="26.28515625" style="87"/>
    <col min="2329" max="2329" width="26.28515625" style="87" bestFit="1"/>
    <col min="2330" max="2559" width="26.28515625" style="87"/>
    <col min="2560" max="2560" width="9.7109375" style="87" bestFit="1" customWidth="1"/>
    <col min="2561" max="2561" width="11.5703125" style="87" bestFit="1" customWidth="1"/>
    <col min="2562" max="2562" width="8.5703125" style="87" bestFit="1" customWidth="1"/>
    <col min="2563" max="2563" width="12.42578125" style="87" bestFit="1" customWidth="1"/>
    <col min="2564" max="2564" width="17.7109375" style="87" bestFit="1" customWidth="1"/>
    <col min="2565" max="2565" width="5.5703125" style="87" bestFit="1" customWidth="1"/>
    <col min="2566" max="2566" width="10.140625" style="87" bestFit="1" customWidth="1"/>
    <col min="2567" max="2567" width="9.28515625" style="87" bestFit="1" customWidth="1"/>
    <col min="2568" max="2568" width="4.7109375" style="87" bestFit="1" customWidth="1"/>
    <col min="2569" max="2569" width="34" style="87" bestFit="1" customWidth="1"/>
    <col min="2570" max="2570" width="17.7109375" style="87" bestFit="1" customWidth="1"/>
    <col min="2571" max="2571" width="6.7109375" style="87" bestFit="1" customWidth="1"/>
    <col min="2572" max="2572" width="10.140625" style="87" bestFit="1" customWidth="1"/>
    <col min="2573" max="2573" width="9.28515625" style="87" bestFit="1" customWidth="1"/>
    <col min="2574" max="2574" width="4.7109375" style="87" bestFit="1" customWidth="1"/>
    <col min="2575" max="2575" width="21.42578125" style="87" bestFit="1" customWidth="1"/>
    <col min="2576" max="2576" width="9.7109375" style="87" bestFit="1" customWidth="1"/>
    <col min="2577" max="2577" width="13.28515625" style="87" bestFit="1" customWidth="1"/>
    <col min="2578" max="2578" width="9.7109375" style="87" bestFit="1" customWidth="1"/>
    <col min="2579" max="2579" width="11.5703125" style="87" bestFit="1" customWidth="1"/>
    <col min="2580" max="2580" width="15.28515625" style="87" bestFit="1" customWidth="1"/>
    <col min="2581" max="2581" width="13.140625" style="87" bestFit="1" customWidth="1"/>
    <col min="2582" max="2582" width="13.7109375" style="87" bestFit="1" customWidth="1"/>
    <col min="2583" max="2583" width="35.140625" style="87" bestFit="1" customWidth="1"/>
    <col min="2584" max="2584" width="26.28515625" style="87"/>
    <col min="2585" max="2585" width="26.28515625" style="87" bestFit="1"/>
    <col min="2586" max="2815" width="26.28515625" style="87"/>
    <col min="2816" max="2816" width="9.7109375" style="87" bestFit="1" customWidth="1"/>
    <col min="2817" max="2817" width="11.5703125" style="87" bestFit="1" customWidth="1"/>
    <col min="2818" max="2818" width="8.5703125" style="87" bestFit="1" customWidth="1"/>
    <col min="2819" max="2819" width="12.42578125" style="87" bestFit="1" customWidth="1"/>
    <col min="2820" max="2820" width="17.7109375" style="87" bestFit="1" customWidth="1"/>
    <col min="2821" max="2821" width="5.5703125" style="87" bestFit="1" customWidth="1"/>
    <col min="2822" max="2822" width="10.140625" style="87" bestFit="1" customWidth="1"/>
    <col min="2823" max="2823" width="9.28515625" style="87" bestFit="1" customWidth="1"/>
    <col min="2824" max="2824" width="4.7109375" style="87" bestFit="1" customWidth="1"/>
    <col min="2825" max="2825" width="34" style="87" bestFit="1" customWidth="1"/>
    <col min="2826" max="2826" width="17.7109375" style="87" bestFit="1" customWidth="1"/>
    <col min="2827" max="2827" width="6.7109375" style="87" bestFit="1" customWidth="1"/>
    <col min="2828" max="2828" width="10.140625" style="87" bestFit="1" customWidth="1"/>
    <col min="2829" max="2829" width="9.28515625" style="87" bestFit="1" customWidth="1"/>
    <col min="2830" max="2830" width="4.7109375" style="87" bestFit="1" customWidth="1"/>
    <col min="2831" max="2831" width="21.42578125" style="87" bestFit="1" customWidth="1"/>
    <col min="2832" max="2832" width="9.7109375" style="87" bestFit="1" customWidth="1"/>
    <col min="2833" max="2833" width="13.28515625" style="87" bestFit="1" customWidth="1"/>
    <col min="2834" max="2834" width="9.7109375" style="87" bestFit="1" customWidth="1"/>
    <col min="2835" max="2835" width="11.5703125" style="87" bestFit="1" customWidth="1"/>
    <col min="2836" max="2836" width="15.28515625" style="87" bestFit="1" customWidth="1"/>
    <col min="2837" max="2837" width="13.140625" style="87" bestFit="1" customWidth="1"/>
    <col min="2838" max="2838" width="13.7109375" style="87" bestFit="1" customWidth="1"/>
    <col min="2839" max="2839" width="35.140625" style="87" bestFit="1" customWidth="1"/>
    <col min="2840" max="2840" width="26.28515625" style="87"/>
    <col min="2841" max="2841" width="26.28515625" style="87" bestFit="1"/>
    <col min="2842" max="3071" width="26.28515625" style="87"/>
    <col min="3072" max="3072" width="9.7109375" style="87" bestFit="1" customWidth="1"/>
    <col min="3073" max="3073" width="11.5703125" style="87" bestFit="1" customWidth="1"/>
    <col min="3074" max="3074" width="8.5703125" style="87" bestFit="1" customWidth="1"/>
    <col min="3075" max="3075" width="12.42578125" style="87" bestFit="1" customWidth="1"/>
    <col min="3076" max="3076" width="17.7109375" style="87" bestFit="1" customWidth="1"/>
    <col min="3077" max="3077" width="5.5703125" style="87" bestFit="1" customWidth="1"/>
    <col min="3078" max="3078" width="10.140625" style="87" bestFit="1" customWidth="1"/>
    <col min="3079" max="3079" width="9.28515625" style="87" bestFit="1" customWidth="1"/>
    <col min="3080" max="3080" width="4.7109375" style="87" bestFit="1" customWidth="1"/>
    <col min="3081" max="3081" width="34" style="87" bestFit="1" customWidth="1"/>
    <col min="3082" max="3082" width="17.7109375" style="87" bestFit="1" customWidth="1"/>
    <col min="3083" max="3083" width="6.7109375" style="87" bestFit="1" customWidth="1"/>
    <col min="3084" max="3084" width="10.140625" style="87" bestFit="1" customWidth="1"/>
    <col min="3085" max="3085" width="9.28515625" style="87" bestFit="1" customWidth="1"/>
    <col min="3086" max="3086" width="4.7109375" style="87" bestFit="1" customWidth="1"/>
    <col min="3087" max="3087" width="21.42578125" style="87" bestFit="1" customWidth="1"/>
    <col min="3088" max="3088" width="9.7109375" style="87" bestFit="1" customWidth="1"/>
    <col min="3089" max="3089" width="13.28515625" style="87" bestFit="1" customWidth="1"/>
    <col min="3090" max="3090" width="9.7109375" style="87" bestFit="1" customWidth="1"/>
    <col min="3091" max="3091" width="11.5703125" style="87" bestFit="1" customWidth="1"/>
    <col min="3092" max="3092" width="15.28515625" style="87" bestFit="1" customWidth="1"/>
    <col min="3093" max="3093" width="13.140625" style="87" bestFit="1" customWidth="1"/>
    <col min="3094" max="3094" width="13.7109375" style="87" bestFit="1" customWidth="1"/>
    <col min="3095" max="3095" width="35.140625" style="87" bestFit="1" customWidth="1"/>
    <col min="3096" max="3096" width="26.28515625" style="87"/>
    <col min="3097" max="3097" width="26.28515625" style="87" bestFit="1"/>
    <col min="3098" max="3327" width="26.28515625" style="87"/>
    <col min="3328" max="3328" width="9.7109375" style="87" bestFit="1" customWidth="1"/>
    <col min="3329" max="3329" width="11.5703125" style="87" bestFit="1" customWidth="1"/>
    <col min="3330" max="3330" width="8.5703125" style="87" bestFit="1" customWidth="1"/>
    <col min="3331" max="3331" width="12.42578125" style="87" bestFit="1" customWidth="1"/>
    <col min="3332" max="3332" width="17.7109375" style="87" bestFit="1" customWidth="1"/>
    <col min="3333" max="3333" width="5.5703125" style="87" bestFit="1" customWidth="1"/>
    <col min="3334" max="3334" width="10.140625" style="87" bestFit="1" customWidth="1"/>
    <col min="3335" max="3335" width="9.28515625" style="87" bestFit="1" customWidth="1"/>
    <col min="3336" max="3336" width="4.7109375" style="87" bestFit="1" customWidth="1"/>
    <col min="3337" max="3337" width="34" style="87" bestFit="1" customWidth="1"/>
    <col min="3338" max="3338" width="17.7109375" style="87" bestFit="1" customWidth="1"/>
    <col min="3339" max="3339" width="6.7109375" style="87" bestFit="1" customWidth="1"/>
    <col min="3340" max="3340" width="10.140625" style="87" bestFit="1" customWidth="1"/>
    <col min="3341" max="3341" width="9.28515625" style="87" bestFit="1" customWidth="1"/>
    <col min="3342" max="3342" width="4.7109375" style="87" bestFit="1" customWidth="1"/>
    <col min="3343" max="3343" width="21.42578125" style="87" bestFit="1" customWidth="1"/>
    <col min="3344" max="3344" width="9.7109375" style="87" bestFit="1" customWidth="1"/>
    <col min="3345" max="3345" width="13.28515625" style="87" bestFit="1" customWidth="1"/>
    <col min="3346" max="3346" width="9.7109375" style="87" bestFit="1" customWidth="1"/>
    <col min="3347" max="3347" width="11.5703125" style="87" bestFit="1" customWidth="1"/>
    <col min="3348" max="3348" width="15.28515625" style="87" bestFit="1" customWidth="1"/>
    <col min="3349" max="3349" width="13.140625" style="87" bestFit="1" customWidth="1"/>
    <col min="3350" max="3350" width="13.7109375" style="87" bestFit="1" customWidth="1"/>
    <col min="3351" max="3351" width="35.140625" style="87" bestFit="1" customWidth="1"/>
    <col min="3352" max="3352" width="26.28515625" style="87"/>
    <col min="3353" max="3353" width="26.28515625" style="87" bestFit="1"/>
    <col min="3354" max="3583" width="26.28515625" style="87"/>
    <col min="3584" max="3584" width="9.7109375" style="87" bestFit="1" customWidth="1"/>
    <col min="3585" max="3585" width="11.5703125" style="87" bestFit="1" customWidth="1"/>
    <col min="3586" max="3586" width="8.5703125" style="87" bestFit="1" customWidth="1"/>
    <col min="3587" max="3587" width="12.42578125" style="87" bestFit="1" customWidth="1"/>
    <col min="3588" max="3588" width="17.7109375" style="87" bestFit="1" customWidth="1"/>
    <col min="3589" max="3589" width="5.5703125" style="87" bestFit="1" customWidth="1"/>
    <col min="3590" max="3590" width="10.140625" style="87" bestFit="1" customWidth="1"/>
    <col min="3591" max="3591" width="9.28515625" style="87" bestFit="1" customWidth="1"/>
    <col min="3592" max="3592" width="4.7109375" style="87" bestFit="1" customWidth="1"/>
    <col min="3593" max="3593" width="34" style="87" bestFit="1" customWidth="1"/>
    <col min="3594" max="3594" width="17.7109375" style="87" bestFit="1" customWidth="1"/>
    <col min="3595" max="3595" width="6.7109375" style="87" bestFit="1" customWidth="1"/>
    <col min="3596" max="3596" width="10.140625" style="87" bestFit="1" customWidth="1"/>
    <col min="3597" max="3597" width="9.28515625" style="87" bestFit="1" customWidth="1"/>
    <col min="3598" max="3598" width="4.7109375" style="87" bestFit="1" customWidth="1"/>
    <col min="3599" max="3599" width="21.42578125" style="87" bestFit="1" customWidth="1"/>
    <col min="3600" max="3600" width="9.7109375" style="87" bestFit="1" customWidth="1"/>
    <col min="3601" max="3601" width="13.28515625" style="87" bestFit="1" customWidth="1"/>
    <col min="3602" max="3602" width="9.7109375" style="87" bestFit="1" customWidth="1"/>
    <col min="3603" max="3603" width="11.5703125" style="87" bestFit="1" customWidth="1"/>
    <col min="3604" max="3604" width="15.28515625" style="87" bestFit="1" customWidth="1"/>
    <col min="3605" max="3605" width="13.140625" style="87" bestFit="1" customWidth="1"/>
    <col min="3606" max="3606" width="13.7109375" style="87" bestFit="1" customWidth="1"/>
    <col min="3607" max="3607" width="35.140625" style="87" bestFit="1" customWidth="1"/>
    <col min="3608" max="3608" width="26.28515625" style="87"/>
    <col min="3609" max="3609" width="26.28515625" style="87" bestFit="1"/>
    <col min="3610" max="3839" width="26.28515625" style="87"/>
    <col min="3840" max="3840" width="9.7109375" style="87" bestFit="1" customWidth="1"/>
    <col min="3841" max="3841" width="11.5703125" style="87" bestFit="1" customWidth="1"/>
    <col min="3842" max="3842" width="8.5703125" style="87" bestFit="1" customWidth="1"/>
    <col min="3843" max="3843" width="12.42578125" style="87" bestFit="1" customWidth="1"/>
    <col min="3844" max="3844" width="17.7109375" style="87" bestFit="1" customWidth="1"/>
    <col min="3845" max="3845" width="5.5703125" style="87" bestFit="1" customWidth="1"/>
    <col min="3846" max="3846" width="10.140625" style="87" bestFit="1" customWidth="1"/>
    <col min="3847" max="3847" width="9.28515625" style="87" bestFit="1" customWidth="1"/>
    <col min="3848" max="3848" width="4.7109375" style="87" bestFit="1" customWidth="1"/>
    <col min="3849" max="3849" width="34" style="87" bestFit="1" customWidth="1"/>
    <col min="3850" max="3850" width="17.7109375" style="87" bestFit="1" customWidth="1"/>
    <col min="3851" max="3851" width="6.7109375" style="87" bestFit="1" customWidth="1"/>
    <col min="3852" max="3852" width="10.140625" style="87" bestFit="1" customWidth="1"/>
    <col min="3853" max="3853" width="9.28515625" style="87" bestFit="1" customWidth="1"/>
    <col min="3854" max="3854" width="4.7109375" style="87" bestFit="1" customWidth="1"/>
    <col min="3855" max="3855" width="21.42578125" style="87" bestFit="1" customWidth="1"/>
    <col min="3856" max="3856" width="9.7109375" style="87" bestFit="1" customWidth="1"/>
    <col min="3857" max="3857" width="13.28515625" style="87" bestFit="1" customWidth="1"/>
    <col min="3858" max="3858" width="9.7109375" style="87" bestFit="1" customWidth="1"/>
    <col min="3859" max="3859" width="11.5703125" style="87" bestFit="1" customWidth="1"/>
    <col min="3860" max="3860" width="15.28515625" style="87" bestFit="1" customWidth="1"/>
    <col min="3861" max="3861" width="13.140625" style="87" bestFit="1" customWidth="1"/>
    <col min="3862" max="3862" width="13.7109375" style="87" bestFit="1" customWidth="1"/>
    <col min="3863" max="3863" width="35.140625" style="87" bestFit="1" customWidth="1"/>
    <col min="3864" max="3864" width="26.28515625" style="87"/>
    <col min="3865" max="3865" width="26.28515625" style="87" bestFit="1"/>
    <col min="3866" max="4095" width="26.28515625" style="87"/>
    <col min="4096" max="4096" width="9.7109375" style="87" bestFit="1" customWidth="1"/>
    <col min="4097" max="4097" width="11.5703125" style="87" bestFit="1" customWidth="1"/>
    <col min="4098" max="4098" width="8.5703125" style="87" bestFit="1" customWidth="1"/>
    <col min="4099" max="4099" width="12.42578125" style="87" bestFit="1" customWidth="1"/>
    <col min="4100" max="4100" width="17.7109375" style="87" bestFit="1" customWidth="1"/>
    <col min="4101" max="4101" width="5.5703125" style="87" bestFit="1" customWidth="1"/>
    <col min="4102" max="4102" width="10.140625" style="87" bestFit="1" customWidth="1"/>
    <col min="4103" max="4103" width="9.28515625" style="87" bestFit="1" customWidth="1"/>
    <col min="4104" max="4104" width="4.7109375" style="87" bestFit="1" customWidth="1"/>
    <col min="4105" max="4105" width="34" style="87" bestFit="1" customWidth="1"/>
    <col min="4106" max="4106" width="17.7109375" style="87" bestFit="1" customWidth="1"/>
    <col min="4107" max="4107" width="6.7109375" style="87" bestFit="1" customWidth="1"/>
    <col min="4108" max="4108" width="10.140625" style="87" bestFit="1" customWidth="1"/>
    <col min="4109" max="4109" width="9.28515625" style="87" bestFit="1" customWidth="1"/>
    <col min="4110" max="4110" width="4.7109375" style="87" bestFit="1" customWidth="1"/>
    <col min="4111" max="4111" width="21.42578125" style="87" bestFit="1" customWidth="1"/>
    <col min="4112" max="4112" width="9.7109375" style="87" bestFit="1" customWidth="1"/>
    <col min="4113" max="4113" width="13.28515625" style="87" bestFit="1" customWidth="1"/>
    <col min="4114" max="4114" width="9.7109375" style="87" bestFit="1" customWidth="1"/>
    <col min="4115" max="4115" width="11.5703125" style="87" bestFit="1" customWidth="1"/>
    <col min="4116" max="4116" width="15.28515625" style="87" bestFit="1" customWidth="1"/>
    <col min="4117" max="4117" width="13.140625" style="87" bestFit="1" customWidth="1"/>
    <col min="4118" max="4118" width="13.7109375" style="87" bestFit="1" customWidth="1"/>
    <col min="4119" max="4119" width="35.140625" style="87" bestFit="1" customWidth="1"/>
    <col min="4120" max="4120" width="26.28515625" style="87"/>
    <col min="4121" max="4121" width="26.28515625" style="87" bestFit="1"/>
    <col min="4122" max="4351" width="26.28515625" style="87"/>
    <col min="4352" max="4352" width="9.7109375" style="87" bestFit="1" customWidth="1"/>
    <col min="4353" max="4353" width="11.5703125" style="87" bestFit="1" customWidth="1"/>
    <col min="4354" max="4354" width="8.5703125" style="87" bestFit="1" customWidth="1"/>
    <col min="4355" max="4355" width="12.42578125" style="87" bestFit="1" customWidth="1"/>
    <col min="4356" max="4356" width="17.7109375" style="87" bestFit="1" customWidth="1"/>
    <col min="4357" max="4357" width="5.5703125" style="87" bestFit="1" customWidth="1"/>
    <col min="4358" max="4358" width="10.140625" style="87" bestFit="1" customWidth="1"/>
    <col min="4359" max="4359" width="9.28515625" style="87" bestFit="1" customWidth="1"/>
    <col min="4360" max="4360" width="4.7109375" style="87" bestFit="1" customWidth="1"/>
    <col min="4361" max="4361" width="34" style="87" bestFit="1" customWidth="1"/>
    <col min="4362" max="4362" width="17.7109375" style="87" bestFit="1" customWidth="1"/>
    <col min="4363" max="4363" width="6.7109375" style="87" bestFit="1" customWidth="1"/>
    <col min="4364" max="4364" width="10.140625" style="87" bestFit="1" customWidth="1"/>
    <col min="4365" max="4365" width="9.28515625" style="87" bestFit="1" customWidth="1"/>
    <col min="4366" max="4366" width="4.7109375" style="87" bestFit="1" customWidth="1"/>
    <col min="4367" max="4367" width="21.42578125" style="87" bestFit="1" customWidth="1"/>
    <col min="4368" max="4368" width="9.7109375" style="87" bestFit="1" customWidth="1"/>
    <col min="4369" max="4369" width="13.28515625" style="87" bestFit="1" customWidth="1"/>
    <col min="4370" max="4370" width="9.7109375" style="87" bestFit="1" customWidth="1"/>
    <col min="4371" max="4371" width="11.5703125" style="87" bestFit="1" customWidth="1"/>
    <col min="4372" max="4372" width="15.28515625" style="87" bestFit="1" customWidth="1"/>
    <col min="4373" max="4373" width="13.140625" style="87" bestFit="1" customWidth="1"/>
    <col min="4374" max="4374" width="13.7109375" style="87" bestFit="1" customWidth="1"/>
    <col min="4375" max="4375" width="35.140625" style="87" bestFit="1" customWidth="1"/>
    <col min="4376" max="4376" width="26.28515625" style="87"/>
    <col min="4377" max="4377" width="26.28515625" style="87" bestFit="1"/>
    <col min="4378" max="4607" width="26.28515625" style="87"/>
    <col min="4608" max="4608" width="9.7109375" style="87" bestFit="1" customWidth="1"/>
    <col min="4609" max="4609" width="11.5703125" style="87" bestFit="1" customWidth="1"/>
    <col min="4610" max="4610" width="8.5703125" style="87" bestFit="1" customWidth="1"/>
    <col min="4611" max="4611" width="12.42578125" style="87" bestFit="1" customWidth="1"/>
    <col min="4612" max="4612" width="17.7109375" style="87" bestFit="1" customWidth="1"/>
    <col min="4613" max="4613" width="5.5703125" style="87" bestFit="1" customWidth="1"/>
    <col min="4614" max="4614" width="10.140625" style="87" bestFit="1" customWidth="1"/>
    <col min="4615" max="4615" width="9.28515625" style="87" bestFit="1" customWidth="1"/>
    <col min="4616" max="4616" width="4.7109375" style="87" bestFit="1" customWidth="1"/>
    <col min="4617" max="4617" width="34" style="87" bestFit="1" customWidth="1"/>
    <col min="4618" max="4618" width="17.7109375" style="87" bestFit="1" customWidth="1"/>
    <col min="4619" max="4619" width="6.7109375" style="87" bestFit="1" customWidth="1"/>
    <col min="4620" max="4620" width="10.140625" style="87" bestFit="1" customWidth="1"/>
    <col min="4621" max="4621" width="9.28515625" style="87" bestFit="1" customWidth="1"/>
    <col min="4622" max="4622" width="4.7109375" style="87" bestFit="1" customWidth="1"/>
    <col min="4623" max="4623" width="21.42578125" style="87" bestFit="1" customWidth="1"/>
    <col min="4624" max="4624" width="9.7109375" style="87" bestFit="1" customWidth="1"/>
    <col min="4625" max="4625" width="13.28515625" style="87" bestFit="1" customWidth="1"/>
    <col min="4626" max="4626" width="9.7109375" style="87" bestFit="1" customWidth="1"/>
    <col min="4627" max="4627" width="11.5703125" style="87" bestFit="1" customWidth="1"/>
    <col min="4628" max="4628" width="15.28515625" style="87" bestFit="1" customWidth="1"/>
    <col min="4629" max="4629" width="13.140625" style="87" bestFit="1" customWidth="1"/>
    <col min="4630" max="4630" width="13.7109375" style="87" bestFit="1" customWidth="1"/>
    <col min="4631" max="4631" width="35.140625" style="87" bestFit="1" customWidth="1"/>
    <col min="4632" max="4632" width="26.28515625" style="87"/>
    <col min="4633" max="4633" width="26.28515625" style="87" bestFit="1"/>
    <col min="4634" max="4863" width="26.28515625" style="87"/>
    <col min="4864" max="4864" width="9.7109375" style="87" bestFit="1" customWidth="1"/>
    <col min="4865" max="4865" width="11.5703125" style="87" bestFit="1" customWidth="1"/>
    <col min="4866" max="4866" width="8.5703125" style="87" bestFit="1" customWidth="1"/>
    <col min="4867" max="4867" width="12.42578125" style="87" bestFit="1" customWidth="1"/>
    <col min="4868" max="4868" width="17.7109375" style="87" bestFit="1" customWidth="1"/>
    <col min="4869" max="4869" width="5.5703125" style="87" bestFit="1" customWidth="1"/>
    <col min="4870" max="4870" width="10.140625" style="87" bestFit="1" customWidth="1"/>
    <col min="4871" max="4871" width="9.28515625" style="87" bestFit="1" customWidth="1"/>
    <col min="4872" max="4872" width="4.7109375" style="87" bestFit="1" customWidth="1"/>
    <col min="4873" max="4873" width="34" style="87" bestFit="1" customWidth="1"/>
    <col min="4874" max="4874" width="17.7109375" style="87" bestFit="1" customWidth="1"/>
    <col min="4875" max="4875" width="6.7109375" style="87" bestFit="1" customWidth="1"/>
    <col min="4876" max="4876" width="10.140625" style="87" bestFit="1" customWidth="1"/>
    <col min="4877" max="4877" width="9.28515625" style="87" bestFit="1" customWidth="1"/>
    <col min="4878" max="4878" width="4.7109375" style="87" bestFit="1" customWidth="1"/>
    <col min="4879" max="4879" width="21.42578125" style="87" bestFit="1" customWidth="1"/>
    <col min="4880" max="4880" width="9.7109375" style="87" bestFit="1" customWidth="1"/>
    <col min="4881" max="4881" width="13.28515625" style="87" bestFit="1" customWidth="1"/>
    <col min="4882" max="4882" width="9.7109375" style="87" bestFit="1" customWidth="1"/>
    <col min="4883" max="4883" width="11.5703125" style="87" bestFit="1" customWidth="1"/>
    <col min="4884" max="4884" width="15.28515625" style="87" bestFit="1" customWidth="1"/>
    <col min="4885" max="4885" width="13.140625" style="87" bestFit="1" customWidth="1"/>
    <col min="4886" max="4886" width="13.7109375" style="87" bestFit="1" customWidth="1"/>
    <col min="4887" max="4887" width="35.140625" style="87" bestFit="1" customWidth="1"/>
    <col min="4888" max="4888" width="26.28515625" style="87"/>
    <col min="4889" max="4889" width="26.28515625" style="87" bestFit="1"/>
    <col min="4890" max="5119" width="26.28515625" style="87"/>
    <col min="5120" max="5120" width="9.7109375" style="87" bestFit="1" customWidth="1"/>
    <col min="5121" max="5121" width="11.5703125" style="87" bestFit="1" customWidth="1"/>
    <col min="5122" max="5122" width="8.5703125" style="87" bestFit="1" customWidth="1"/>
    <col min="5123" max="5123" width="12.42578125" style="87" bestFit="1" customWidth="1"/>
    <col min="5124" max="5124" width="17.7109375" style="87" bestFit="1" customWidth="1"/>
    <col min="5125" max="5125" width="5.5703125" style="87" bestFit="1" customWidth="1"/>
    <col min="5126" max="5126" width="10.140625" style="87" bestFit="1" customWidth="1"/>
    <col min="5127" max="5127" width="9.28515625" style="87" bestFit="1" customWidth="1"/>
    <col min="5128" max="5128" width="4.7109375" style="87" bestFit="1" customWidth="1"/>
    <col min="5129" max="5129" width="34" style="87" bestFit="1" customWidth="1"/>
    <col min="5130" max="5130" width="17.7109375" style="87" bestFit="1" customWidth="1"/>
    <col min="5131" max="5131" width="6.7109375" style="87" bestFit="1" customWidth="1"/>
    <col min="5132" max="5132" width="10.140625" style="87" bestFit="1" customWidth="1"/>
    <col min="5133" max="5133" width="9.28515625" style="87" bestFit="1" customWidth="1"/>
    <col min="5134" max="5134" width="4.7109375" style="87" bestFit="1" customWidth="1"/>
    <col min="5135" max="5135" width="21.42578125" style="87" bestFit="1" customWidth="1"/>
    <col min="5136" max="5136" width="9.7109375" style="87" bestFit="1" customWidth="1"/>
    <col min="5137" max="5137" width="13.28515625" style="87" bestFit="1" customWidth="1"/>
    <col min="5138" max="5138" width="9.7109375" style="87" bestFit="1" customWidth="1"/>
    <col min="5139" max="5139" width="11.5703125" style="87" bestFit="1" customWidth="1"/>
    <col min="5140" max="5140" width="15.28515625" style="87" bestFit="1" customWidth="1"/>
    <col min="5141" max="5141" width="13.140625" style="87" bestFit="1" customWidth="1"/>
    <col min="5142" max="5142" width="13.7109375" style="87" bestFit="1" customWidth="1"/>
    <col min="5143" max="5143" width="35.140625" style="87" bestFit="1" customWidth="1"/>
    <col min="5144" max="5144" width="26.28515625" style="87"/>
    <col min="5145" max="5145" width="26.28515625" style="87" bestFit="1"/>
    <col min="5146" max="5375" width="26.28515625" style="87"/>
    <col min="5376" max="5376" width="9.7109375" style="87" bestFit="1" customWidth="1"/>
    <col min="5377" max="5377" width="11.5703125" style="87" bestFit="1" customWidth="1"/>
    <col min="5378" max="5378" width="8.5703125" style="87" bestFit="1" customWidth="1"/>
    <col min="5379" max="5379" width="12.42578125" style="87" bestFit="1" customWidth="1"/>
    <col min="5380" max="5380" width="17.7109375" style="87" bestFit="1" customWidth="1"/>
    <col min="5381" max="5381" width="5.5703125" style="87" bestFit="1" customWidth="1"/>
    <col min="5382" max="5382" width="10.140625" style="87" bestFit="1" customWidth="1"/>
    <col min="5383" max="5383" width="9.28515625" style="87" bestFit="1" customWidth="1"/>
    <col min="5384" max="5384" width="4.7109375" style="87" bestFit="1" customWidth="1"/>
    <col min="5385" max="5385" width="34" style="87" bestFit="1" customWidth="1"/>
    <col min="5386" max="5386" width="17.7109375" style="87" bestFit="1" customWidth="1"/>
    <col min="5387" max="5387" width="6.7109375" style="87" bestFit="1" customWidth="1"/>
    <col min="5388" max="5388" width="10.140625" style="87" bestFit="1" customWidth="1"/>
    <col min="5389" max="5389" width="9.28515625" style="87" bestFit="1" customWidth="1"/>
    <col min="5390" max="5390" width="4.7109375" style="87" bestFit="1" customWidth="1"/>
    <col min="5391" max="5391" width="21.42578125" style="87" bestFit="1" customWidth="1"/>
    <col min="5392" max="5392" width="9.7109375" style="87" bestFit="1" customWidth="1"/>
    <col min="5393" max="5393" width="13.28515625" style="87" bestFit="1" customWidth="1"/>
    <col min="5394" max="5394" width="9.7109375" style="87" bestFit="1" customWidth="1"/>
    <col min="5395" max="5395" width="11.5703125" style="87" bestFit="1" customWidth="1"/>
    <col min="5396" max="5396" width="15.28515625" style="87" bestFit="1" customWidth="1"/>
    <col min="5397" max="5397" width="13.140625" style="87" bestFit="1" customWidth="1"/>
    <col min="5398" max="5398" width="13.7109375" style="87" bestFit="1" customWidth="1"/>
    <col min="5399" max="5399" width="35.140625" style="87" bestFit="1" customWidth="1"/>
    <col min="5400" max="5400" width="26.28515625" style="87"/>
    <col min="5401" max="5401" width="26.28515625" style="87" bestFit="1"/>
    <col min="5402" max="5631" width="26.28515625" style="87"/>
    <col min="5632" max="5632" width="9.7109375" style="87" bestFit="1" customWidth="1"/>
    <col min="5633" max="5633" width="11.5703125" style="87" bestFit="1" customWidth="1"/>
    <col min="5634" max="5634" width="8.5703125" style="87" bestFit="1" customWidth="1"/>
    <col min="5635" max="5635" width="12.42578125" style="87" bestFit="1" customWidth="1"/>
    <col min="5636" max="5636" width="17.7109375" style="87" bestFit="1" customWidth="1"/>
    <col min="5637" max="5637" width="5.5703125" style="87" bestFit="1" customWidth="1"/>
    <col min="5638" max="5638" width="10.140625" style="87" bestFit="1" customWidth="1"/>
    <col min="5639" max="5639" width="9.28515625" style="87" bestFit="1" customWidth="1"/>
    <col min="5640" max="5640" width="4.7109375" style="87" bestFit="1" customWidth="1"/>
    <col min="5641" max="5641" width="34" style="87" bestFit="1" customWidth="1"/>
    <col min="5642" max="5642" width="17.7109375" style="87" bestFit="1" customWidth="1"/>
    <col min="5643" max="5643" width="6.7109375" style="87" bestFit="1" customWidth="1"/>
    <col min="5644" max="5644" width="10.140625" style="87" bestFit="1" customWidth="1"/>
    <col min="5645" max="5645" width="9.28515625" style="87" bestFit="1" customWidth="1"/>
    <col min="5646" max="5646" width="4.7109375" style="87" bestFit="1" customWidth="1"/>
    <col min="5647" max="5647" width="21.42578125" style="87" bestFit="1" customWidth="1"/>
    <col min="5648" max="5648" width="9.7109375" style="87" bestFit="1" customWidth="1"/>
    <col min="5649" max="5649" width="13.28515625" style="87" bestFit="1" customWidth="1"/>
    <col min="5650" max="5650" width="9.7109375" style="87" bestFit="1" customWidth="1"/>
    <col min="5651" max="5651" width="11.5703125" style="87" bestFit="1" customWidth="1"/>
    <col min="5652" max="5652" width="15.28515625" style="87" bestFit="1" customWidth="1"/>
    <col min="5653" max="5653" width="13.140625" style="87" bestFit="1" customWidth="1"/>
    <col min="5654" max="5654" width="13.7109375" style="87" bestFit="1" customWidth="1"/>
    <col min="5655" max="5655" width="35.140625" style="87" bestFit="1" customWidth="1"/>
    <col min="5656" max="5656" width="26.28515625" style="87"/>
    <col min="5657" max="5657" width="26.28515625" style="87" bestFit="1"/>
    <col min="5658" max="5887" width="26.28515625" style="87"/>
    <col min="5888" max="5888" width="9.7109375" style="87" bestFit="1" customWidth="1"/>
    <col min="5889" max="5889" width="11.5703125" style="87" bestFit="1" customWidth="1"/>
    <col min="5890" max="5890" width="8.5703125" style="87" bestFit="1" customWidth="1"/>
    <col min="5891" max="5891" width="12.42578125" style="87" bestFit="1" customWidth="1"/>
    <col min="5892" max="5892" width="17.7109375" style="87" bestFit="1" customWidth="1"/>
    <col min="5893" max="5893" width="5.5703125" style="87" bestFit="1" customWidth="1"/>
    <col min="5894" max="5894" width="10.140625" style="87" bestFit="1" customWidth="1"/>
    <col min="5895" max="5895" width="9.28515625" style="87" bestFit="1" customWidth="1"/>
    <col min="5896" max="5896" width="4.7109375" style="87" bestFit="1" customWidth="1"/>
    <col min="5897" max="5897" width="34" style="87" bestFit="1" customWidth="1"/>
    <col min="5898" max="5898" width="17.7109375" style="87" bestFit="1" customWidth="1"/>
    <col min="5899" max="5899" width="6.7109375" style="87" bestFit="1" customWidth="1"/>
    <col min="5900" max="5900" width="10.140625" style="87" bestFit="1" customWidth="1"/>
    <col min="5901" max="5901" width="9.28515625" style="87" bestFit="1" customWidth="1"/>
    <col min="5902" max="5902" width="4.7109375" style="87" bestFit="1" customWidth="1"/>
    <col min="5903" max="5903" width="21.42578125" style="87" bestFit="1" customWidth="1"/>
    <col min="5904" max="5904" width="9.7109375" style="87" bestFit="1" customWidth="1"/>
    <col min="5905" max="5905" width="13.28515625" style="87" bestFit="1" customWidth="1"/>
    <col min="5906" max="5906" width="9.7109375" style="87" bestFit="1" customWidth="1"/>
    <col min="5907" max="5907" width="11.5703125" style="87" bestFit="1" customWidth="1"/>
    <col min="5908" max="5908" width="15.28515625" style="87" bestFit="1" customWidth="1"/>
    <col min="5909" max="5909" width="13.140625" style="87" bestFit="1" customWidth="1"/>
    <col min="5910" max="5910" width="13.7109375" style="87" bestFit="1" customWidth="1"/>
    <col min="5911" max="5911" width="35.140625" style="87" bestFit="1" customWidth="1"/>
    <col min="5912" max="5912" width="26.28515625" style="87"/>
    <col min="5913" max="5913" width="26.28515625" style="87" bestFit="1"/>
    <col min="5914" max="6143" width="26.28515625" style="87"/>
    <col min="6144" max="6144" width="9.7109375" style="87" bestFit="1" customWidth="1"/>
    <col min="6145" max="6145" width="11.5703125" style="87" bestFit="1" customWidth="1"/>
    <col min="6146" max="6146" width="8.5703125" style="87" bestFit="1" customWidth="1"/>
    <col min="6147" max="6147" width="12.42578125" style="87" bestFit="1" customWidth="1"/>
    <col min="6148" max="6148" width="17.7109375" style="87" bestFit="1" customWidth="1"/>
    <col min="6149" max="6149" width="5.5703125" style="87" bestFit="1" customWidth="1"/>
    <col min="6150" max="6150" width="10.140625" style="87" bestFit="1" customWidth="1"/>
    <col min="6151" max="6151" width="9.28515625" style="87" bestFit="1" customWidth="1"/>
    <col min="6152" max="6152" width="4.7109375" style="87" bestFit="1" customWidth="1"/>
    <col min="6153" max="6153" width="34" style="87" bestFit="1" customWidth="1"/>
    <col min="6154" max="6154" width="17.7109375" style="87" bestFit="1" customWidth="1"/>
    <col min="6155" max="6155" width="6.7109375" style="87" bestFit="1" customWidth="1"/>
    <col min="6156" max="6156" width="10.140625" style="87" bestFit="1" customWidth="1"/>
    <col min="6157" max="6157" width="9.28515625" style="87" bestFit="1" customWidth="1"/>
    <col min="6158" max="6158" width="4.7109375" style="87" bestFit="1" customWidth="1"/>
    <col min="6159" max="6159" width="21.42578125" style="87" bestFit="1" customWidth="1"/>
    <col min="6160" max="6160" width="9.7109375" style="87" bestFit="1" customWidth="1"/>
    <col min="6161" max="6161" width="13.28515625" style="87" bestFit="1" customWidth="1"/>
    <col min="6162" max="6162" width="9.7109375" style="87" bestFit="1" customWidth="1"/>
    <col min="6163" max="6163" width="11.5703125" style="87" bestFit="1" customWidth="1"/>
    <col min="6164" max="6164" width="15.28515625" style="87" bestFit="1" customWidth="1"/>
    <col min="6165" max="6165" width="13.140625" style="87" bestFit="1" customWidth="1"/>
    <col min="6166" max="6166" width="13.7109375" style="87" bestFit="1" customWidth="1"/>
    <col min="6167" max="6167" width="35.140625" style="87" bestFit="1" customWidth="1"/>
    <col min="6168" max="6168" width="26.28515625" style="87"/>
    <col min="6169" max="6169" width="26.28515625" style="87" bestFit="1"/>
    <col min="6170" max="6399" width="26.28515625" style="87"/>
    <col min="6400" max="6400" width="9.7109375" style="87" bestFit="1" customWidth="1"/>
    <col min="6401" max="6401" width="11.5703125" style="87" bestFit="1" customWidth="1"/>
    <col min="6402" max="6402" width="8.5703125" style="87" bestFit="1" customWidth="1"/>
    <col min="6403" max="6403" width="12.42578125" style="87" bestFit="1" customWidth="1"/>
    <col min="6404" max="6404" width="17.7109375" style="87" bestFit="1" customWidth="1"/>
    <col min="6405" max="6405" width="5.5703125" style="87" bestFit="1" customWidth="1"/>
    <col min="6406" max="6406" width="10.140625" style="87" bestFit="1" customWidth="1"/>
    <col min="6407" max="6407" width="9.28515625" style="87" bestFit="1" customWidth="1"/>
    <col min="6408" max="6408" width="4.7109375" style="87" bestFit="1" customWidth="1"/>
    <col min="6409" max="6409" width="34" style="87" bestFit="1" customWidth="1"/>
    <col min="6410" max="6410" width="17.7109375" style="87" bestFit="1" customWidth="1"/>
    <col min="6411" max="6411" width="6.7109375" style="87" bestFit="1" customWidth="1"/>
    <col min="6412" max="6412" width="10.140625" style="87" bestFit="1" customWidth="1"/>
    <col min="6413" max="6413" width="9.28515625" style="87" bestFit="1" customWidth="1"/>
    <col min="6414" max="6414" width="4.7109375" style="87" bestFit="1" customWidth="1"/>
    <col min="6415" max="6415" width="21.42578125" style="87" bestFit="1" customWidth="1"/>
    <col min="6416" max="6416" width="9.7109375" style="87" bestFit="1" customWidth="1"/>
    <col min="6417" max="6417" width="13.28515625" style="87" bestFit="1" customWidth="1"/>
    <col min="6418" max="6418" width="9.7109375" style="87" bestFit="1" customWidth="1"/>
    <col min="6419" max="6419" width="11.5703125" style="87" bestFit="1" customWidth="1"/>
    <col min="6420" max="6420" width="15.28515625" style="87" bestFit="1" customWidth="1"/>
    <col min="6421" max="6421" width="13.140625" style="87" bestFit="1" customWidth="1"/>
    <col min="6422" max="6422" width="13.7109375" style="87" bestFit="1" customWidth="1"/>
    <col min="6423" max="6423" width="35.140625" style="87" bestFit="1" customWidth="1"/>
    <col min="6424" max="6424" width="26.28515625" style="87"/>
    <col min="6425" max="6425" width="26.28515625" style="87" bestFit="1"/>
    <col min="6426" max="6655" width="26.28515625" style="87"/>
    <col min="6656" max="6656" width="9.7109375" style="87" bestFit="1" customWidth="1"/>
    <col min="6657" max="6657" width="11.5703125" style="87" bestFit="1" customWidth="1"/>
    <col min="6658" max="6658" width="8.5703125" style="87" bestFit="1" customWidth="1"/>
    <col min="6659" max="6659" width="12.42578125" style="87" bestFit="1" customWidth="1"/>
    <col min="6660" max="6660" width="17.7109375" style="87" bestFit="1" customWidth="1"/>
    <col min="6661" max="6661" width="5.5703125" style="87" bestFit="1" customWidth="1"/>
    <col min="6662" max="6662" width="10.140625" style="87" bestFit="1" customWidth="1"/>
    <col min="6663" max="6663" width="9.28515625" style="87" bestFit="1" customWidth="1"/>
    <col min="6664" max="6664" width="4.7109375" style="87" bestFit="1" customWidth="1"/>
    <col min="6665" max="6665" width="34" style="87" bestFit="1" customWidth="1"/>
    <col min="6666" max="6666" width="17.7109375" style="87" bestFit="1" customWidth="1"/>
    <col min="6667" max="6667" width="6.7109375" style="87" bestFit="1" customWidth="1"/>
    <col min="6668" max="6668" width="10.140625" style="87" bestFit="1" customWidth="1"/>
    <col min="6669" max="6669" width="9.28515625" style="87" bestFit="1" customWidth="1"/>
    <col min="6670" max="6670" width="4.7109375" style="87" bestFit="1" customWidth="1"/>
    <col min="6671" max="6671" width="21.42578125" style="87" bestFit="1" customWidth="1"/>
    <col min="6672" max="6672" width="9.7109375" style="87" bestFit="1" customWidth="1"/>
    <col min="6673" max="6673" width="13.28515625" style="87" bestFit="1" customWidth="1"/>
    <col min="6674" max="6674" width="9.7109375" style="87" bestFit="1" customWidth="1"/>
    <col min="6675" max="6675" width="11.5703125" style="87" bestFit="1" customWidth="1"/>
    <col min="6676" max="6676" width="15.28515625" style="87" bestFit="1" customWidth="1"/>
    <col min="6677" max="6677" width="13.140625" style="87" bestFit="1" customWidth="1"/>
    <col min="6678" max="6678" width="13.7109375" style="87" bestFit="1" customWidth="1"/>
    <col min="6679" max="6679" width="35.140625" style="87" bestFit="1" customWidth="1"/>
    <col min="6680" max="6680" width="26.28515625" style="87"/>
    <col min="6681" max="6681" width="26.28515625" style="87" bestFit="1"/>
    <col min="6682" max="6911" width="26.28515625" style="87"/>
    <col min="6912" max="6912" width="9.7109375" style="87" bestFit="1" customWidth="1"/>
    <col min="6913" max="6913" width="11.5703125" style="87" bestFit="1" customWidth="1"/>
    <col min="6914" max="6914" width="8.5703125" style="87" bestFit="1" customWidth="1"/>
    <col min="6915" max="6915" width="12.42578125" style="87" bestFit="1" customWidth="1"/>
    <col min="6916" max="6916" width="17.7109375" style="87" bestFit="1" customWidth="1"/>
    <col min="6917" max="6917" width="5.5703125" style="87" bestFit="1" customWidth="1"/>
    <col min="6918" max="6918" width="10.140625" style="87" bestFit="1" customWidth="1"/>
    <col min="6919" max="6919" width="9.28515625" style="87" bestFit="1" customWidth="1"/>
    <col min="6920" max="6920" width="4.7109375" style="87" bestFit="1" customWidth="1"/>
    <col min="6921" max="6921" width="34" style="87" bestFit="1" customWidth="1"/>
    <col min="6922" max="6922" width="17.7109375" style="87" bestFit="1" customWidth="1"/>
    <col min="6923" max="6923" width="6.7109375" style="87" bestFit="1" customWidth="1"/>
    <col min="6924" max="6924" width="10.140625" style="87" bestFit="1" customWidth="1"/>
    <col min="6925" max="6925" width="9.28515625" style="87" bestFit="1" customWidth="1"/>
    <col min="6926" max="6926" width="4.7109375" style="87" bestFit="1" customWidth="1"/>
    <col min="6927" max="6927" width="21.42578125" style="87" bestFit="1" customWidth="1"/>
    <col min="6928" max="6928" width="9.7109375" style="87" bestFit="1" customWidth="1"/>
    <col min="6929" max="6929" width="13.28515625" style="87" bestFit="1" customWidth="1"/>
    <col min="6930" max="6930" width="9.7109375" style="87" bestFit="1" customWidth="1"/>
    <col min="6931" max="6931" width="11.5703125" style="87" bestFit="1" customWidth="1"/>
    <col min="6932" max="6932" width="15.28515625" style="87" bestFit="1" customWidth="1"/>
    <col min="6933" max="6933" width="13.140625" style="87" bestFit="1" customWidth="1"/>
    <col min="6934" max="6934" width="13.7109375" style="87" bestFit="1" customWidth="1"/>
    <col min="6935" max="6935" width="35.140625" style="87" bestFit="1" customWidth="1"/>
    <col min="6936" max="6936" width="26.28515625" style="87"/>
    <col min="6937" max="6937" width="26.28515625" style="87" bestFit="1"/>
    <col min="6938" max="7167" width="26.28515625" style="87"/>
    <col min="7168" max="7168" width="9.7109375" style="87" bestFit="1" customWidth="1"/>
    <col min="7169" max="7169" width="11.5703125" style="87" bestFit="1" customWidth="1"/>
    <col min="7170" max="7170" width="8.5703125" style="87" bestFit="1" customWidth="1"/>
    <col min="7171" max="7171" width="12.42578125" style="87" bestFit="1" customWidth="1"/>
    <col min="7172" max="7172" width="17.7109375" style="87" bestFit="1" customWidth="1"/>
    <col min="7173" max="7173" width="5.5703125" style="87" bestFit="1" customWidth="1"/>
    <col min="7174" max="7174" width="10.140625" style="87" bestFit="1" customWidth="1"/>
    <col min="7175" max="7175" width="9.28515625" style="87" bestFit="1" customWidth="1"/>
    <col min="7176" max="7176" width="4.7109375" style="87" bestFit="1" customWidth="1"/>
    <col min="7177" max="7177" width="34" style="87" bestFit="1" customWidth="1"/>
    <col min="7178" max="7178" width="17.7109375" style="87" bestFit="1" customWidth="1"/>
    <col min="7179" max="7179" width="6.7109375" style="87" bestFit="1" customWidth="1"/>
    <col min="7180" max="7180" width="10.140625" style="87" bestFit="1" customWidth="1"/>
    <col min="7181" max="7181" width="9.28515625" style="87" bestFit="1" customWidth="1"/>
    <col min="7182" max="7182" width="4.7109375" style="87" bestFit="1" customWidth="1"/>
    <col min="7183" max="7183" width="21.42578125" style="87" bestFit="1" customWidth="1"/>
    <col min="7184" max="7184" width="9.7109375" style="87" bestFit="1" customWidth="1"/>
    <col min="7185" max="7185" width="13.28515625" style="87" bestFit="1" customWidth="1"/>
    <col min="7186" max="7186" width="9.7109375" style="87" bestFit="1" customWidth="1"/>
    <col min="7187" max="7187" width="11.5703125" style="87" bestFit="1" customWidth="1"/>
    <col min="7188" max="7188" width="15.28515625" style="87" bestFit="1" customWidth="1"/>
    <col min="7189" max="7189" width="13.140625" style="87" bestFit="1" customWidth="1"/>
    <col min="7190" max="7190" width="13.7109375" style="87" bestFit="1" customWidth="1"/>
    <col min="7191" max="7191" width="35.140625" style="87" bestFit="1" customWidth="1"/>
    <col min="7192" max="7192" width="26.28515625" style="87"/>
    <col min="7193" max="7193" width="26.28515625" style="87" bestFit="1"/>
    <col min="7194" max="7423" width="26.28515625" style="87"/>
    <col min="7424" max="7424" width="9.7109375" style="87" bestFit="1" customWidth="1"/>
    <col min="7425" max="7425" width="11.5703125" style="87" bestFit="1" customWidth="1"/>
    <col min="7426" max="7426" width="8.5703125" style="87" bestFit="1" customWidth="1"/>
    <col min="7427" max="7427" width="12.42578125" style="87" bestFit="1" customWidth="1"/>
    <col min="7428" max="7428" width="17.7109375" style="87" bestFit="1" customWidth="1"/>
    <col min="7429" max="7429" width="5.5703125" style="87" bestFit="1" customWidth="1"/>
    <col min="7430" max="7430" width="10.140625" style="87" bestFit="1" customWidth="1"/>
    <col min="7431" max="7431" width="9.28515625" style="87" bestFit="1" customWidth="1"/>
    <col min="7432" max="7432" width="4.7109375" style="87" bestFit="1" customWidth="1"/>
    <col min="7433" max="7433" width="34" style="87" bestFit="1" customWidth="1"/>
    <col min="7434" max="7434" width="17.7109375" style="87" bestFit="1" customWidth="1"/>
    <col min="7435" max="7435" width="6.7109375" style="87" bestFit="1" customWidth="1"/>
    <col min="7436" max="7436" width="10.140625" style="87" bestFit="1" customWidth="1"/>
    <col min="7437" max="7437" width="9.28515625" style="87" bestFit="1" customWidth="1"/>
    <col min="7438" max="7438" width="4.7109375" style="87" bestFit="1" customWidth="1"/>
    <col min="7439" max="7439" width="21.42578125" style="87" bestFit="1" customWidth="1"/>
    <col min="7440" max="7440" width="9.7109375" style="87" bestFit="1" customWidth="1"/>
    <col min="7441" max="7441" width="13.28515625" style="87" bestFit="1" customWidth="1"/>
    <col min="7442" max="7442" width="9.7109375" style="87" bestFit="1" customWidth="1"/>
    <col min="7443" max="7443" width="11.5703125" style="87" bestFit="1" customWidth="1"/>
    <col min="7444" max="7444" width="15.28515625" style="87" bestFit="1" customWidth="1"/>
    <col min="7445" max="7445" width="13.140625" style="87" bestFit="1" customWidth="1"/>
    <col min="7446" max="7446" width="13.7109375" style="87" bestFit="1" customWidth="1"/>
    <col min="7447" max="7447" width="35.140625" style="87" bestFit="1" customWidth="1"/>
    <col min="7448" max="7448" width="26.28515625" style="87"/>
    <col min="7449" max="7449" width="26.28515625" style="87" bestFit="1"/>
    <col min="7450" max="7679" width="26.28515625" style="87"/>
    <col min="7680" max="7680" width="9.7109375" style="87" bestFit="1" customWidth="1"/>
    <col min="7681" max="7681" width="11.5703125" style="87" bestFit="1" customWidth="1"/>
    <col min="7682" max="7682" width="8.5703125" style="87" bestFit="1" customWidth="1"/>
    <col min="7683" max="7683" width="12.42578125" style="87" bestFit="1" customWidth="1"/>
    <col min="7684" max="7684" width="17.7109375" style="87" bestFit="1" customWidth="1"/>
    <col min="7685" max="7685" width="5.5703125" style="87" bestFit="1" customWidth="1"/>
    <col min="7686" max="7686" width="10.140625" style="87" bestFit="1" customWidth="1"/>
    <col min="7687" max="7687" width="9.28515625" style="87" bestFit="1" customWidth="1"/>
    <col min="7688" max="7688" width="4.7109375" style="87" bestFit="1" customWidth="1"/>
    <col min="7689" max="7689" width="34" style="87" bestFit="1" customWidth="1"/>
    <col min="7690" max="7690" width="17.7109375" style="87" bestFit="1" customWidth="1"/>
    <col min="7691" max="7691" width="6.7109375" style="87" bestFit="1" customWidth="1"/>
    <col min="7692" max="7692" width="10.140625" style="87" bestFit="1" customWidth="1"/>
    <col min="7693" max="7693" width="9.28515625" style="87" bestFit="1" customWidth="1"/>
    <col min="7694" max="7694" width="4.7109375" style="87" bestFit="1" customWidth="1"/>
    <col min="7695" max="7695" width="21.42578125" style="87" bestFit="1" customWidth="1"/>
    <col min="7696" max="7696" width="9.7109375" style="87" bestFit="1" customWidth="1"/>
    <col min="7697" max="7697" width="13.28515625" style="87" bestFit="1" customWidth="1"/>
    <col min="7698" max="7698" width="9.7109375" style="87" bestFit="1" customWidth="1"/>
    <col min="7699" max="7699" width="11.5703125" style="87" bestFit="1" customWidth="1"/>
    <col min="7700" max="7700" width="15.28515625" style="87" bestFit="1" customWidth="1"/>
    <col min="7701" max="7701" width="13.140625" style="87" bestFit="1" customWidth="1"/>
    <col min="7702" max="7702" width="13.7109375" style="87" bestFit="1" customWidth="1"/>
    <col min="7703" max="7703" width="35.140625" style="87" bestFit="1" customWidth="1"/>
    <col min="7704" max="7704" width="26.28515625" style="87"/>
    <col min="7705" max="7705" width="26.28515625" style="87" bestFit="1"/>
    <col min="7706" max="7935" width="26.28515625" style="87"/>
    <col min="7936" max="7936" width="9.7109375" style="87" bestFit="1" customWidth="1"/>
    <col min="7937" max="7937" width="11.5703125" style="87" bestFit="1" customWidth="1"/>
    <col min="7938" max="7938" width="8.5703125" style="87" bestFit="1" customWidth="1"/>
    <col min="7939" max="7939" width="12.42578125" style="87" bestFit="1" customWidth="1"/>
    <col min="7940" max="7940" width="17.7109375" style="87" bestFit="1" customWidth="1"/>
    <col min="7941" max="7941" width="5.5703125" style="87" bestFit="1" customWidth="1"/>
    <col min="7942" max="7942" width="10.140625" style="87" bestFit="1" customWidth="1"/>
    <col min="7943" max="7943" width="9.28515625" style="87" bestFit="1" customWidth="1"/>
    <col min="7944" max="7944" width="4.7109375" style="87" bestFit="1" customWidth="1"/>
    <col min="7945" max="7945" width="34" style="87" bestFit="1" customWidth="1"/>
    <col min="7946" max="7946" width="17.7109375" style="87" bestFit="1" customWidth="1"/>
    <col min="7947" max="7947" width="6.7109375" style="87" bestFit="1" customWidth="1"/>
    <col min="7948" max="7948" width="10.140625" style="87" bestFit="1" customWidth="1"/>
    <col min="7949" max="7949" width="9.28515625" style="87" bestFit="1" customWidth="1"/>
    <col min="7950" max="7950" width="4.7109375" style="87" bestFit="1" customWidth="1"/>
    <col min="7951" max="7951" width="21.42578125" style="87" bestFit="1" customWidth="1"/>
    <col min="7952" max="7952" width="9.7109375" style="87" bestFit="1" customWidth="1"/>
    <col min="7953" max="7953" width="13.28515625" style="87" bestFit="1" customWidth="1"/>
    <col min="7954" max="7954" width="9.7109375" style="87" bestFit="1" customWidth="1"/>
    <col min="7955" max="7955" width="11.5703125" style="87" bestFit="1" customWidth="1"/>
    <col min="7956" max="7956" width="15.28515625" style="87" bestFit="1" customWidth="1"/>
    <col min="7957" max="7957" width="13.140625" style="87" bestFit="1" customWidth="1"/>
    <col min="7958" max="7958" width="13.7109375" style="87" bestFit="1" customWidth="1"/>
    <col min="7959" max="7959" width="35.140625" style="87" bestFit="1" customWidth="1"/>
    <col min="7960" max="7960" width="26.28515625" style="87"/>
    <col min="7961" max="7961" width="26.28515625" style="87" bestFit="1"/>
    <col min="7962" max="8191" width="26.28515625" style="87"/>
    <col min="8192" max="8192" width="9.7109375" style="87" bestFit="1" customWidth="1"/>
    <col min="8193" max="8193" width="11.5703125" style="87" bestFit="1" customWidth="1"/>
    <col min="8194" max="8194" width="8.5703125" style="87" bestFit="1" customWidth="1"/>
    <col min="8195" max="8195" width="12.42578125" style="87" bestFit="1" customWidth="1"/>
    <col min="8196" max="8196" width="17.7109375" style="87" bestFit="1" customWidth="1"/>
    <col min="8197" max="8197" width="5.5703125" style="87" bestFit="1" customWidth="1"/>
    <col min="8198" max="8198" width="10.140625" style="87" bestFit="1" customWidth="1"/>
    <col min="8199" max="8199" width="9.28515625" style="87" bestFit="1" customWidth="1"/>
    <col min="8200" max="8200" width="4.7109375" style="87" bestFit="1" customWidth="1"/>
    <col min="8201" max="8201" width="34" style="87" bestFit="1" customWidth="1"/>
    <col min="8202" max="8202" width="17.7109375" style="87" bestFit="1" customWidth="1"/>
    <col min="8203" max="8203" width="6.7109375" style="87" bestFit="1" customWidth="1"/>
    <col min="8204" max="8204" width="10.140625" style="87" bestFit="1" customWidth="1"/>
    <col min="8205" max="8205" width="9.28515625" style="87" bestFit="1" customWidth="1"/>
    <col min="8206" max="8206" width="4.7109375" style="87" bestFit="1" customWidth="1"/>
    <col min="8207" max="8207" width="21.42578125" style="87" bestFit="1" customWidth="1"/>
    <col min="8208" max="8208" width="9.7109375" style="87" bestFit="1" customWidth="1"/>
    <col min="8209" max="8209" width="13.28515625" style="87" bestFit="1" customWidth="1"/>
    <col min="8210" max="8210" width="9.7109375" style="87" bestFit="1" customWidth="1"/>
    <col min="8211" max="8211" width="11.5703125" style="87" bestFit="1" customWidth="1"/>
    <col min="8212" max="8212" width="15.28515625" style="87" bestFit="1" customWidth="1"/>
    <col min="8213" max="8213" width="13.140625" style="87" bestFit="1" customWidth="1"/>
    <col min="8214" max="8214" width="13.7109375" style="87" bestFit="1" customWidth="1"/>
    <col min="8215" max="8215" width="35.140625" style="87" bestFit="1" customWidth="1"/>
    <col min="8216" max="8216" width="26.28515625" style="87"/>
    <col min="8217" max="8217" width="26.28515625" style="87" bestFit="1"/>
    <col min="8218" max="8447" width="26.28515625" style="87"/>
    <col min="8448" max="8448" width="9.7109375" style="87" bestFit="1" customWidth="1"/>
    <col min="8449" max="8449" width="11.5703125" style="87" bestFit="1" customWidth="1"/>
    <col min="8450" max="8450" width="8.5703125" style="87" bestFit="1" customWidth="1"/>
    <col min="8451" max="8451" width="12.42578125" style="87" bestFit="1" customWidth="1"/>
    <col min="8452" max="8452" width="17.7109375" style="87" bestFit="1" customWidth="1"/>
    <col min="8453" max="8453" width="5.5703125" style="87" bestFit="1" customWidth="1"/>
    <col min="8454" max="8454" width="10.140625" style="87" bestFit="1" customWidth="1"/>
    <col min="8455" max="8455" width="9.28515625" style="87" bestFit="1" customWidth="1"/>
    <col min="8456" max="8456" width="4.7109375" style="87" bestFit="1" customWidth="1"/>
    <col min="8457" max="8457" width="34" style="87" bestFit="1" customWidth="1"/>
    <col min="8458" max="8458" width="17.7109375" style="87" bestFit="1" customWidth="1"/>
    <col min="8459" max="8459" width="6.7109375" style="87" bestFit="1" customWidth="1"/>
    <col min="8460" max="8460" width="10.140625" style="87" bestFit="1" customWidth="1"/>
    <col min="8461" max="8461" width="9.28515625" style="87" bestFit="1" customWidth="1"/>
    <col min="8462" max="8462" width="4.7109375" style="87" bestFit="1" customWidth="1"/>
    <col min="8463" max="8463" width="21.42578125" style="87" bestFit="1" customWidth="1"/>
    <col min="8464" max="8464" width="9.7109375" style="87" bestFit="1" customWidth="1"/>
    <col min="8465" max="8465" width="13.28515625" style="87" bestFit="1" customWidth="1"/>
    <col min="8466" max="8466" width="9.7109375" style="87" bestFit="1" customWidth="1"/>
    <col min="8467" max="8467" width="11.5703125" style="87" bestFit="1" customWidth="1"/>
    <col min="8468" max="8468" width="15.28515625" style="87" bestFit="1" customWidth="1"/>
    <col min="8469" max="8469" width="13.140625" style="87" bestFit="1" customWidth="1"/>
    <col min="8470" max="8470" width="13.7109375" style="87" bestFit="1" customWidth="1"/>
    <col min="8471" max="8471" width="35.140625" style="87" bestFit="1" customWidth="1"/>
    <col min="8472" max="8472" width="26.28515625" style="87"/>
    <col min="8473" max="8473" width="26.28515625" style="87" bestFit="1"/>
    <col min="8474" max="8703" width="26.28515625" style="87"/>
    <col min="8704" max="8704" width="9.7109375" style="87" bestFit="1" customWidth="1"/>
    <col min="8705" max="8705" width="11.5703125" style="87" bestFit="1" customWidth="1"/>
    <col min="8706" max="8706" width="8.5703125" style="87" bestFit="1" customWidth="1"/>
    <col min="8707" max="8707" width="12.42578125" style="87" bestFit="1" customWidth="1"/>
    <col min="8708" max="8708" width="17.7109375" style="87" bestFit="1" customWidth="1"/>
    <col min="8709" max="8709" width="5.5703125" style="87" bestFit="1" customWidth="1"/>
    <col min="8710" max="8710" width="10.140625" style="87" bestFit="1" customWidth="1"/>
    <col min="8711" max="8711" width="9.28515625" style="87" bestFit="1" customWidth="1"/>
    <col min="8712" max="8712" width="4.7109375" style="87" bestFit="1" customWidth="1"/>
    <col min="8713" max="8713" width="34" style="87" bestFit="1" customWidth="1"/>
    <col min="8714" max="8714" width="17.7109375" style="87" bestFit="1" customWidth="1"/>
    <col min="8715" max="8715" width="6.7109375" style="87" bestFit="1" customWidth="1"/>
    <col min="8716" max="8716" width="10.140625" style="87" bestFit="1" customWidth="1"/>
    <col min="8717" max="8717" width="9.28515625" style="87" bestFit="1" customWidth="1"/>
    <col min="8718" max="8718" width="4.7109375" style="87" bestFit="1" customWidth="1"/>
    <col min="8719" max="8719" width="21.42578125" style="87" bestFit="1" customWidth="1"/>
    <col min="8720" max="8720" width="9.7109375" style="87" bestFit="1" customWidth="1"/>
    <col min="8721" max="8721" width="13.28515625" style="87" bestFit="1" customWidth="1"/>
    <col min="8722" max="8722" width="9.7109375" style="87" bestFit="1" customWidth="1"/>
    <col min="8723" max="8723" width="11.5703125" style="87" bestFit="1" customWidth="1"/>
    <col min="8724" max="8724" width="15.28515625" style="87" bestFit="1" customWidth="1"/>
    <col min="8725" max="8725" width="13.140625" style="87" bestFit="1" customWidth="1"/>
    <col min="8726" max="8726" width="13.7109375" style="87" bestFit="1" customWidth="1"/>
    <col min="8727" max="8727" width="35.140625" style="87" bestFit="1" customWidth="1"/>
    <col min="8728" max="8728" width="26.28515625" style="87"/>
    <col min="8729" max="8729" width="26.28515625" style="87" bestFit="1"/>
    <col min="8730" max="8959" width="26.28515625" style="87"/>
    <col min="8960" max="8960" width="9.7109375" style="87" bestFit="1" customWidth="1"/>
    <col min="8961" max="8961" width="11.5703125" style="87" bestFit="1" customWidth="1"/>
    <col min="8962" max="8962" width="8.5703125" style="87" bestFit="1" customWidth="1"/>
    <col min="8963" max="8963" width="12.42578125" style="87" bestFit="1" customWidth="1"/>
    <col min="8964" max="8964" width="17.7109375" style="87" bestFit="1" customWidth="1"/>
    <col min="8965" max="8965" width="5.5703125" style="87" bestFit="1" customWidth="1"/>
    <col min="8966" max="8966" width="10.140625" style="87" bestFit="1" customWidth="1"/>
    <col min="8967" max="8967" width="9.28515625" style="87" bestFit="1" customWidth="1"/>
    <col min="8968" max="8968" width="4.7109375" style="87" bestFit="1" customWidth="1"/>
    <col min="8969" max="8969" width="34" style="87" bestFit="1" customWidth="1"/>
    <col min="8970" max="8970" width="17.7109375" style="87" bestFit="1" customWidth="1"/>
    <col min="8971" max="8971" width="6.7109375" style="87" bestFit="1" customWidth="1"/>
    <col min="8972" max="8972" width="10.140625" style="87" bestFit="1" customWidth="1"/>
    <col min="8973" max="8973" width="9.28515625" style="87" bestFit="1" customWidth="1"/>
    <col min="8974" max="8974" width="4.7109375" style="87" bestFit="1" customWidth="1"/>
    <col min="8975" max="8975" width="21.42578125" style="87" bestFit="1" customWidth="1"/>
    <col min="8976" max="8976" width="9.7109375" style="87" bestFit="1" customWidth="1"/>
    <col min="8977" max="8977" width="13.28515625" style="87" bestFit="1" customWidth="1"/>
    <col min="8978" max="8978" width="9.7109375" style="87" bestFit="1" customWidth="1"/>
    <col min="8979" max="8979" width="11.5703125" style="87" bestFit="1" customWidth="1"/>
    <col min="8980" max="8980" width="15.28515625" style="87" bestFit="1" customWidth="1"/>
    <col min="8981" max="8981" width="13.140625" style="87" bestFit="1" customWidth="1"/>
    <col min="8982" max="8982" width="13.7109375" style="87" bestFit="1" customWidth="1"/>
    <col min="8983" max="8983" width="35.140625" style="87" bestFit="1" customWidth="1"/>
    <col min="8984" max="8984" width="26.28515625" style="87"/>
    <col min="8985" max="8985" width="26.28515625" style="87" bestFit="1"/>
    <col min="8986" max="9215" width="26.28515625" style="87"/>
    <col min="9216" max="9216" width="9.7109375" style="87" bestFit="1" customWidth="1"/>
    <col min="9217" max="9217" width="11.5703125" style="87" bestFit="1" customWidth="1"/>
    <col min="9218" max="9218" width="8.5703125" style="87" bestFit="1" customWidth="1"/>
    <col min="9219" max="9219" width="12.42578125" style="87" bestFit="1" customWidth="1"/>
    <col min="9220" max="9220" width="17.7109375" style="87" bestFit="1" customWidth="1"/>
    <col min="9221" max="9221" width="5.5703125" style="87" bestFit="1" customWidth="1"/>
    <col min="9222" max="9222" width="10.140625" style="87" bestFit="1" customWidth="1"/>
    <col min="9223" max="9223" width="9.28515625" style="87" bestFit="1" customWidth="1"/>
    <col min="9224" max="9224" width="4.7109375" style="87" bestFit="1" customWidth="1"/>
    <col min="9225" max="9225" width="34" style="87" bestFit="1" customWidth="1"/>
    <col min="9226" max="9226" width="17.7109375" style="87" bestFit="1" customWidth="1"/>
    <col min="9227" max="9227" width="6.7109375" style="87" bestFit="1" customWidth="1"/>
    <col min="9228" max="9228" width="10.140625" style="87" bestFit="1" customWidth="1"/>
    <col min="9229" max="9229" width="9.28515625" style="87" bestFit="1" customWidth="1"/>
    <col min="9230" max="9230" width="4.7109375" style="87" bestFit="1" customWidth="1"/>
    <col min="9231" max="9231" width="21.42578125" style="87" bestFit="1" customWidth="1"/>
    <col min="9232" max="9232" width="9.7109375" style="87" bestFit="1" customWidth="1"/>
    <col min="9233" max="9233" width="13.28515625" style="87" bestFit="1" customWidth="1"/>
    <col min="9234" max="9234" width="9.7109375" style="87" bestFit="1" customWidth="1"/>
    <col min="9235" max="9235" width="11.5703125" style="87" bestFit="1" customWidth="1"/>
    <col min="9236" max="9236" width="15.28515625" style="87" bestFit="1" customWidth="1"/>
    <col min="9237" max="9237" width="13.140625" style="87" bestFit="1" customWidth="1"/>
    <col min="9238" max="9238" width="13.7109375" style="87" bestFit="1" customWidth="1"/>
    <col min="9239" max="9239" width="35.140625" style="87" bestFit="1" customWidth="1"/>
    <col min="9240" max="9240" width="26.28515625" style="87"/>
    <col min="9241" max="9241" width="26.28515625" style="87" bestFit="1"/>
    <col min="9242" max="9471" width="26.28515625" style="87"/>
    <col min="9472" max="9472" width="9.7109375" style="87" bestFit="1" customWidth="1"/>
    <col min="9473" max="9473" width="11.5703125" style="87" bestFit="1" customWidth="1"/>
    <col min="9474" max="9474" width="8.5703125" style="87" bestFit="1" customWidth="1"/>
    <col min="9475" max="9475" width="12.42578125" style="87" bestFit="1" customWidth="1"/>
    <col min="9476" max="9476" width="17.7109375" style="87" bestFit="1" customWidth="1"/>
    <col min="9477" max="9477" width="5.5703125" style="87" bestFit="1" customWidth="1"/>
    <col min="9478" max="9478" width="10.140625" style="87" bestFit="1" customWidth="1"/>
    <col min="9479" max="9479" width="9.28515625" style="87" bestFit="1" customWidth="1"/>
    <col min="9480" max="9480" width="4.7109375" style="87" bestFit="1" customWidth="1"/>
    <col min="9481" max="9481" width="34" style="87" bestFit="1" customWidth="1"/>
    <col min="9482" max="9482" width="17.7109375" style="87" bestFit="1" customWidth="1"/>
    <col min="9483" max="9483" width="6.7109375" style="87" bestFit="1" customWidth="1"/>
    <col min="9484" max="9484" width="10.140625" style="87" bestFit="1" customWidth="1"/>
    <col min="9485" max="9485" width="9.28515625" style="87" bestFit="1" customWidth="1"/>
    <col min="9486" max="9486" width="4.7109375" style="87" bestFit="1" customWidth="1"/>
    <col min="9487" max="9487" width="21.42578125" style="87" bestFit="1" customWidth="1"/>
    <col min="9488" max="9488" width="9.7109375" style="87" bestFit="1" customWidth="1"/>
    <col min="9489" max="9489" width="13.28515625" style="87" bestFit="1" customWidth="1"/>
    <col min="9490" max="9490" width="9.7109375" style="87" bestFit="1" customWidth="1"/>
    <col min="9491" max="9491" width="11.5703125" style="87" bestFit="1" customWidth="1"/>
    <col min="9492" max="9492" width="15.28515625" style="87" bestFit="1" customWidth="1"/>
    <col min="9493" max="9493" width="13.140625" style="87" bestFit="1" customWidth="1"/>
    <col min="9494" max="9494" width="13.7109375" style="87" bestFit="1" customWidth="1"/>
    <col min="9495" max="9495" width="35.140625" style="87" bestFit="1" customWidth="1"/>
    <col min="9496" max="9496" width="26.28515625" style="87"/>
    <col min="9497" max="9497" width="26.28515625" style="87" bestFit="1"/>
    <col min="9498" max="9727" width="26.28515625" style="87"/>
    <col min="9728" max="9728" width="9.7109375" style="87" bestFit="1" customWidth="1"/>
    <col min="9729" max="9729" width="11.5703125" style="87" bestFit="1" customWidth="1"/>
    <col min="9730" max="9730" width="8.5703125" style="87" bestFit="1" customWidth="1"/>
    <col min="9731" max="9731" width="12.42578125" style="87" bestFit="1" customWidth="1"/>
    <col min="9732" max="9732" width="17.7109375" style="87" bestFit="1" customWidth="1"/>
    <col min="9733" max="9733" width="5.5703125" style="87" bestFit="1" customWidth="1"/>
    <col min="9734" max="9734" width="10.140625" style="87" bestFit="1" customWidth="1"/>
    <col min="9735" max="9735" width="9.28515625" style="87" bestFit="1" customWidth="1"/>
    <col min="9736" max="9736" width="4.7109375" style="87" bestFit="1" customWidth="1"/>
    <col min="9737" max="9737" width="34" style="87" bestFit="1" customWidth="1"/>
    <col min="9738" max="9738" width="17.7109375" style="87" bestFit="1" customWidth="1"/>
    <col min="9739" max="9739" width="6.7109375" style="87" bestFit="1" customWidth="1"/>
    <col min="9740" max="9740" width="10.140625" style="87" bestFit="1" customWidth="1"/>
    <col min="9741" max="9741" width="9.28515625" style="87" bestFit="1" customWidth="1"/>
    <col min="9742" max="9742" width="4.7109375" style="87" bestFit="1" customWidth="1"/>
    <col min="9743" max="9743" width="21.42578125" style="87" bestFit="1" customWidth="1"/>
    <col min="9744" max="9744" width="9.7109375" style="87" bestFit="1" customWidth="1"/>
    <col min="9745" max="9745" width="13.28515625" style="87" bestFit="1" customWidth="1"/>
    <col min="9746" max="9746" width="9.7109375" style="87" bestFit="1" customWidth="1"/>
    <col min="9747" max="9747" width="11.5703125" style="87" bestFit="1" customWidth="1"/>
    <col min="9748" max="9748" width="15.28515625" style="87" bestFit="1" customWidth="1"/>
    <col min="9749" max="9749" width="13.140625" style="87" bestFit="1" customWidth="1"/>
    <col min="9750" max="9750" width="13.7109375" style="87" bestFit="1" customWidth="1"/>
    <col min="9751" max="9751" width="35.140625" style="87" bestFit="1" customWidth="1"/>
    <col min="9752" max="9752" width="26.28515625" style="87"/>
    <col min="9753" max="9753" width="26.28515625" style="87" bestFit="1"/>
    <col min="9754" max="9983" width="26.28515625" style="87"/>
    <col min="9984" max="9984" width="9.7109375" style="87" bestFit="1" customWidth="1"/>
    <col min="9985" max="9985" width="11.5703125" style="87" bestFit="1" customWidth="1"/>
    <col min="9986" max="9986" width="8.5703125" style="87" bestFit="1" customWidth="1"/>
    <col min="9987" max="9987" width="12.42578125" style="87" bestFit="1" customWidth="1"/>
    <col min="9988" max="9988" width="17.7109375" style="87" bestFit="1" customWidth="1"/>
    <col min="9989" max="9989" width="5.5703125" style="87" bestFit="1" customWidth="1"/>
    <col min="9990" max="9990" width="10.140625" style="87" bestFit="1" customWidth="1"/>
    <col min="9991" max="9991" width="9.28515625" style="87" bestFit="1" customWidth="1"/>
    <col min="9992" max="9992" width="4.7109375" style="87" bestFit="1" customWidth="1"/>
    <col min="9993" max="9993" width="34" style="87" bestFit="1" customWidth="1"/>
    <col min="9994" max="9994" width="17.7109375" style="87" bestFit="1" customWidth="1"/>
    <col min="9995" max="9995" width="6.7109375" style="87" bestFit="1" customWidth="1"/>
    <col min="9996" max="9996" width="10.140625" style="87" bestFit="1" customWidth="1"/>
    <col min="9997" max="9997" width="9.28515625" style="87" bestFit="1" customWidth="1"/>
    <col min="9998" max="9998" width="4.7109375" style="87" bestFit="1" customWidth="1"/>
    <col min="9999" max="9999" width="21.42578125" style="87" bestFit="1" customWidth="1"/>
    <col min="10000" max="10000" width="9.7109375" style="87" bestFit="1" customWidth="1"/>
    <col min="10001" max="10001" width="13.28515625" style="87" bestFit="1" customWidth="1"/>
    <col min="10002" max="10002" width="9.7109375" style="87" bestFit="1" customWidth="1"/>
    <col min="10003" max="10003" width="11.5703125" style="87" bestFit="1" customWidth="1"/>
    <col min="10004" max="10004" width="15.28515625" style="87" bestFit="1" customWidth="1"/>
    <col min="10005" max="10005" width="13.140625" style="87" bestFit="1" customWidth="1"/>
    <col min="10006" max="10006" width="13.7109375" style="87" bestFit="1" customWidth="1"/>
    <col min="10007" max="10007" width="35.140625" style="87" bestFit="1" customWidth="1"/>
    <col min="10008" max="10008" width="26.28515625" style="87"/>
    <col min="10009" max="10009" width="26.28515625" style="87" bestFit="1"/>
    <col min="10010" max="10239" width="26.28515625" style="87"/>
    <col min="10240" max="10240" width="9.7109375" style="87" bestFit="1" customWidth="1"/>
    <col min="10241" max="10241" width="11.5703125" style="87" bestFit="1" customWidth="1"/>
    <col min="10242" max="10242" width="8.5703125" style="87" bestFit="1" customWidth="1"/>
    <col min="10243" max="10243" width="12.42578125" style="87" bestFit="1" customWidth="1"/>
    <col min="10244" max="10244" width="17.7109375" style="87" bestFit="1" customWidth="1"/>
    <col min="10245" max="10245" width="5.5703125" style="87" bestFit="1" customWidth="1"/>
    <col min="10246" max="10246" width="10.140625" style="87" bestFit="1" customWidth="1"/>
    <col min="10247" max="10247" width="9.28515625" style="87" bestFit="1" customWidth="1"/>
    <col min="10248" max="10248" width="4.7109375" style="87" bestFit="1" customWidth="1"/>
    <col min="10249" max="10249" width="34" style="87" bestFit="1" customWidth="1"/>
    <col min="10250" max="10250" width="17.7109375" style="87" bestFit="1" customWidth="1"/>
    <col min="10251" max="10251" width="6.7109375" style="87" bestFit="1" customWidth="1"/>
    <col min="10252" max="10252" width="10.140625" style="87" bestFit="1" customWidth="1"/>
    <col min="10253" max="10253" width="9.28515625" style="87" bestFit="1" customWidth="1"/>
    <col min="10254" max="10254" width="4.7109375" style="87" bestFit="1" customWidth="1"/>
    <col min="10255" max="10255" width="21.42578125" style="87" bestFit="1" customWidth="1"/>
    <col min="10256" max="10256" width="9.7109375" style="87" bestFit="1" customWidth="1"/>
    <col min="10257" max="10257" width="13.28515625" style="87" bestFit="1" customWidth="1"/>
    <col min="10258" max="10258" width="9.7109375" style="87" bestFit="1" customWidth="1"/>
    <col min="10259" max="10259" width="11.5703125" style="87" bestFit="1" customWidth="1"/>
    <col min="10260" max="10260" width="15.28515625" style="87" bestFit="1" customWidth="1"/>
    <col min="10261" max="10261" width="13.140625" style="87" bestFit="1" customWidth="1"/>
    <col min="10262" max="10262" width="13.7109375" style="87" bestFit="1" customWidth="1"/>
    <col min="10263" max="10263" width="35.140625" style="87" bestFit="1" customWidth="1"/>
    <col min="10264" max="10264" width="26.28515625" style="87"/>
    <col min="10265" max="10265" width="26.28515625" style="87" bestFit="1"/>
    <col min="10266" max="10495" width="26.28515625" style="87"/>
    <col min="10496" max="10496" width="9.7109375" style="87" bestFit="1" customWidth="1"/>
    <col min="10497" max="10497" width="11.5703125" style="87" bestFit="1" customWidth="1"/>
    <col min="10498" max="10498" width="8.5703125" style="87" bestFit="1" customWidth="1"/>
    <col min="10499" max="10499" width="12.42578125" style="87" bestFit="1" customWidth="1"/>
    <col min="10500" max="10500" width="17.7109375" style="87" bestFit="1" customWidth="1"/>
    <col min="10501" max="10501" width="5.5703125" style="87" bestFit="1" customWidth="1"/>
    <col min="10502" max="10502" width="10.140625" style="87" bestFit="1" customWidth="1"/>
    <col min="10503" max="10503" width="9.28515625" style="87" bestFit="1" customWidth="1"/>
    <col min="10504" max="10504" width="4.7109375" style="87" bestFit="1" customWidth="1"/>
    <col min="10505" max="10505" width="34" style="87" bestFit="1" customWidth="1"/>
    <col min="10506" max="10506" width="17.7109375" style="87" bestFit="1" customWidth="1"/>
    <col min="10507" max="10507" width="6.7109375" style="87" bestFit="1" customWidth="1"/>
    <col min="10508" max="10508" width="10.140625" style="87" bestFit="1" customWidth="1"/>
    <col min="10509" max="10509" width="9.28515625" style="87" bestFit="1" customWidth="1"/>
    <col min="10510" max="10510" width="4.7109375" style="87" bestFit="1" customWidth="1"/>
    <col min="10511" max="10511" width="21.42578125" style="87" bestFit="1" customWidth="1"/>
    <col min="10512" max="10512" width="9.7109375" style="87" bestFit="1" customWidth="1"/>
    <col min="10513" max="10513" width="13.28515625" style="87" bestFit="1" customWidth="1"/>
    <col min="10514" max="10514" width="9.7109375" style="87" bestFit="1" customWidth="1"/>
    <col min="10515" max="10515" width="11.5703125" style="87" bestFit="1" customWidth="1"/>
    <col min="10516" max="10516" width="15.28515625" style="87" bestFit="1" customWidth="1"/>
    <col min="10517" max="10517" width="13.140625" style="87" bestFit="1" customWidth="1"/>
    <col min="10518" max="10518" width="13.7109375" style="87" bestFit="1" customWidth="1"/>
    <col min="10519" max="10519" width="35.140625" style="87" bestFit="1" customWidth="1"/>
    <col min="10520" max="10520" width="26.28515625" style="87"/>
    <col min="10521" max="10521" width="26.28515625" style="87" bestFit="1"/>
    <col min="10522" max="10751" width="26.28515625" style="87"/>
    <col min="10752" max="10752" width="9.7109375" style="87" bestFit="1" customWidth="1"/>
    <col min="10753" max="10753" width="11.5703125" style="87" bestFit="1" customWidth="1"/>
    <col min="10754" max="10754" width="8.5703125" style="87" bestFit="1" customWidth="1"/>
    <col min="10755" max="10755" width="12.42578125" style="87" bestFit="1" customWidth="1"/>
    <col min="10756" max="10756" width="17.7109375" style="87" bestFit="1" customWidth="1"/>
    <col min="10757" max="10757" width="5.5703125" style="87" bestFit="1" customWidth="1"/>
    <col min="10758" max="10758" width="10.140625" style="87" bestFit="1" customWidth="1"/>
    <col min="10759" max="10759" width="9.28515625" style="87" bestFit="1" customWidth="1"/>
    <col min="10760" max="10760" width="4.7109375" style="87" bestFit="1" customWidth="1"/>
    <col min="10761" max="10761" width="34" style="87" bestFit="1" customWidth="1"/>
    <col min="10762" max="10762" width="17.7109375" style="87" bestFit="1" customWidth="1"/>
    <col min="10763" max="10763" width="6.7109375" style="87" bestFit="1" customWidth="1"/>
    <col min="10764" max="10764" width="10.140625" style="87" bestFit="1" customWidth="1"/>
    <col min="10765" max="10765" width="9.28515625" style="87" bestFit="1" customWidth="1"/>
    <col min="10766" max="10766" width="4.7109375" style="87" bestFit="1" customWidth="1"/>
    <col min="10767" max="10767" width="21.42578125" style="87" bestFit="1" customWidth="1"/>
    <col min="10768" max="10768" width="9.7109375" style="87" bestFit="1" customWidth="1"/>
    <col min="10769" max="10769" width="13.28515625" style="87" bestFit="1" customWidth="1"/>
    <col min="10770" max="10770" width="9.7109375" style="87" bestFit="1" customWidth="1"/>
    <col min="10771" max="10771" width="11.5703125" style="87" bestFit="1" customWidth="1"/>
    <col min="10772" max="10772" width="15.28515625" style="87" bestFit="1" customWidth="1"/>
    <col min="10773" max="10773" width="13.140625" style="87" bestFit="1" customWidth="1"/>
    <col min="10774" max="10774" width="13.7109375" style="87" bestFit="1" customWidth="1"/>
    <col min="10775" max="10775" width="35.140625" style="87" bestFit="1" customWidth="1"/>
    <col min="10776" max="10776" width="26.28515625" style="87"/>
    <col min="10777" max="10777" width="26.28515625" style="87" bestFit="1"/>
    <col min="10778" max="11007" width="26.28515625" style="87"/>
    <col min="11008" max="11008" width="9.7109375" style="87" bestFit="1" customWidth="1"/>
    <col min="11009" max="11009" width="11.5703125" style="87" bestFit="1" customWidth="1"/>
    <col min="11010" max="11010" width="8.5703125" style="87" bestFit="1" customWidth="1"/>
    <col min="11011" max="11011" width="12.42578125" style="87" bestFit="1" customWidth="1"/>
    <col min="11012" max="11012" width="17.7109375" style="87" bestFit="1" customWidth="1"/>
    <col min="11013" max="11013" width="5.5703125" style="87" bestFit="1" customWidth="1"/>
    <col min="11014" max="11014" width="10.140625" style="87" bestFit="1" customWidth="1"/>
    <col min="11015" max="11015" width="9.28515625" style="87" bestFit="1" customWidth="1"/>
    <col min="11016" max="11016" width="4.7109375" style="87" bestFit="1" customWidth="1"/>
    <col min="11017" max="11017" width="34" style="87" bestFit="1" customWidth="1"/>
    <col min="11018" max="11018" width="17.7109375" style="87" bestFit="1" customWidth="1"/>
    <col min="11019" max="11019" width="6.7109375" style="87" bestFit="1" customWidth="1"/>
    <col min="11020" max="11020" width="10.140625" style="87" bestFit="1" customWidth="1"/>
    <col min="11021" max="11021" width="9.28515625" style="87" bestFit="1" customWidth="1"/>
    <col min="11022" max="11022" width="4.7109375" style="87" bestFit="1" customWidth="1"/>
    <col min="11023" max="11023" width="21.42578125" style="87" bestFit="1" customWidth="1"/>
    <col min="11024" max="11024" width="9.7109375" style="87" bestFit="1" customWidth="1"/>
    <col min="11025" max="11025" width="13.28515625" style="87" bestFit="1" customWidth="1"/>
    <col min="11026" max="11026" width="9.7109375" style="87" bestFit="1" customWidth="1"/>
    <col min="11027" max="11027" width="11.5703125" style="87" bestFit="1" customWidth="1"/>
    <col min="11028" max="11028" width="15.28515625" style="87" bestFit="1" customWidth="1"/>
    <col min="11029" max="11029" width="13.140625" style="87" bestFit="1" customWidth="1"/>
    <col min="11030" max="11030" width="13.7109375" style="87" bestFit="1" customWidth="1"/>
    <col min="11031" max="11031" width="35.140625" style="87" bestFit="1" customWidth="1"/>
    <col min="11032" max="11032" width="26.28515625" style="87"/>
    <col min="11033" max="11033" width="26.28515625" style="87" bestFit="1"/>
    <col min="11034" max="11263" width="26.28515625" style="87"/>
    <col min="11264" max="11264" width="9.7109375" style="87" bestFit="1" customWidth="1"/>
    <col min="11265" max="11265" width="11.5703125" style="87" bestFit="1" customWidth="1"/>
    <col min="11266" max="11266" width="8.5703125" style="87" bestFit="1" customWidth="1"/>
    <col min="11267" max="11267" width="12.42578125" style="87" bestFit="1" customWidth="1"/>
    <col min="11268" max="11268" width="17.7109375" style="87" bestFit="1" customWidth="1"/>
    <col min="11269" max="11269" width="5.5703125" style="87" bestFit="1" customWidth="1"/>
    <col min="11270" max="11270" width="10.140625" style="87" bestFit="1" customWidth="1"/>
    <col min="11271" max="11271" width="9.28515625" style="87" bestFit="1" customWidth="1"/>
    <col min="11272" max="11272" width="4.7109375" style="87" bestFit="1" customWidth="1"/>
    <col min="11273" max="11273" width="34" style="87" bestFit="1" customWidth="1"/>
    <col min="11274" max="11274" width="17.7109375" style="87" bestFit="1" customWidth="1"/>
    <col min="11275" max="11275" width="6.7109375" style="87" bestFit="1" customWidth="1"/>
    <col min="11276" max="11276" width="10.140625" style="87" bestFit="1" customWidth="1"/>
    <col min="11277" max="11277" width="9.28515625" style="87" bestFit="1" customWidth="1"/>
    <col min="11278" max="11278" width="4.7109375" style="87" bestFit="1" customWidth="1"/>
    <col min="11279" max="11279" width="21.42578125" style="87" bestFit="1" customWidth="1"/>
    <col min="11280" max="11280" width="9.7109375" style="87" bestFit="1" customWidth="1"/>
    <col min="11281" max="11281" width="13.28515625" style="87" bestFit="1" customWidth="1"/>
    <col min="11282" max="11282" width="9.7109375" style="87" bestFit="1" customWidth="1"/>
    <col min="11283" max="11283" width="11.5703125" style="87" bestFit="1" customWidth="1"/>
    <col min="11284" max="11284" width="15.28515625" style="87" bestFit="1" customWidth="1"/>
    <col min="11285" max="11285" width="13.140625" style="87" bestFit="1" customWidth="1"/>
    <col min="11286" max="11286" width="13.7109375" style="87" bestFit="1" customWidth="1"/>
    <col min="11287" max="11287" width="35.140625" style="87" bestFit="1" customWidth="1"/>
    <col min="11288" max="11288" width="26.28515625" style="87"/>
    <col min="11289" max="11289" width="26.28515625" style="87" bestFit="1"/>
    <col min="11290" max="11519" width="26.28515625" style="87"/>
    <col min="11520" max="11520" width="9.7109375" style="87" bestFit="1" customWidth="1"/>
    <col min="11521" max="11521" width="11.5703125" style="87" bestFit="1" customWidth="1"/>
    <col min="11522" max="11522" width="8.5703125" style="87" bestFit="1" customWidth="1"/>
    <col min="11523" max="11523" width="12.42578125" style="87" bestFit="1" customWidth="1"/>
    <col min="11524" max="11524" width="17.7109375" style="87" bestFit="1" customWidth="1"/>
    <col min="11525" max="11525" width="5.5703125" style="87" bestFit="1" customWidth="1"/>
    <col min="11526" max="11526" width="10.140625" style="87" bestFit="1" customWidth="1"/>
    <col min="11527" max="11527" width="9.28515625" style="87" bestFit="1" customWidth="1"/>
    <col min="11528" max="11528" width="4.7109375" style="87" bestFit="1" customWidth="1"/>
    <col min="11529" max="11529" width="34" style="87" bestFit="1" customWidth="1"/>
    <col min="11530" max="11530" width="17.7109375" style="87" bestFit="1" customWidth="1"/>
    <col min="11531" max="11531" width="6.7109375" style="87" bestFit="1" customWidth="1"/>
    <col min="11532" max="11532" width="10.140625" style="87" bestFit="1" customWidth="1"/>
    <col min="11533" max="11533" width="9.28515625" style="87" bestFit="1" customWidth="1"/>
    <col min="11534" max="11534" width="4.7109375" style="87" bestFit="1" customWidth="1"/>
    <col min="11535" max="11535" width="21.42578125" style="87" bestFit="1" customWidth="1"/>
    <col min="11536" max="11536" width="9.7109375" style="87" bestFit="1" customWidth="1"/>
    <col min="11537" max="11537" width="13.28515625" style="87" bestFit="1" customWidth="1"/>
    <col min="11538" max="11538" width="9.7109375" style="87" bestFit="1" customWidth="1"/>
    <col min="11539" max="11539" width="11.5703125" style="87" bestFit="1" customWidth="1"/>
    <col min="11540" max="11540" width="15.28515625" style="87" bestFit="1" customWidth="1"/>
    <col min="11541" max="11541" width="13.140625" style="87" bestFit="1" customWidth="1"/>
    <col min="11542" max="11542" width="13.7109375" style="87" bestFit="1" customWidth="1"/>
    <col min="11543" max="11543" width="35.140625" style="87" bestFit="1" customWidth="1"/>
    <col min="11544" max="11544" width="26.28515625" style="87"/>
    <col min="11545" max="11545" width="26.28515625" style="87" bestFit="1"/>
    <col min="11546" max="11775" width="26.28515625" style="87"/>
    <col min="11776" max="11776" width="9.7109375" style="87" bestFit="1" customWidth="1"/>
    <col min="11777" max="11777" width="11.5703125" style="87" bestFit="1" customWidth="1"/>
    <col min="11778" max="11778" width="8.5703125" style="87" bestFit="1" customWidth="1"/>
    <col min="11779" max="11779" width="12.42578125" style="87" bestFit="1" customWidth="1"/>
    <col min="11780" max="11780" width="17.7109375" style="87" bestFit="1" customWidth="1"/>
    <col min="11781" max="11781" width="5.5703125" style="87" bestFit="1" customWidth="1"/>
    <col min="11782" max="11782" width="10.140625" style="87" bestFit="1" customWidth="1"/>
    <col min="11783" max="11783" width="9.28515625" style="87" bestFit="1" customWidth="1"/>
    <col min="11784" max="11784" width="4.7109375" style="87" bestFit="1" customWidth="1"/>
    <col min="11785" max="11785" width="34" style="87" bestFit="1" customWidth="1"/>
    <col min="11786" max="11786" width="17.7109375" style="87" bestFit="1" customWidth="1"/>
    <col min="11787" max="11787" width="6.7109375" style="87" bestFit="1" customWidth="1"/>
    <col min="11788" max="11788" width="10.140625" style="87" bestFit="1" customWidth="1"/>
    <col min="11789" max="11789" width="9.28515625" style="87" bestFit="1" customWidth="1"/>
    <col min="11790" max="11790" width="4.7109375" style="87" bestFit="1" customWidth="1"/>
    <col min="11791" max="11791" width="21.42578125" style="87" bestFit="1" customWidth="1"/>
    <col min="11792" max="11792" width="9.7109375" style="87" bestFit="1" customWidth="1"/>
    <col min="11793" max="11793" width="13.28515625" style="87" bestFit="1" customWidth="1"/>
    <col min="11794" max="11794" width="9.7109375" style="87" bestFit="1" customWidth="1"/>
    <col min="11795" max="11795" width="11.5703125" style="87" bestFit="1" customWidth="1"/>
    <col min="11796" max="11796" width="15.28515625" style="87" bestFit="1" customWidth="1"/>
    <col min="11797" max="11797" width="13.140625" style="87" bestFit="1" customWidth="1"/>
    <col min="11798" max="11798" width="13.7109375" style="87" bestFit="1" customWidth="1"/>
    <col min="11799" max="11799" width="35.140625" style="87" bestFit="1" customWidth="1"/>
    <col min="11800" max="11800" width="26.28515625" style="87"/>
    <col min="11801" max="11801" width="26.28515625" style="87" bestFit="1"/>
    <col min="11802" max="12031" width="26.28515625" style="87"/>
    <col min="12032" max="12032" width="9.7109375" style="87" bestFit="1" customWidth="1"/>
    <col min="12033" max="12033" width="11.5703125" style="87" bestFit="1" customWidth="1"/>
    <col min="12034" max="12034" width="8.5703125" style="87" bestFit="1" customWidth="1"/>
    <col min="12035" max="12035" width="12.42578125" style="87" bestFit="1" customWidth="1"/>
    <col min="12036" max="12036" width="17.7109375" style="87" bestFit="1" customWidth="1"/>
    <col min="12037" max="12037" width="5.5703125" style="87" bestFit="1" customWidth="1"/>
    <col min="12038" max="12038" width="10.140625" style="87" bestFit="1" customWidth="1"/>
    <col min="12039" max="12039" width="9.28515625" style="87" bestFit="1" customWidth="1"/>
    <col min="12040" max="12040" width="4.7109375" style="87" bestFit="1" customWidth="1"/>
    <col min="12041" max="12041" width="34" style="87" bestFit="1" customWidth="1"/>
    <col min="12042" max="12042" width="17.7109375" style="87" bestFit="1" customWidth="1"/>
    <col min="12043" max="12043" width="6.7109375" style="87" bestFit="1" customWidth="1"/>
    <col min="12044" max="12044" width="10.140625" style="87" bestFit="1" customWidth="1"/>
    <col min="12045" max="12045" width="9.28515625" style="87" bestFit="1" customWidth="1"/>
    <col min="12046" max="12046" width="4.7109375" style="87" bestFit="1" customWidth="1"/>
    <col min="12047" max="12047" width="21.42578125" style="87" bestFit="1" customWidth="1"/>
    <col min="12048" max="12048" width="9.7109375" style="87" bestFit="1" customWidth="1"/>
    <col min="12049" max="12049" width="13.28515625" style="87" bestFit="1" customWidth="1"/>
    <col min="12050" max="12050" width="9.7109375" style="87" bestFit="1" customWidth="1"/>
    <col min="12051" max="12051" width="11.5703125" style="87" bestFit="1" customWidth="1"/>
    <col min="12052" max="12052" width="15.28515625" style="87" bestFit="1" customWidth="1"/>
    <col min="12053" max="12053" width="13.140625" style="87" bestFit="1" customWidth="1"/>
    <col min="12054" max="12054" width="13.7109375" style="87" bestFit="1" customWidth="1"/>
    <col min="12055" max="12055" width="35.140625" style="87" bestFit="1" customWidth="1"/>
    <col min="12056" max="12056" width="26.28515625" style="87"/>
    <col min="12057" max="12057" width="26.28515625" style="87" bestFit="1"/>
    <col min="12058" max="12287" width="26.28515625" style="87"/>
    <col min="12288" max="12288" width="9.7109375" style="87" bestFit="1" customWidth="1"/>
    <col min="12289" max="12289" width="11.5703125" style="87" bestFit="1" customWidth="1"/>
    <col min="12290" max="12290" width="8.5703125" style="87" bestFit="1" customWidth="1"/>
    <col min="12291" max="12291" width="12.42578125" style="87" bestFit="1" customWidth="1"/>
    <col min="12292" max="12292" width="17.7109375" style="87" bestFit="1" customWidth="1"/>
    <col min="12293" max="12293" width="5.5703125" style="87" bestFit="1" customWidth="1"/>
    <col min="12294" max="12294" width="10.140625" style="87" bestFit="1" customWidth="1"/>
    <col min="12295" max="12295" width="9.28515625" style="87" bestFit="1" customWidth="1"/>
    <col min="12296" max="12296" width="4.7109375" style="87" bestFit="1" customWidth="1"/>
    <col min="12297" max="12297" width="34" style="87" bestFit="1" customWidth="1"/>
    <col min="12298" max="12298" width="17.7109375" style="87" bestFit="1" customWidth="1"/>
    <col min="12299" max="12299" width="6.7109375" style="87" bestFit="1" customWidth="1"/>
    <col min="12300" max="12300" width="10.140625" style="87" bestFit="1" customWidth="1"/>
    <col min="12301" max="12301" width="9.28515625" style="87" bestFit="1" customWidth="1"/>
    <col min="12302" max="12302" width="4.7109375" style="87" bestFit="1" customWidth="1"/>
    <col min="12303" max="12303" width="21.42578125" style="87" bestFit="1" customWidth="1"/>
    <col min="12304" max="12304" width="9.7109375" style="87" bestFit="1" customWidth="1"/>
    <col min="12305" max="12305" width="13.28515625" style="87" bestFit="1" customWidth="1"/>
    <col min="12306" max="12306" width="9.7109375" style="87" bestFit="1" customWidth="1"/>
    <col min="12307" max="12307" width="11.5703125" style="87" bestFit="1" customWidth="1"/>
    <col min="12308" max="12308" width="15.28515625" style="87" bestFit="1" customWidth="1"/>
    <col min="12309" max="12309" width="13.140625" style="87" bestFit="1" customWidth="1"/>
    <col min="12310" max="12310" width="13.7109375" style="87" bestFit="1" customWidth="1"/>
    <col min="12311" max="12311" width="35.140625" style="87" bestFit="1" customWidth="1"/>
    <col min="12312" max="12312" width="26.28515625" style="87"/>
    <col min="12313" max="12313" width="26.28515625" style="87" bestFit="1"/>
    <col min="12314" max="12543" width="26.28515625" style="87"/>
    <col min="12544" max="12544" width="9.7109375" style="87" bestFit="1" customWidth="1"/>
    <col min="12545" max="12545" width="11.5703125" style="87" bestFit="1" customWidth="1"/>
    <col min="12546" max="12546" width="8.5703125" style="87" bestFit="1" customWidth="1"/>
    <col min="12547" max="12547" width="12.42578125" style="87" bestFit="1" customWidth="1"/>
    <col min="12548" max="12548" width="17.7109375" style="87" bestFit="1" customWidth="1"/>
    <col min="12549" max="12549" width="5.5703125" style="87" bestFit="1" customWidth="1"/>
    <col min="12550" max="12550" width="10.140625" style="87" bestFit="1" customWidth="1"/>
    <col min="12551" max="12551" width="9.28515625" style="87" bestFit="1" customWidth="1"/>
    <col min="12552" max="12552" width="4.7109375" style="87" bestFit="1" customWidth="1"/>
    <col min="12553" max="12553" width="34" style="87" bestFit="1" customWidth="1"/>
    <col min="12554" max="12554" width="17.7109375" style="87" bestFit="1" customWidth="1"/>
    <col min="12555" max="12555" width="6.7109375" style="87" bestFit="1" customWidth="1"/>
    <col min="12556" max="12556" width="10.140625" style="87" bestFit="1" customWidth="1"/>
    <col min="12557" max="12557" width="9.28515625" style="87" bestFit="1" customWidth="1"/>
    <col min="12558" max="12558" width="4.7109375" style="87" bestFit="1" customWidth="1"/>
    <col min="12559" max="12559" width="21.42578125" style="87" bestFit="1" customWidth="1"/>
    <col min="12560" max="12560" width="9.7109375" style="87" bestFit="1" customWidth="1"/>
    <col min="12561" max="12561" width="13.28515625" style="87" bestFit="1" customWidth="1"/>
    <col min="12562" max="12562" width="9.7109375" style="87" bestFit="1" customWidth="1"/>
    <col min="12563" max="12563" width="11.5703125" style="87" bestFit="1" customWidth="1"/>
    <col min="12564" max="12564" width="15.28515625" style="87" bestFit="1" customWidth="1"/>
    <col min="12565" max="12565" width="13.140625" style="87" bestFit="1" customWidth="1"/>
    <col min="12566" max="12566" width="13.7109375" style="87" bestFit="1" customWidth="1"/>
    <col min="12567" max="12567" width="35.140625" style="87" bestFit="1" customWidth="1"/>
    <col min="12568" max="12568" width="26.28515625" style="87"/>
    <col min="12569" max="12569" width="26.28515625" style="87" bestFit="1"/>
    <col min="12570" max="12799" width="26.28515625" style="87"/>
    <col min="12800" max="12800" width="9.7109375" style="87" bestFit="1" customWidth="1"/>
    <col min="12801" max="12801" width="11.5703125" style="87" bestFit="1" customWidth="1"/>
    <col min="12802" max="12802" width="8.5703125" style="87" bestFit="1" customWidth="1"/>
    <col min="12803" max="12803" width="12.42578125" style="87" bestFit="1" customWidth="1"/>
    <col min="12804" max="12804" width="17.7109375" style="87" bestFit="1" customWidth="1"/>
    <col min="12805" max="12805" width="5.5703125" style="87" bestFit="1" customWidth="1"/>
    <col min="12806" max="12806" width="10.140625" style="87" bestFit="1" customWidth="1"/>
    <col min="12807" max="12807" width="9.28515625" style="87" bestFit="1" customWidth="1"/>
    <col min="12808" max="12808" width="4.7109375" style="87" bestFit="1" customWidth="1"/>
    <col min="12809" max="12809" width="34" style="87" bestFit="1" customWidth="1"/>
    <col min="12810" max="12810" width="17.7109375" style="87" bestFit="1" customWidth="1"/>
    <col min="12811" max="12811" width="6.7109375" style="87" bestFit="1" customWidth="1"/>
    <col min="12812" max="12812" width="10.140625" style="87" bestFit="1" customWidth="1"/>
    <col min="12813" max="12813" width="9.28515625" style="87" bestFit="1" customWidth="1"/>
    <col min="12814" max="12814" width="4.7109375" style="87" bestFit="1" customWidth="1"/>
    <col min="12815" max="12815" width="21.42578125" style="87" bestFit="1" customWidth="1"/>
    <col min="12816" max="12816" width="9.7109375" style="87" bestFit="1" customWidth="1"/>
    <col min="12817" max="12817" width="13.28515625" style="87" bestFit="1" customWidth="1"/>
    <col min="12818" max="12818" width="9.7109375" style="87" bestFit="1" customWidth="1"/>
    <col min="12819" max="12819" width="11.5703125" style="87" bestFit="1" customWidth="1"/>
    <col min="12820" max="12820" width="15.28515625" style="87" bestFit="1" customWidth="1"/>
    <col min="12821" max="12821" width="13.140625" style="87" bestFit="1" customWidth="1"/>
    <col min="12822" max="12822" width="13.7109375" style="87" bestFit="1" customWidth="1"/>
    <col min="12823" max="12823" width="35.140625" style="87" bestFit="1" customWidth="1"/>
    <col min="12824" max="12824" width="26.28515625" style="87"/>
    <col min="12825" max="12825" width="26.28515625" style="87" bestFit="1"/>
    <col min="12826" max="13055" width="26.28515625" style="87"/>
    <col min="13056" max="13056" width="9.7109375" style="87" bestFit="1" customWidth="1"/>
    <col min="13057" max="13057" width="11.5703125" style="87" bestFit="1" customWidth="1"/>
    <col min="13058" max="13058" width="8.5703125" style="87" bestFit="1" customWidth="1"/>
    <col min="13059" max="13059" width="12.42578125" style="87" bestFit="1" customWidth="1"/>
    <col min="13060" max="13060" width="17.7109375" style="87" bestFit="1" customWidth="1"/>
    <col min="13061" max="13061" width="5.5703125" style="87" bestFit="1" customWidth="1"/>
    <col min="13062" max="13062" width="10.140625" style="87" bestFit="1" customWidth="1"/>
    <col min="13063" max="13063" width="9.28515625" style="87" bestFit="1" customWidth="1"/>
    <col min="13064" max="13064" width="4.7109375" style="87" bestFit="1" customWidth="1"/>
    <col min="13065" max="13065" width="34" style="87" bestFit="1" customWidth="1"/>
    <col min="13066" max="13066" width="17.7109375" style="87" bestFit="1" customWidth="1"/>
    <col min="13067" max="13067" width="6.7109375" style="87" bestFit="1" customWidth="1"/>
    <col min="13068" max="13068" width="10.140625" style="87" bestFit="1" customWidth="1"/>
    <col min="13069" max="13069" width="9.28515625" style="87" bestFit="1" customWidth="1"/>
    <col min="13070" max="13070" width="4.7109375" style="87" bestFit="1" customWidth="1"/>
    <col min="13071" max="13071" width="21.42578125" style="87" bestFit="1" customWidth="1"/>
    <col min="13072" max="13072" width="9.7109375" style="87" bestFit="1" customWidth="1"/>
    <col min="13073" max="13073" width="13.28515625" style="87" bestFit="1" customWidth="1"/>
    <col min="13074" max="13074" width="9.7109375" style="87" bestFit="1" customWidth="1"/>
    <col min="13075" max="13075" width="11.5703125" style="87" bestFit="1" customWidth="1"/>
    <col min="13076" max="13076" width="15.28515625" style="87" bestFit="1" customWidth="1"/>
    <col min="13077" max="13077" width="13.140625" style="87" bestFit="1" customWidth="1"/>
    <col min="13078" max="13078" width="13.7109375" style="87" bestFit="1" customWidth="1"/>
    <col min="13079" max="13079" width="35.140625" style="87" bestFit="1" customWidth="1"/>
    <col min="13080" max="13080" width="26.28515625" style="87"/>
    <col min="13081" max="13081" width="26.28515625" style="87" bestFit="1"/>
    <col min="13082" max="13311" width="26.28515625" style="87"/>
    <col min="13312" max="13312" width="9.7109375" style="87" bestFit="1" customWidth="1"/>
    <col min="13313" max="13313" width="11.5703125" style="87" bestFit="1" customWidth="1"/>
    <col min="13314" max="13314" width="8.5703125" style="87" bestFit="1" customWidth="1"/>
    <col min="13315" max="13315" width="12.42578125" style="87" bestFit="1" customWidth="1"/>
    <col min="13316" max="13316" width="17.7109375" style="87" bestFit="1" customWidth="1"/>
    <col min="13317" max="13317" width="5.5703125" style="87" bestFit="1" customWidth="1"/>
    <col min="13318" max="13318" width="10.140625" style="87" bestFit="1" customWidth="1"/>
    <col min="13319" max="13319" width="9.28515625" style="87" bestFit="1" customWidth="1"/>
    <col min="13320" max="13320" width="4.7109375" style="87" bestFit="1" customWidth="1"/>
    <col min="13321" max="13321" width="34" style="87" bestFit="1" customWidth="1"/>
    <col min="13322" max="13322" width="17.7109375" style="87" bestFit="1" customWidth="1"/>
    <col min="13323" max="13323" width="6.7109375" style="87" bestFit="1" customWidth="1"/>
    <col min="13324" max="13324" width="10.140625" style="87" bestFit="1" customWidth="1"/>
    <col min="13325" max="13325" width="9.28515625" style="87" bestFit="1" customWidth="1"/>
    <col min="13326" max="13326" width="4.7109375" style="87" bestFit="1" customWidth="1"/>
    <col min="13327" max="13327" width="21.42578125" style="87" bestFit="1" customWidth="1"/>
    <col min="13328" max="13328" width="9.7109375" style="87" bestFit="1" customWidth="1"/>
    <col min="13329" max="13329" width="13.28515625" style="87" bestFit="1" customWidth="1"/>
    <col min="13330" max="13330" width="9.7109375" style="87" bestFit="1" customWidth="1"/>
    <col min="13331" max="13331" width="11.5703125" style="87" bestFit="1" customWidth="1"/>
    <col min="13332" max="13332" width="15.28515625" style="87" bestFit="1" customWidth="1"/>
    <col min="13333" max="13333" width="13.140625" style="87" bestFit="1" customWidth="1"/>
    <col min="13334" max="13334" width="13.7109375" style="87" bestFit="1" customWidth="1"/>
    <col min="13335" max="13335" width="35.140625" style="87" bestFit="1" customWidth="1"/>
    <col min="13336" max="13336" width="26.28515625" style="87"/>
    <col min="13337" max="13337" width="26.28515625" style="87" bestFit="1"/>
    <col min="13338" max="13567" width="26.28515625" style="87"/>
    <col min="13568" max="13568" width="9.7109375" style="87" bestFit="1" customWidth="1"/>
    <col min="13569" max="13569" width="11.5703125" style="87" bestFit="1" customWidth="1"/>
    <col min="13570" max="13570" width="8.5703125" style="87" bestFit="1" customWidth="1"/>
    <col min="13571" max="13571" width="12.42578125" style="87" bestFit="1" customWidth="1"/>
    <col min="13572" max="13572" width="17.7109375" style="87" bestFit="1" customWidth="1"/>
    <col min="13573" max="13573" width="5.5703125" style="87" bestFit="1" customWidth="1"/>
    <col min="13574" max="13574" width="10.140625" style="87" bestFit="1" customWidth="1"/>
    <col min="13575" max="13575" width="9.28515625" style="87" bestFit="1" customWidth="1"/>
    <col min="13576" max="13576" width="4.7109375" style="87" bestFit="1" customWidth="1"/>
    <col min="13577" max="13577" width="34" style="87" bestFit="1" customWidth="1"/>
    <col min="13578" max="13578" width="17.7109375" style="87" bestFit="1" customWidth="1"/>
    <col min="13579" max="13579" width="6.7109375" style="87" bestFit="1" customWidth="1"/>
    <col min="13580" max="13580" width="10.140625" style="87" bestFit="1" customWidth="1"/>
    <col min="13581" max="13581" width="9.28515625" style="87" bestFit="1" customWidth="1"/>
    <col min="13582" max="13582" width="4.7109375" style="87" bestFit="1" customWidth="1"/>
    <col min="13583" max="13583" width="21.42578125" style="87" bestFit="1" customWidth="1"/>
    <col min="13584" max="13584" width="9.7109375" style="87" bestFit="1" customWidth="1"/>
    <col min="13585" max="13585" width="13.28515625" style="87" bestFit="1" customWidth="1"/>
    <col min="13586" max="13586" width="9.7109375" style="87" bestFit="1" customWidth="1"/>
    <col min="13587" max="13587" width="11.5703125" style="87" bestFit="1" customWidth="1"/>
    <col min="13588" max="13588" width="15.28515625" style="87" bestFit="1" customWidth="1"/>
    <col min="13589" max="13589" width="13.140625" style="87" bestFit="1" customWidth="1"/>
    <col min="13590" max="13590" width="13.7109375" style="87" bestFit="1" customWidth="1"/>
    <col min="13591" max="13591" width="35.140625" style="87" bestFit="1" customWidth="1"/>
    <col min="13592" max="13592" width="26.28515625" style="87"/>
    <col min="13593" max="13593" width="26.28515625" style="87" bestFit="1"/>
    <col min="13594" max="13823" width="26.28515625" style="87"/>
    <col min="13824" max="13824" width="9.7109375" style="87" bestFit="1" customWidth="1"/>
    <col min="13825" max="13825" width="11.5703125" style="87" bestFit="1" customWidth="1"/>
    <col min="13826" max="13826" width="8.5703125" style="87" bestFit="1" customWidth="1"/>
    <col min="13827" max="13827" width="12.42578125" style="87" bestFit="1" customWidth="1"/>
    <col min="13828" max="13828" width="17.7109375" style="87" bestFit="1" customWidth="1"/>
    <col min="13829" max="13829" width="5.5703125" style="87" bestFit="1" customWidth="1"/>
    <col min="13830" max="13830" width="10.140625" style="87" bestFit="1" customWidth="1"/>
    <col min="13831" max="13831" width="9.28515625" style="87" bestFit="1" customWidth="1"/>
    <col min="13832" max="13832" width="4.7109375" style="87" bestFit="1" customWidth="1"/>
    <col min="13833" max="13833" width="34" style="87" bestFit="1" customWidth="1"/>
    <col min="13834" max="13834" width="17.7109375" style="87" bestFit="1" customWidth="1"/>
    <col min="13835" max="13835" width="6.7109375" style="87" bestFit="1" customWidth="1"/>
    <col min="13836" max="13836" width="10.140625" style="87" bestFit="1" customWidth="1"/>
    <col min="13837" max="13837" width="9.28515625" style="87" bestFit="1" customWidth="1"/>
    <col min="13838" max="13838" width="4.7109375" style="87" bestFit="1" customWidth="1"/>
    <col min="13839" max="13839" width="21.42578125" style="87" bestFit="1" customWidth="1"/>
    <col min="13840" max="13840" width="9.7109375" style="87" bestFit="1" customWidth="1"/>
    <col min="13841" max="13841" width="13.28515625" style="87" bestFit="1" customWidth="1"/>
    <col min="13842" max="13842" width="9.7109375" style="87" bestFit="1" customWidth="1"/>
    <col min="13843" max="13843" width="11.5703125" style="87" bestFit="1" customWidth="1"/>
    <col min="13844" max="13844" width="15.28515625" style="87" bestFit="1" customWidth="1"/>
    <col min="13845" max="13845" width="13.140625" style="87" bestFit="1" customWidth="1"/>
    <col min="13846" max="13846" width="13.7109375" style="87" bestFit="1" customWidth="1"/>
    <col min="13847" max="13847" width="35.140625" style="87" bestFit="1" customWidth="1"/>
    <col min="13848" max="13848" width="26.28515625" style="87"/>
    <col min="13849" max="13849" width="26.28515625" style="87" bestFit="1"/>
    <col min="13850" max="14079" width="26.28515625" style="87"/>
    <col min="14080" max="14080" width="9.7109375" style="87" bestFit="1" customWidth="1"/>
    <col min="14081" max="14081" width="11.5703125" style="87" bestFit="1" customWidth="1"/>
    <col min="14082" max="14082" width="8.5703125" style="87" bestFit="1" customWidth="1"/>
    <col min="14083" max="14083" width="12.42578125" style="87" bestFit="1" customWidth="1"/>
    <col min="14084" max="14084" width="17.7109375" style="87" bestFit="1" customWidth="1"/>
    <col min="14085" max="14085" width="5.5703125" style="87" bestFit="1" customWidth="1"/>
    <col min="14086" max="14086" width="10.140625" style="87" bestFit="1" customWidth="1"/>
    <col min="14087" max="14087" width="9.28515625" style="87" bestFit="1" customWidth="1"/>
    <col min="14088" max="14088" width="4.7109375" style="87" bestFit="1" customWidth="1"/>
    <col min="14089" max="14089" width="34" style="87" bestFit="1" customWidth="1"/>
    <col min="14090" max="14090" width="17.7109375" style="87" bestFit="1" customWidth="1"/>
    <col min="14091" max="14091" width="6.7109375" style="87" bestFit="1" customWidth="1"/>
    <col min="14092" max="14092" width="10.140625" style="87" bestFit="1" customWidth="1"/>
    <col min="14093" max="14093" width="9.28515625" style="87" bestFit="1" customWidth="1"/>
    <col min="14094" max="14094" width="4.7109375" style="87" bestFit="1" customWidth="1"/>
    <col min="14095" max="14095" width="21.42578125" style="87" bestFit="1" customWidth="1"/>
    <col min="14096" max="14096" width="9.7109375" style="87" bestFit="1" customWidth="1"/>
    <col min="14097" max="14097" width="13.28515625" style="87" bestFit="1" customWidth="1"/>
    <col min="14098" max="14098" width="9.7109375" style="87" bestFit="1" customWidth="1"/>
    <col min="14099" max="14099" width="11.5703125" style="87" bestFit="1" customWidth="1"/>
    <col min="14100" max="14100" width="15.28515625" style="87" bestFit="1" customWidth="1"/>
    <col min="14101" max="14101" width="13.140625" style="87" bestFit="1" customWidth="1"/>
    <col min="14102" max="14102" width="13.7109375" style="87" bestFit="1" customWidth="1"/>
    <col min="14103" max="14103" width="35.140625" style="87" bestFit="1" customWidth="1"/>
    <col min="14104" max="14104" width="26.28515625" style="87"/>
    <col min="14105" max="14105" width="26.28515625" style="87" bestFit="1"/>
    <col min="14106" max="14335" width="26.28515625" style="87"/>
    <col min="14336" max="14336" width="9.7109375" style="87" bestFit="1" customWidth="1"/>
    <col min="14337" max="14337" width="11.5703125" style="87" bestFit="1" customWidth="1"/>
    <col min="14338" max="14338" width="8.5703125" style="87" bestFit="1" customWidth="1"/>
    <col min="14339" max="14339" width="12.42578125" style="87" bestFit="1" customWidth="1"/>
    <col min="14340" max="14340" width="17.7109375" style="87" bestFit="1" customWidth="1"/>
    <col min="14341" max="14341" width="5.5703125" style="87" bestFit="1" customWidth="1"/>
    <col min="14342" max="14342" width="10.140625" style="87" bestFit="1" customWidth="1"/>
    <col min="14343" max="14343" width="9.28515625" style="87" bestFit="1" customWidth="1"/>
    <col min="14344" max="14344" width="4.7109375" style="87" bestFit="1" customWidth="1"/>
    <col min="14345" max="14345" width="34" style="87" bestFit="1" customWidth="1"/>
    <col min="14346" max="14346" width="17.7109375" style="87" bestFit="1" customWidth="1"/>
    <col min="14347" max="14347" width="6.7109375" style="87" bestFit="1" customWidth="1"/>
    <col min="14348" max="14348" width="10.140625" style="87" bestFit="1" customWidth="1"/>
    <col min="14349" max="14349" width="9.28515625" style="87" bestFit="1" customWidth="1"/>
    <col min="14350" max="14350" width="4.7109375" style="87" bestFit="1" customWidth="1"/>
    <col min="14351" max="14351" width="21.42578125" style="87" bestFit="1" customWidth="1"/>
    <col min="14352" max="14352" width="9.7109375" style="87" bestFit="1" customWidth="1"/>
    <col min="14353" max="14353" width="13.28515625" style="87" bestFit="1" customWidth="1"/>
    <col min="14354" max="14354" width="9.7109375" style="87" bestFit="1" customWidth="1"/>
    <col min="14355" max="14355" width="11.5703125" style="87" bestFit="1" customWidth="1"/>
    <col min="14356" max="14356" width="15.28515625" style="87" bestFit="1" customWidth="1"/>
    <col min="14357" max="14357" width="13.140625" style="87" bestFit="1" customWidth="1"/>
    <col min="14358" max="14358" width="13.7109375" style="87" bestFit="1" customWidth="1"/>
    <col min="14359" max="14359" width="35.140625" style="87" bestFit="1" customWidth="1"/>
    <col min="14360" max="14360" width="26.28515625" style="87"/>
    <col min="14361" max="14361" width="26.28515625" style="87" bestFit="1"/>
    <col min="14362" max="14591" width="26.28515625" style="87"/>
    <col min="14592" max="14592" width="9.7109375" style="87" bestFit="1" customWidth="1"/>
    <col min="14593" max="14593" width="11.5703125" style="87" bestFit="1" customWidth="1"/>
    <col min="14594" max="14594" width="8.5703125" style="87" bestFit="1" customWidth="1"/>
    <col min="14595" max="14595" width="12.42578125" style="87" bestFit="1" customWidth="1"/>
    <col min="14596" max="14596" width="17.7109375" style="87" bestFit="1" customWidth="1"/>
    <col min="14597" max="14597" width="5.5703125" style="87" bestFit="1" customWidth="1"/>
    <col min="14598" max="14598" width="10.140625" style="87" bestFit="1" customWidth="1"/>
    <col min="14599" max="14599" width="9.28515625" style="87" bestFit="1" customWidth="1"/>
    <col min="14600" max="14600" width="4.7109375" style="87" bestFit="1" customWidth="1"/>
    <col min="14601" max="14601" width="34" style="87" bestFit="1" customWidth="1"/>
    <col min="14602" max="14602" width="17.7109375" style="87" bestFit="1" customWidth="1"/>
    <col min="14603" max="14603" width="6.7109375" style="87" bestFit="1" customWidth="1"/>
    <col min="14604" max="14604" width="10.140625" style="87" bestFit="1" customWidth="1"/>
    <col min="14605" max="14605" width="9.28515625" style="87" bestFit="1" customWidth="1"/>
    <col min="14606" max="14606" width="4.7109375" style="87" bestFit="1" customWidth="1"/>
    <col min="14607" max="14607" width="21.42578125" style="87" bestFit="1" customWidth="1"/>
    <col min="14608" max="14608" width="9.7109375" style="87" bestFit="1" customWidth="1"/>
    <col min="14609" max="14609" width="13.28515625" style="87" bestFit="1" customWidth="1"/>
    <col min="14610" max="14610" width="9.7109375" style="87" bestFit="1" customWidth="1"/>
    <col min="14611" max="14611" width="11.5703125" style="87" bestFit="1" customWidth="1"/>
    <col min="14612" max="14612" width="15.28515625" style="87" bestFit="1" customWidth="1"/>
    <col min="14613" max="14613" width="13.140625" style="87" bestFit="1" customWidth="1"/>
    <col min="14614" max="14614" width="13.7109375" style="87" bestFit="1" customWidth="1"/>
    <col min="14615" max="14615" width="35.140625" style="87" bestFit="1" customWidth="1"/>
    <col min="14616" max="14616" width="26.28515625" style="87"/>
    <col min="14617" max="14617" width="26.28515625" style="87" bestFit="1"/>
    <col min="14618" max="14847" width="26.28515625" style="87"/>
    <col min="14848" max="14848" width="9.7109375" style="87" bestFit="1" customWidth="1"/>
    <col min="14849" max="14849" width="11.5703125" style="87" bestFit="1" customWidth="1"/>
    <col min="14850" max="14850" width="8.5703125" style="87" bestFit="1" customWidth="1"/>
    <col min="14851" max="14851" width="12.42578125" style="87" bestFit="1" customWidth="1"/>
    <col min="14852" max="14852" width="17.7109375" style="87" bestFit="1" customWidth="1"/>
    <col min="14853" max="14853" width="5.5703125" style="87" bestFit="1" customWidth="1"/>
    <col min="14854" max="14854" width="10.140625" style="87" bestFit="1" customWidth="1"/>
    <col min="14855" max="14855" width="9.28515625" style="87" bestFit="1" customWidth="1"/>
    <col min="14856" max="14856" width="4.7109375" style="87" bestFit="1" customWidth="1"/>
    <col min="14857" max="14857" width="34" style="87" bestFit="1" customWidth="1"/>
    <col min="14858" max="14858" width="17.7109375" style="87" bestFit="1" customWidth="1"/>
    <col min="14859" max="14859" width="6.7109375" style="87" bestFit="1" customWidth="1"/>
    <col min="14860" max="14860" width="10.140625" style="87" bestFit="1" customWidth="1"/>
    <col min="14861" max="14861" width="9.28515625" style="87" bestFit="1" customWidth="1"/>
    <col min="14862" max="14862" width="4.7109375" style="87" bestFit="1" customWidth="1"/>
    <col min="14863" max="14863" width="21.42578125" style="87" bestFit="1" customWidth="1"/>
    <col min="14864" max="14864" width="9.7109375" style="87" bestFit="1" customWidth="1"/>
    <col min="14865" max="14865" width="13.28515625" style="87" bestFit="1" customWidth="1"/>
    <col min="14866" max="14866" width="9.7109375" style="87" bestFit="1" customWidth="1"/>
    <col min="14867" max="14867" width="11.5703125" style="87" bestFit="1" customWidth="1"/>
    <col min="14868" max="14868" width="15.28515625" style="87" bestFit="1" customWidth="1"/>
    <col min="14869" max="14869" width="13.140625" style="87" bestFit="1" customWidth="1"/>
    <col min="14870" max="14870" width="13.7109375" style="87" bestFit="1" customWidth="1"/>
    <col min="14871" max="14871" width="35.140625" style="87" bestFit="1" customWidth="1"/>
    <col min="14872" max="14872" width="26.28515625" style="87"/>
    <col min="14873" max="14873" width="26.28515625" style="87" bestFit="1"/>
    <col min="14874" max="15103" width="26.28515625" style="87"/>
    <col min="15104" max="15104" width="9.7109375" style="87" bestFit="1" customWidth="1"/>
    <col min="15105" max="15105" width="11.5703125" style="87" bestFit="1" customWidth="1"/>
    <col min="15106" max="15106" width="8.5703125" style="87" bestFit="1" customWidth="1"/>
    <col min="15107" max="15107" width="12.42578125" style="87" bestFit="1" customWidth="1"/>
    <col min="15108" max="15108" width="17.7109375" style="87" bestFit="1" customWidth="1"/>
    <col min="15109" max="15109" width="5.5703125" style="87" bestFit="1" customWidth="1"/>
    <col min="15110" max="15110" width="10.140625" style="87" bestFit="1" customWidth="1"/>
    <col min="15111" max="15111" width="9.28515625" style="87" bestFit="1" customWidth="1"/>
    <col min="15112" max="15112" width="4.7109375" style="87" bestFit="1" customWidth="1"/>
    <col min="15113" max="15113" width="34" style="87" bestFit="1" customWidth="1"/>
    <col min="15114" max="15114" width="17.7109375" style="87" bestFit="1" customWidth="1"/>
    <col min="15115" max="15115" width="6.7109375" style="87" bestFit="1" customWidth="1"/>
    <col min="15116" max="15116" width="10.140625" style="87" bestFit="1" customWidth="1"/>
    <col min="15117" max="15117" width="9.28515625" style="87" bestFit="1" customWidth="1"/>
    <col min="15118" max="15118" width="4.7109375" style="87" bestFit="1" customWidth="1"/>
    <col min="15119" max="15119" width="21.42578125" style="87" bestFit="1" customWidth="1"/>
    <col min="15120" max="15120" width="9.7109375" style="87" bestFit="1" customWidth="1"/>
    <col min="15121" max="15121" width="13.28515625" style="87" bestFit="1" customWidth="1"/>
    <col min="15122" max="15122" width="9.7109375" style="87" bestFit="1" customWidth="1"/>
    <col min="15123" max="15123" width="11.5703125" style="87" bestFit="1" customWidth="1"/>
    <col min="15124" max="15124" width="15.28515625" style="87" bestFit="1" customWidth="1"/>
    <col min="15125" max="15125" width="13.140625" style="87" bestFit="1" customWidth="1"/>
    <col min="15126" max="15126" width="13.7109375" style="87" bestFit="1" customWidth="1"/>
    <col min="15127" max="15127" width="35.140625" style="87" bestFit="1" customWidth="1"/>
    <col min="15128" max="15128" width="26.28515625" style="87"/>
    <col min="15129" max="15129" width="26.28515625" style="87" bestFit="1"/>
    <col min="15130" max="15359" width="26.28515625" style="87"/>
    <col min="15360" max="15360" width="9.7109375" style="87" bestFit="1" customWidth="1"/>
    <col min="15361" max="15361" width="11.5703125" style="87" bestFit="1" customWidth="1"/>
    <col min="15362" max="15362" width="8.5703125" style="87" bestFit="1" customWidth="1"/>
    <col min="15363" max="15363" width="12.42578125" style="87" bestFit="1" customWidth="1"/>
    <col min="15364" max="15364" width="17.7109375" style="87" bestFit="1" customWidth="1"/>
    <col min="15365" max="15365" width="5.5703125" style="87" bestFit="1" customWidth="1"/>
    <col min="15366" max="15366" width="10.140625" style="87" bestFit="1" customWidth="1"/>
    <col min="15367" max="15367" width="9.28515625" style="87" bestFit="1" customWidth="1"/>
    <col min="15368" max="15368" width="4.7109375" style="87" bestFit="1" customWidth="1"/>
    <col min="15369" max="15369" width="34" style="87" bestFit="1" customWidth="1"/>
    <col min="15370" max="15370" width="17.7109375" style="87" bestFit="1" customWidth="1"/>
    <col min="15371" max="15371" width="6.7109375" style="87" bestFit="1" customWidth="1"/>
    <col min="15372" max="15372" width="10.140625" style="87" bestFit="1" customWidth="1"/>
    <col min="15373" max="15373" width="9.28515625" style="87" bestFit="1" customWidth="1"/>
    <col min="15374" max="15374" width="4.7109375" style="87" bestFit="1" customWidth="1"/>
    <col min="15375" max="15375" width="21.42578125" style="87" bestFit="1" customWidth="1"/>
    <col min="15376" max="15376" width="9.7109375" style="87" bestFit="1" customWidth="1"/>
    <col min="15377" max="15377" width="13.28515625" style="87" bestFit="1" customWidth="1"/>
    <col min="15378" max="15378" width="9.7109375" style="87" bestFit="1" customWidth="1"/>
    <col min="15379" max="15379" width="11.5703125" style="87" bestFit="1" customWidth="1"/>
    <col min="15380" max="15380" width="15.28515625" style="87" bestFit="1" customWidth="1"/>
    <col min="15381" max="15381" width="13.140625" style="87" bestFit="1" customWidth="1"/>
    <col min="15382" max="15382" width="13.7109375" style="87" bestFit="1" customWidth="1"/>
    <col min="15383" max="15383" width="35.140625" style="87" bestFit="1" customWidth="1"/>
    <col min="15384" max="15384" width="26.28515625" style="87"/>
    <col min="15385" max="15385" width="26.28515625" style="87" bestFit="1"/>
    <col min="15386" max="15615" width="26.28515625" style="87"/>
    <col min="15616" max="15616" width="9.7109375" style="87" bestFit="1" customWidth="1"/>
    <col min="15617" max="15617" width="11.5703125" style="87" bestFit="1" customWidth="1"/>
    <col min="15618" max="15618" width="8.5703125" style="87" bestFit="1" customWidth="1"/>
    <col min="15619" max="15619" width="12.42578125" style="87" bestFit="1" customWidth="1"/>
    <col min="15620" max="15620" width="17.7109375" style="87" bestFit="1" customWidth="1"/>
    <col min="15621" max="15621" width="5.5703125" style="87" bestFit="1" customWidth="1"/>
    <col min="15622" max="15622" width="10.140625" style="87" bestFit="1" customWidth="1"/>
    <col min="15623" max="15623" width="9.28515625" style="87" bestFit="1" customWidth="1"/>
    <col min="15624" max="15624" width="4.7109375" style="87" bestFit="1" customWidth="1"/>
    <col min="15625" max="15625" width="34" style="87" bestFit="1" customWidth="1"/>
    <col min="15626" max="15626" width="17.7109375" style="87" bestFit="1" customWidth="1"/>
    <col min="15627" max="15627" width="6.7109375" style="87" bestFit="1" customWidth="1"/>
    <col min="15628" max="15628" width="10.140625" style="87" bestFit="1" customWidth="1"/>
    <col min="15629" max="15629" width="9.28515625" style="87" bestFit="1" customWidth="1"/>
    <col min="15630" max="15630" width="4.7109375" style="87" bestFit="1" customWidth="1"/>
    <col min="15631" max="15631" width="21.42578125" style="87" bestFit="1" customWidth="1"/>
    <col min="15632" max="15632" width="9.7109375" style="87" bestFit="1" customWidth="1"/>
    <col min="15633" max="15633" width="13.28515625" style="87" bestFit="1" customWidth="1"/>
    <col min="15634" max="15634" width="9.7109375" style="87" bestFit="1" customWidth="1"/>
    <col min="15635" max="15635" width="11.5703125" style="87" bestFit="1" customWidth="1"/>
    <col min="15636" max="15636" width="15.28515625" style="87" bestFit="1" customWidth="1"/>
    <col min="15637" max="15637" width="13.140625" style="87" bestFit="1" customWidth="1"/>
    <col min="15638" max="15638" width="13.7109375" style="87" bestFit="1" customWidth="1"/>
    <col min="15639" max="15639" width="35.140625" style="87" bestFit="1" customWidth="1"/>
    <col min="15640" max="15640" width="26.28515625" style="87"/>
    <col min="15641" max="15641" width="26.28515625" style="87" bestFit="1"/>
    <col min="15642" max="15871" width="26.28515625" style="87"/>
    <col min="15872" max="15872" width="9.7109375" style="87" bestFit="1" customWidth="1"/>
    <col min="15873" max="15873" width="11.5703125" style="87" bestFit="1" customWidth="1"/>
    <col min="15874" max="15874" width="8.5703125" style="87" bestFit="1" customWidth="1"/>
    <col min="15875" max="15875" width="12.42578125" style="87" bestFit="1" customWidth="1"/>
    <col min="15876" max="15876" width="17.7109375" style="87" bestFit="1" customWidth="1"/>
    <col min="15877" max="15877" width="5.5703125" style="87" bestFit="1" customWidth="1"/>
    <col min="15878" max="15878" width="10.140625" style="87" bestFit="1" customWidth="1"/>
    <col min="15879" max="15879" width="9.28515625" style="87" bestFit="1" customWidth="1"/>
    <col min="15880" max="15880" width="4.7109375" style="87" bestFit="1" customWidth="1"/>
    <col min="15881" max="15881" width="34" style="87" bestFit="1" customWidth="1"/>
    <col min="15882" max="15882" width="17.7109375" style="87" bestFit="1" customWidth="1"/>
    <col min="15883" max="15883" width="6.7109375" style="87" bestFit="1" customWidth="1"/>
    <col min="15884" max="15884" width="10.140625" style="87" bestFit="1" customWidth="1"/>
    <col min="15885" max="15885" width="9.28515625" style="87" bestFit="1" customWidth="1"/>
    <col min="15886" max="15886" width="4.7109375" style="87" bestFit="1" customWidth="1"/>
    <col min="15887" max="15887" width="21.42578125" style="87" bestFit="1" customWidth="1"/>
    <col min="15888" max="15888" width="9.7109375" style="87" bestFit="1" customWidth="1"/>
    <col min="15889" max="15889" width="13.28515625" style="87" bestFit="1" customWidth="1"/>
    <col min="15890" max="15890" width="9.7109375" style="87" bestFit="1" customWidth="1"/>
    <col min="15891" max="15891" width="11.5703125" style="87" bestFit="1" customWidth="1"/>
    <col min="15892" max="15892" width="15.28515625" style="87" bestFit="1" customWidth="1"/>
    <col min="15893" max="15893" width="13.140625" style="87" bestFit="1" customWidth="1"/>
    <col min="15894" max="15894" width="13.7109375" style="87" bestFit="1" customWidth="1"/>
    <col min="15895" max="15895" width="35.140625" style="87" bestFit="1" customWidth="1"/>
    <col min="15896" max="15896" width="26.28515625" style="87"/>
    <col min="15897" max="15897" width="26.28515625" style="87" bestFit="1"/>
    <col min="15898" max="16127" width="26.28515625" style="87"/>
    <col min="16128" max="16128" width="9.7109375" style="87" bestFit="1" customWidth="1"/>
    <col min="16129" max="16129" width="11.5703125" style="87" bestFit="1" customWidth="1"/>
    <col min="16130" max="16130" width="8.5703125" style="87" bestFit="1" customWidth="1"/>
    <col min="16131" max="16131" width="12.42578125" style="87" bestFit="1" customWidth="1"/>
    <col min="16132" max="16132" width="17.7109375" style="87" bestFit="1" customWidth="1"/>
    <col min="16133" max="16133" width="5.5703125" style="87" bestFit="1" customWidth="1"/>
    <col min="16134" max="16134" width="10.140625" style="87" bestFit="1" customWidth="1"/>
    <col min="16135" max="16135" width="9.28515625" style="87" bestFit="1" customWidth="1"/>
    <col min="16136" max="16136" width="4.7109375" style="87" bestFit="1" customWidth="1"/>
    <col min="16137" max="16137" width="34" style="87" bestFit="1" customWidth="1"/>
    <col min="16138" max="16138" width="17.7109375" style="87" bestFit="1" customWidth="1"/>
    <col min="16139" max="16139" width="6.7109375" style="87" bestFit="1" customWidth="1"/>
    <col min="16140" max="16140" width="10.140625" style="87" bestFit="1" customWidth="1"/>
    <col min="16141" max="16141" width="9.28515625" style="87" bestFit="1" customWidth="1"/>
    <col min="16142" max="16142" width="4.7109375" style="87" bestFit="1" customWidth="1"/>
    <col min="16143" max="16143" width="21.42578125" style="87" bestFit="1" customWidth="1"/>
    <col min="16144" max="16144" width="9.7109375" style="87" bestFit="1" customWidth="1"/>
    <col min="16145" max="16145" width="13.28515625" style="87" bestFit="1" customWidth="1"/>
    <col min="16146" max="16146" width="9.7109375" style="87" bestFit="1" customWidth="1"/>
    <col min="16147" max="16147" width="11.5703125" style="87" bestFit="1" customWidth="1"/>
    <col min="16148" max="16148" width="15.28515625" style="87" bestFit="1" customWidth="1"/>
    <col min="16149" max="16149" width="13.140625" style="87" bestFit="1" customWidth="1"/>
    <col min="16150" max="16150" width="13.7109375" style="87" bestFit="1" customWidth="1"/>
    <col min="16151" max="16151" width="35.140625" style="87" bestFit="1" customWidth="1"/>
    <col min="16152" max="16152" width="26.28515625" style="87"/>
    <col min="16153" max="16153" width="26.28515625" style="87" bestFit="1"/>
    <col min="16154" max="16384" width="26.28515625" style="87"/>
  </cols>
  <sheetData>
    <row r="1" spans="1:33" ht="13.5" thickBot="1" x14ac:dyDescent="0.25">
      <c r="C1" s="205" t="s">
        <v>97</v>
      </c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7"/>
    </row>
    <row r="2" spans="1:33" s="57" customFormat="1" ht="13.5" thickBot="1" x14ac:dyDescent="0.3">
      <c r="A2" s="49"/>
      <c r="B2" s="49"/>
      <c r="C2" s="50" t="s">
        <v>52</v>
      </c>
      <c r="D2" s="51"/>
      <c r="E2" s="51"/>
      <c r="F2" s="51"/>
      <c r="G2" s="51"/>
      <c r="H2" s="52"/>
      <c r="I2" s="50" t="s">
        <v>53</v>
      </c>
      <c r="J2" s="51"/>
      <c r="K2" s="51"/>
      <c r="L2" s="51"/>
      <c r="M2" s="51"/>
      <c r="N2" s="52"/>
      <c r="O2" s="50" t="s">
        <v>54</v>
      </c>
      <c r="P2" s="51"/>
      <c r="Q2" s="51"/>
      <c r="R2" s="51"/>
      <c r="S2" s="51"/>
      <c r="T2" s="53"/>
      <c r="U2" s="53"/>
      <c r="V2" s="54"/>
      <c r="W2" s="55"/>
      <c r="X2" s="55"/>
      <c r="Y2" s="55"/>
      <c r="Z2" s="56"/>
      <c r="AA2" s="56"/>
      <c r="AB2" s="56"/>
      <c r="AC2" s="56"/>
      <c r="AD2" s="56"/>
      <c r="AE2" s="56"/>
      <c r="AF2" s="56"/>
      <c r="AG2" s="56"/>
    </row>
    <row r="3" spans="1:33" s="57" customFormat="1" x14ac:dyDescent="0.25">
      <c r="A3" s="58"/>
      <c r="B3" s="58"/>
      <c r="C3" s="59"/>
      <c r="D3" s="60" t="s">
        <v>55</v>
      </c>
      <c r="E3" s="60"/>
      <c r="F3" s="60"/>
      <c r="G3" s="60"/>
      <c r="H3" s="61"/>
      <c r="I3" s="62"/>
      <c r="J3" s="63" t="s">
        <v>55</v>
      </c>
      <c r="K3" s="63"/>
      <c r="L3" s="63"/>
      <c r="M3" s="63"/>
      <c r="N3" s="64"/>
      <c r="O3" s="59"/>
      <c r="P3" s="60" t="s">
        <v>56</v>
      </c>
      <c r="Q3" s="60" t="s">
        <v>56</v>
      </c>
      <c r="R3" s="60" t="s">
        <v>56</v>
      </c>
      <c r="S3" s="61" t="s">
        <v>56</v>
      </c>
      <c r="T3" s="65" t="s">
        <v>57</v>
      </c>
      <c r="U3" s="66" t="s">
        <v>58</v>
      </c>
      <c r="V3" s="67"/>
      <c r="W3" s="55"/>
      <c r="X3" s="55"/>
      <c r="Y3" s="55"/>
      <c r="Z3" s="56"/>
      <c r="AA3" s="56"/>
      <c r="AB3" s="56"/>
      <c r="AC3" s="56"/>
      <c r="AD3" s="56"/>
      <c r="AE3" s="56"/>
      <c r="AF3" s="56"/>
      <c r="AG3" s="56"/>
    </row>
    <row r="4" spans="1:33" s="57" customFormat="1" x14ac:dyDescent="0.25">
      <c r="A4" s="58"/>
      <c r="B4" s="58"/>
      <c r="C4" s="59" t="s">
        <v>59</v>
      </c>
      <c r="D4" s="60" t="s">
        <v>60</v>
      </c>
      <c r="E4" s="60" t="s">
        <v>61</v>
      </c>
      <c r="F4" s="60" t="s">
        <v>62</v>
      </c>
      <c r="G4" s="60" t="s">
        <v>63</v>
      </c>
      <c r="H4" s="61" t="s">
        <v>16</v>
      </c>
      <c r="I4" s="59" t="s">
        <v>59</v>
      </c>
      <c r="J4" s="60" t="s">
        <v>60</v>
      </c>
      <c r="K4" s="60" t="s">
        <v>61</v>
      </c>
      <c r="L4" s="60" t="s">
        <v>62</v>
      </c>
      <c r="M4" s="60" t="s">
        <v>63</v>
      </c>
      <c r="N4" s="61" t="s">
        <v>16</v>
      </c>
      <c r="O4" s="59" t="s">
        <v>59</v>
      </c>
      <c r="P4" s="60" t="s">
        <v>61</v>
      </c>
      <c r="Q4" s="60" t="s">
        <v>64</v>
      </c>
      <c r="R4" s="60" t="s">
        <v>65</v>
      </c>
      <c r="S4" s="61" t="s">
        <v>66</v>
      </c>
      <c r="T4" s="68" t="s">
        <v>67</v>
      </c>
      <c r="U4" s="66" t="s">
        <v>67</v>
      </c>
      <c r="V4" s="67" t="s">
        <v>68</v>
      </c>
      <c r="W4" s="55"/>
      <c r="X4" s="55"/>
      <c r="Y4" s="55"/>
      <c r="Z4" s="56"/>
      <c r="AA4" s="56"/>
      <c r="AB4" s="56"/>
      <c r="AC4" s="56"/>
      <c r="AD4" s="56"/>
      <c r="AE4" s="56"/>
      <c r="AF4" s="56"/>
      <c r="AG4" s="56"/>
    </row>
    <row r="5" spans="1:33" s="57" customFormat="1" ht="13.5" thickBot="1" x14ac:dyDescent="0.3">
      <c r="A5" s="58" t="s">
        <v>10</v>
      </c>
      <c r="B5" s="58" t="s">
        <v>69</v>
      </c>
      <c r="C5" s="69"/>
      <c r="D5" s="60"/>
      <c r="E5" s="70"/>
      <c r="F5" s="70"/>
      <c r="G5" s="70"/>
      <c r="H5" s="71"/>
      <c r="I5" s="59"/>
      <c r="J5" s="60"/>
      <c r="K5" s="70"/>
      <c r="L5" s="70"/>
      <c r="M5" s="70"/>
      <c r="N5" s="71"/>
      <c r="O5" s="69">
        <v>1</v>
      </c>
      <c r="P5" s="70">
        <v>1.25</v>
      </c>
      <c r="Q5" s="70">
        <v>1.5</v>
      </c>
      <c r="R5" s="70">
        <v>1.1000000000000001</v>
      </c>
      <c r="S5" s="71">
        <v>1.3</v>
      </c>
      <c r="T5" s="72">
        <v>0.6</v>
      </c>
      <c r="U5" s="73">
        <v>0.8</v>
      </c>
      <c r="V5" s="74"/>
      <c r="W5" s="55"/>
      <c r="X5" s="55"/>
      <c r="Y5" s="55"/>
      <c r="Z5" s="56"/>
      <c r="AA5" s="56"/>
      <c r="AB5" s="56"/>
      <c r="AC5" s="56"/>
      <c r="AD5" s="56"/>
      <c r="AE5" s="56"/>
      <c r="AF5" s="56"/>
      <c r="AG5" s="56"/>
    </row>
    <row r="6" spans="1:33" s="57" customFormat="1" ht="13.5" hidden="1" thickBot="1" x14ac:dyDescent="0.3">
      <c r="A6" s="75"/>
      <c r="B6" s="75"/>
      <c r="C6" s="76"/>
      <c r="D6" s="77"/>
      <c r="E6" s="77"/>
      <c r="F6" s="77"/>
      <c r="G6" s="77"/>
      <c r="H6" s="78"/>
      <c r="I6" s="76" t="s">
        <v>70</v>
      </c>
      <c r="J6" s="77" t="s">
        <v>71</v>
      </c>
      <c r="K6" s="77" t="s">
        <v>72</v>
      </c>
      <c r="L6" s="77"/>
      <c r="M6" s="77"/>
      <c r="N6" s="78"/>
      <c r="O6" s="76" t="s">
        <v>70</v>
      </c>
      <c r="P6" s="77"/>
      <c r="Q6" s="77" t="s">
        <v>73</v>
      </c>
      <c r="R6" s="77"/>
      <c r="S6" s="78" t="s">
        <v>74</v>
      </c>
      <c r="T6" s="79" t="s">
        <v>75</v>
      </c>
      <c r="U6" s="80" t="s">
        <v>76</v>
      </c>
      <c r="V6" s="81" t="s">
        <v>77</v>
      </c>
      <c r="W6" s="55"/>
      <c r="X6" s="55"/>
      <c r="Y6" s="55"/>
      <c r="Z6" s="56"/>
      <c r="AA6" s="56"/>
      <c r="AB6" s="56"/>
      <c r="AC6" s="56"/>
      <c r="AD6" s="56"/>
      <c r="AE6" s="56"/>
      <c r="AF6" s="56"/>
      <c r="AG6" s="56"/>
    </row>
    <row r="7" spans="1:33" x14ac:dyDescent="0.2">
      <c r="A7" s="134">
        <v>20000</v>
      </c>
      <c r="B7" s="129">
        <v>0</v>
      </c>
      <c r="C7" s="119">
        <v>114.84343775876501</v>
      </c>
      <c r="D7" s="120">
        <f>(7.5/12)*30</f>
        <v>18.75</v>
      </c>
      <c r="E7" s="121">
        <v>2.6756886977764198</v>
      </c>
      <c r="F7" s="83">
        <v>0</v>
      </c>
      <c r="G7" s="83">
        <v>0</v>
      </c>
      <c r="H7" s="83">
        <v>0</v>
      </c>
      <c r="I7" s="106">
        <v>0</v>
      </c>
      <c r="J7" s="107">
        <v>0</v>
      </c>
      <c r="K7" s="108">
        <v>0</v>
      </c>
      <c r="L7" s="84">
        <v>0</v>
      </c>
      <c r="M7" s="84">
        <v>0</v>
      </c>
      <c r="N7" s="84">
        <v>0</v>
      </c>
      <c r="O7" s="106">
        <v>0</v>
      </c>
      <c r="P7" s="108">
        <v>0</v>
      </c>
      <c r="Q7" s="84">
        <v>0</v>
      </c>
      <c r="R7" s="84">
        <v>0</v>
      </c>
      <c r="S7" s="84">
        <v>0</v>
      </c>
      <c r="T7" s="85">
        <v>0</v>
      </c>
      <c r="U7" s="85">
        <v>0</v>
      </c>
      <c r="V7" s="116">
        <v>0</v>
      </c>
    </row>
    <row r="8" spans="1:33" x14ac:dyDescent="0.2">
      <c r="A8" s="135">
        <v>20050</v>
      </c>
      <c r="B8" s="130">
        <f t="shared" ref="B8:B37" si="0">A8-A7</f>
        <v>50</v>
      </c>
      <c r="C8" s="122">
        <v>141.67878714575801</v>
      </c>
      <c r="D8" s="83">
        <f t="shared" ref="D8:D21" si="1">(7.5/12)*30</f>
        <v>18.75</v>
      </c>
      <c r="E8" s="123">
        <v>0.315282262794426</v>
      </c>
      <c r="F8" s="83">
        <v>0</v>
      </c>
      <c r="G8" s="83">
        <v>0</v>
      </c>
      <c r="H8" s="83">
        <v>0</v>
      </c>
      <c r="I8" s="109">
        <f t="shared" ref="I8:I37" si="2">AVERAGE(C7:C8)*(B8)/27</f>
        <v>237.52057861529906</v>
      </c>
      <c r="J8" s="84">
        <f t="shared" ref="J8:J37" si="3">AVERAGE(D7:D8)*(B8)/27</f>
        <v>34.722222222222221</v>
      </c>
      <c r="K8" s="110">
        <f t="shared" ref="K8:K37" si="4">AVERAGE(E7:E8)*(B8)/27</f>
        <v>2.7694175560841163</v>
      </c>
      <c r="L8" s="84">
        <f t="shared" ref="L8:L37" si="5">AVERAGE(F7:F8)*(B8)/27</f>
        <v>0</v>
      </c>
      <c r="M8" s="84">
        <f t="shared" ref="M8:M37" si="6">AVERAGE(G7:G8)*(B8)/27</f>
        <v>0</v>
      </c>
      <c r="N8" s="84">
        <f t="shared" ref="N8:N37" si="7">AVERAGE(H7:H8)*(B8)/27</f>
        <v>0</v>
      </c>
      <c r="O8" s="109">
        <f>I8*O5+O7</f>
        <v>237.52057861529906</v>
      </c>
      <c r="P8" s="110">
        <f>(K8-(M8*R5))*P5+P7</f>
        <v>3.4617719451051454</v>
      </c>
      <c r="Q8" s="84">
        <f>L8*Q5+Q7</f>
        <v>0</v>
      </c>
      <c r="R8" s="84">
        <f>M8*R5+R7</f>
        <v>0</v>
      </c>
      <c r="S8" s="84">
        <f>N8*S5+S7</f>
        <v>0</v>
      </c>
      <c r="T8" s="85">
        <f>L8*T5+T7</f>
        <v>0</v>
      </c>
      <c r="U8" s="85">
        <f>N8*U5+U7</f>
        <v>0</v>
      </c>
      <c r="V8" s="117">
        <f>((I8-J8-((K8-(M8*R5))*P5)-(L8*T5)-(N8*U5))+V7)</f>
        <v>199.33658444797169</v>
      </c>
    </row>
    <row r="9" spans="1:33" x14ac:dyDescent="0.2">
      <c r="A9" s="135">
        <v>20100</v>
      </c>
      <c r="B9" s="130">
        <f t="shared" si="0"/>
        <v>50</v>
      </c>
      <c r="C9" s="122">
        <v>151.41597869582</v>
      </c>
      <c r="D9" s="83">
        <f t="shared" si="1"/>
        <v>18.75</v>
      </c>
      <c r="E9" s="123">
        <v>0</v>
      </c>
      <c r="F9" s="83">
        <v>0</v>
      </c>
      <c r="G9" s="83">
        <v>0</v>
      </c>
      <c r="H9" s="83">
        <v>0</v>
      </c>
      <c r="I9" s="109">
        <f t="shared" si="2"/>
        <v>271.38404244590555</v>
      </c>
      <c r="J9" s="84">
        <f t="shared" si="3"/>
        <v>34.722222222222221</v>
      </c>
      <c r="K9" s="110">
        <f t="shared" si="4"/>
        <v>0.29192802110595001</v>
      </c>
      <c r="L9" s="84">
        <f t="shared" si="5"/>
        <v>0</v>
      </c>
      <c r="M9" s="84">
        <f t="shared" si="6"/>
        <v>0</v>
      </c>
      <c r="N9" s="84">
        <f t="shared" si="7"/>
        <v>0</v>
      </c>
      <c r="O9" s="109">
        <f>I9*O5+O8</f>
        <v>508.90462106120458</v>
      </c>
      <c r="P9" s="110">
        <f>(K9-(M9*R5))*P5+P8</f>
        <v>3.826681971487583</v>
      </c>
      <c r="Q9" s="84">
        <f>L9*Q5+Q8</f>
        <v>0</v>
      </c>
      <c r="R9" s="84">
        <f>M9*R5+R8</f>
        <v>0</v>
      </c>
      <c r="S9" s="84">
        <f>N9*S5+S8</f>
        <v>0</v>
      </c>
      <c r="T9" s="85">
        <f>L9*T5+T8</f>
        <v>0</v>
      </c>
      <c r="U9" s="85">
        <f>N9*U5+U8</f>
        <v>0</v>
      </c>
      <c r="V9" s="117">
        <f>((I9-J9-((K9-(M9*R5))*P5)-(L9*T5)-(N9*U5))+V8)</f>
        <v>435.63349464527255</v>
      </c>
    </row>
    <row r="10" spans="1:33" x14ac:dyDescent="0.2">
      <c r="A10" s="136">
        <v>20150</v>
      </c>
      <c r="B10" s="131">
        <f t="shared" si="0"/>
        <v>50</v>
      </c>
      <c r="C10" s="124">
        <v>151.987623533018</v>
      </c>
      <c r="D10" s="83">
        <f t="shared" si="1"/>
        <v>18.75</v>
      </c>
      <c r="E10" s="125">
        <v>0</v>
      </c>
      <c r="F10" s="82">
        <v>0</v>
      </c>
      <c r="G10" s="82">
        <v>0</v>
      </c>
      <c r="H10" s="82">
        <v>0</v>
      </c>
      <c r="I10" s="111">
        <f t="shared" si="2"/>
        <v>280.92926132299812</v>
      </c>
      <c r="J10" s="85">
        <f t="shared" si="3"/>
        <v>34.722222222222221</v>
      </c>
      <c r="K10" s="112">
        <f t="shared" si="4"/>
        <v>0</v>
      </c>
      <c r="L10" s="85">
        <f t="shared" si="5"/>
        <v>0</v>
      </c>
      <c r="M10" s="85">
        <f t="shared" si="6"/>
        <v>0</v>
      </c>
      <c r="N10" s="85">
        <f t="shared" si="7"/>
        <v>0</v>
      </c>
      <c r="O10" s="111">
        <f>I10*O5+O9</f>
        <v>789.83388238420275</v>
      </c>
      <c r="P10" s="112">
        <f>(K10-(M10*R5))*P5+P9</f>
        <v>3.826681971487583</v>
      </c>
      <c r="Q10" s="85">
        <f>L10*Q5+Q9</f>
        <v>0</v>
      </c>
      <c r="R10" s="85">
        <f>M10*R5+R9</f>
        <v>0</v>
      </c>
      <c r="S10" s="85">
        <f>N10*S5+S9</f>
        <v>0</v>
      </c>
      <c r="T10" s="85">
        <f>L10*T5+T9</f>
        <v>0</v>
      </c>
      <c r="U10" s="85">
        <f>N10*U5+U9</f>
        <v>0</v>
      </c>
      <c r="V10" s="117">
        <f>((I10-J10-((K10-(M10*R5))*P5)-(L10*T5)-(N10*U5))+V9)</f>
        <v>681.84053374604844</v>
      </c>
    </row>
    <row r="11" spans="1:33" x14ac:dyDescent="0.2">
      <c r="A11" s="136">
        <v>20200</v>
      </c>
      <c r="B11" s="131">
        <f t="shared" si="0"/>
        <v>50</v>
      </c>
      <c r="C11" s="124">
        <v>147.04143680447501</v>
      </c>
      <c r="D11" s="83">
        <f t="shared" si="1"/>
        <v>18.75</v>
      </c>
      <c r="E11" s="125">
        <v>0</v>
      </c>
      <c r="F11" s="88">
        <v>0</v>
      </c>
      <c r="G11" s="88">
        <v>0</v>
      </c>
      <c r="H11" s="88">
        <v>0</v>
      </c>
      <c r="I11" s="111">
        <f t="shared" si="2"/>
        <v>276.87875957175277</v>
      </c>
      <c r="J11" s="85">
        <f t="shared" si="3"/>
        <v>34.722222222222221</v>
      </c>
      <c r="K11" s="112">
        <f t="shared" si="4"/>
        <v>0</v>
      </c>
      <c r="L11" s="89">
        <f t="shared" si="5"/>
        <v>0</v>
      </c>
      <c r="M11" s="89">
        <f t="shared" si="6"/>
        <v>0</v>
      </c>
      <c r="N11" s="89">
        <f t="shared" si="7"/>
        <v>0</v>
      </c>
      <c r="O11" s="111">
        <f>I11*O5+O10</f>
        <v>1066.7126419559554</v>
      </c>
      <c r="P11" s="112">
        <f>(K11-(M11*R5))*P5+P10</f>
        <v>3.826681971487583</v>
      </c>
      <c r="Q11" s="89">
        <f>L11*Q5+Q10</f>
        <v>0</v>
      </c>
      <c r="R11" s="89">
        <f>M11*R5+R10</f>
        <v>0</v>
      </c>
      <c r="S11" s="89">
        <f>N11*S5+S10</f>
        <v>0</v>
      </c>
      <c r="T11" s="89">
        <f>L11*T5+T10</f>
        <v>0</v>
      </c>
      <c r="U11" s="89">
        <f>N11*U5+U10</f>
        <v>0</v>
      </c>
      <c r="V11" s="117">
        <f>((I11-J11-((K11-(M11*R5))*P5)-(L11*T5)-(N11*U5))+V10)</f>
        <v>923.99707109557903</v>
      </c>
    </row>
    <row r="12" spans="1:33" x14ac:dyDescent="0.2">
      <c r="A12" s="136">
        <v>20250</v>
      </c>
      <c r="B12" s="131">
        <f t="shared" si="0"/>
        <v>50</v>
      </c>
      <c r="C12" s="124">
        <v>140.317639001022</v>
      </c>
      <c r="D12" s="83">
        <f t="shared" si="1"/>
        <v>18.75</v>
      </c>
      <c r="E12" s="125">
        <v>0.10744630103363299</v>
      </c>
      <c r="F12" s="88">
        <v>0</v>
      </c>
      <c r="G12" s="88">
        <v>0</v>
      </c>
      <c r="H12" s="88">
        <v>0</v>
      </c>
      <c r="I12" s="111">
        <f t="shared" si="2"/>
        <v>266.07321833842315</v>
      </c>
      <c r="J12" s="85">
        <f t="shared" si="3"/>
        <v>34.722222222222221</v>
      </c>
      <c r="K12" s="112">
        <f t="shared" si="4"/>
        <v>9.9487315771882398E-2</v>
      </c>
      <c r="L12" s="89">
        <f t="shared" si="5"/>
        <v>0</v>
      </c>
      <c r="M12" s="89">
        <f t="shared" si="6"/>
        <v>0</v>
      </c>
      <c r="N12" s="89">
        <f t="shared" si="7"/>
        <v>0</v>
      </c>
      <c r="O12" s="111">
        <f>I12*O5+O11</f>
        <v>1332.7858602943786</v>
      </c>
      <c r="P12" s="112">
        <f>(K12-(M12*R5))*P5+P11</f>
        <v>3.9510411162024361</v>
      </c>
      <c r="Q12" s="89">
        <f>L12*Q5+Q11</f>
        <v>0</v>
      </c>
      <c r="R12" s="89">
        <f>M12*R5+R11</f>
        <v>0</v>
      </c>
      <c r="S12" s="89">
        <f>N12*S5+S11</f>
        <v>0</v>
      </c>
      <c r="T12" s="89">
        <f>L12*T5+T11</f>
        <v>0</v>
      </c>
      <c r="U12" s="89">
        <f>N12*U5+U11</f>
        <v>0</v>
      </c>
      <c r="V12" s="117">
        <f>((I12-J12-((K12-(M12*R5))*P5)-(L12*T5)-(N12*U5))+V11)</f>
        <v>1155.2237080670652</v>
      </c>
    </row>
    <row r="13" spans="1:33" x14ac:dyDescent="0.2">
      <c r="A13" s="136">
        <v>20300</v>
      </c>
      <c r="B13" s="131">
        <f t="shared" si="0"/>
        <v>50</v>
      </c>
      <c r="C13" s="124">
        <v>120.79350558281099</v>
      </c>
      <c r="D13" s="83">
        <f t="shared" si="1"/>
        <v>18.75</v>
      </c>
      <c r="E13" s="126">
        <v>8.0157247835068102</v>
      </c>
      <c r="F13" s="88">
        <v>0</v>
      </c>
      <c r="G13" s="88">
        <v>0</v>
      </c>
      <c r="H13" s="88">
        <v>0</v>
      </c>
      <c r="I13" s="111">
        <f t="shared" si="2"/>
        <v>241.76957831836387</v>
      </c>
      <c r="J13" s="85">
        <f t="shared" si="3"/>
        <v>34.722222222222221</v>
      </c>
      <c r="K13" s="112">
        <f t="shared" si="4"/>
        <v>7.5214547079078171</v>
      </c>
      <c r="L13" s="89">
        <f t="shared" si="5"/>
        <v>0</v>
      </c>
      <c r="M13" s="89">
        <f t="shared" si="6"/>
        <v>0</v>
      </c>
      <c r="N13" s="89">
        <f t="shared" si="7"/>
        <v>0</v>
      </c>
      <c r="O13" s="111">
        <f>I13*O5+O12</f>
        <v>1574.5554386127424</v>
      </c>
      <c r="P13" s="112">
        <f>(K13-(M13*R5))*P5+P12</f>
        <v>13.352859501087208</v>
      </c>
      <c r="Q13" s="89">
        <f>L13*Q5+Q12</f>
        <v>0</v>
      </c>
      <c r="R13" s="89">
        <f>M13*R5+R12</f>
        <v>0</v>
      </c>
      <c r="S13" s="89">
        <f>N13*S5+S12</f>
        <v>0</v>
      </c>
      <c r="T13" s="89">
        <f>L13*T5+T12</f>
        <v>0</v>
      </c>
      <c r="U13" s="89">
        <f>N13*U5+U12</f>
        <v>0</v>
      </c>
      <c r="V13" s="117">
        <f>((I13-J13-((K13-(M13*R5))*P5)-(L13*T5)-(N13*U5))+V12)</f>
        <v>1352.869245778322</v>
      </c>
    </row>
    <row r="14" spans="1:33" x14ac:dyDescent="0.2">
      <c r="A14" s="136">
        <v>20350</v>
      </c>
      <c r="B14" s="131">
        <f t="shared" si="0"/>
        <v>50</v>
      </c>
      <c r="C14" s="124">
        <v>114.802638114761</v>
      </c>
      <c r="D14" s="83">
        <f t="shared" si="1"/>
        <v>18.75</v>
      </c>
      <c r="E14" s="126">
        <v>12.9085650357902</v>
      </c>
      <c r="F14" s="88">
        <v>0</v>
      </c>
      <c r="G14" s="88">
        <v>0</v>
      </c>
      <c r="H14" s="88">
        <v>0</v>
      </c>
      <c r="I14" s="111">
        <f t="shared" si="2"/>
        <v>218.14457749775187</v>
      </c>
      <c r="J14" s="85">
        <f t="shared" si="3"/>
        <v>34.722222222222221</v>
      </c>
      <c r="K14" s="112">
        <f t="shared" si="4"/>
        <v>19.37434242527501</v>
      </c>
      <c r="L14" s="89">
        <f t="shared" si="5"/>
        <v>0</v>
      </c>
      <c r="M14" s="89">
        <f t="shared" si="6"/>
        <v>0</v>
      </c>
      <c r="N14" s="89">
        <f t="shared" si="7"/>
        <v>0</v>
      </c>
      <c r="O14" s="111">
        <f>I14*O5+O13</f>
        <v>1792.7000161104943</v>
      </c>
      <c r="P14" s="112">
        <f>(K14-(M14*R5))*P5+P13</f>
        <v>37.570787532680974</v>
      </c>
      <c r="Q14" s="89">
        <f>L14*Q5+Q13</f>
        <v>0</v>
      </c>
      <c r="R14" s="89">
        <f>M14*R5+R13</f>
        <v>0</v>
      </c>
      <c r="S14" s="89">
        <f>N14*S5+S13</f>
        <v>0</v>
      </c>
      <c r="T14" s="89">
        <f>L14*T5+T13</f>
        <v>0</v>
      </c>
      <c r="U14" s="89">
        <f>N14*U5+U13</f>
        <v>0</v>
      </c>
      <c r="V14" s="117">
        <f>((I14-J14-((K14-(M14*R5))*P5)-(L14*T5)-(N14*U5))+V13)</f>
        <v>1512.0736730222579</v>
      </c>
    </row>
    <row r="15" spans="1:33" x14ac:dyDescent="0.2">
      <c r="A15" s="136">
        <v>20400</v>
      </c>
      <c r="B15" s="131">
        <f t="shared" si="0"/>
        <v>50</v>
      </c>
      <c r="C15" s="124">
        <v>100.67310083808199</v>
      </c>
      <c r="D15" s="83">
        <f t="shared" si="1"/>
        <v>18.75</v>
      </c>
      <c r="E15" s="126">
        <v>20.995846599098499</v>
      </c>
      <c r="F15" s="88">
        <v>0</v>
      </c>
      <c r="G15" s="88">
        <v>0</v>
      </c>
      <c r="H15" s="88">
        <v>0</v>
      </c>
      <c r="I15" s="111">
        <f t="shared" si="2"/>
        <v>199.51457310448424</v>
      </c>
      <c r="J15" s="85">
        <f t="shared" si="3"/>
        <v>34.722222222222221</v>
      </c>
      <c r="K15" s="112">
        <f t="shared" si="4"/>
        <v>31.392973736008056</v>
      </c>
      <c r="L15" s="89">
        <f t="shared" si="5"/>
        <v>0</v>
      </c>
      <c r="M15" s="89">
        <f t="shared" si="6"/>
        <v>0</v>
      </c>
      <c r="N15" s="89">
        <f t="shared" si="7"/>
        <v>0</v>
      </c>
      <c r="O15" s="111">
        <f>I15*O5+O14</f>
        <v>1992.2145892149786</v>
      </c>
      <c r="P15" s="112">
        <f>(K15-(M15*R5))*P5+P14</f>
        <v>76.812004702691041</v>
      </c>
      <c r="Q15" s="89">
        <f>L15*Q5+Q14</f>
        <v>0</v>
      </c>
      <c r="R15" s="89">
        <f>M15*R5+R14</f>
        <v>0</v>
      </c>
      <c r="S15" s="89">
        <f>N15*S5+S14</f>
        <v>0</v>
      </c>
      <c r="T15" s="89">
        <f>L15*T5+T14</f>
        <v>0</v>
      </c>
      <c r="U15" s="89">
        <f>N15*U5+U14</f>
        <v>0</v>
      </c>
      <c r="V15" s="117">
        <f>((I15-J15-((K15-(M15*R5))*P5)-(L15*T5)-(N15*U5))+V14)</f>
        <v>1637.62480673451</v>
      </c>
    </row>
    <row r="16" spans="1:33" x14ac:dyDescent="0.2">
      <c r="A16" s="136">
        <v>20450</v>
      </c>
      <c r="B16" s="131">
        <f t="shared" si="0"/>
        <v>50</v>
      </c>
      <c r="C16" s="124">
        <v>95.544018809798203</v>
      </c>
      <c r="D16" s="83">
        <f t="shared" si="1"/>
        <v>18.75</v>
      </c>
      <c r="E16" s="126">
        <v>21.109895795585501</v>
      </c>
      <c r="F16" s="88">
        <v>0</v>
      </c>
      <c r="G16" s="88">
        <v>0</v>
      </c>
      <c r="H16" s="88">
        <v>0</v>
      </c>
      <c r="I16" s="111">
        <f t="shared" si="2"/>
        <v>181.68251819248167</v>
      </c>
      <c r="J16" s="85">
        <f t="shared" si="3"/>
        <v>34.722222222222221</v>
      </c>
      <c r="K16" s="112">
        <f t="shared" si="4"/>
        <v>38.986798513596298</v>
      </c>
      <c r="L16" s="89">
        <f t="shared" si="5"/>
        <v>0</v>
      </c>
      <c r="M16" s="89">
        <f t="shared" si="6"/>
        <v>0</v>
      </c>
      <c r="N16" s="89">
        <f t="shared" si="7"/>
        <v>0</v>
      </c>
      <c r="O16" s="111">
        <f>I16*O5+O15</f>
        <v>2173.8971074074602</v>
      </c>
      <c r="P16" s="112">
        <f>(K16-(M16*R5))*P5+P15</f>
        <v>125.54550284468641</v>
      </c>
      <c r="Q16" s="89">
        <f>L16*Q5+Q15</f>
        <v>0</v>
      </c>
      <c r="R16" s="89">
        <f>M16*R5+R15</f>
        <v>0</v>
      </c>
      <c r="S16" s="89">
        <f>N16*S5+S15</f>
        <v>0</v>
      </c>
      <c r="T16" s="89">
        <f>L16*T5+T15</f>
        <v>0</v>
      </c>
      <c r="U16" s="89">
        <f>N16*U5+U15</f>
        <v>0</v>
      </c>
      <c r="V16" s="117">
        <f>((I16-J16-((K16-(M16*R5))*P5)-(L16*T5)-(N16*U5))+V15)</f>
        <v>1735.8516045627741</v>
      </c>
    </row>
    <row r="17" spans="1:25" x14ac:dyDescent="0.2">
      <c r="A17" s="136">
        <v>20500</v>
      </c>
      <c r="B17" s="131">
        <f t="shared" si="0"/>
        <v>50</v>
      </c>
      <c r="C17" s="124">
        <v>89.306002972542004</v>
      </c>
      <c r="D17" s="83">
        <f t="shared" si="1"/>
        <v>18.75</v>
      </c>
      <c r="E17" s="126">
        <v>22.624988544384902</v>
      </c>
      <c r="F17" s="88">
        <v>0</v>
      </c>
      <c r="G17" s="88">
        <v>0</v>
      </c>
      <c r="H17" s="88">
        <v>0</v>
      </c>
      <c r="I17" s="111">
        <f t="shared" si="2"/>
        <v>171.15742757624091</v>
      </c>
      <c r="J17" s="85">
        <f t="shared" si="3"/>
        <v>34.722222222222221</v>
      </c>
      <c r="K17" s="112">
        <f t="shared" si="4"/>
        <v>40.495263277750375</v>
      </c>
      <c r="L17" s="89">
        <f t="shared" si="5"/>
        <v>0</v>
      </c>
      <c r="M17" s="89">
        <f t="shared" si="6"/>
        <v>0</v>
      </c>
      <c r="N17" s="89">
        <f t="shared" si="7"/>
        <v>0</v>
      </c>
      <c r="O17" s="111">
        <f>I17*O5+O16</f>
        <v>2345.0545349837012</v>
      </c>
      <c r="P17" s="112">
        <f>(K17-(M17*R5))*P5+P16</f>
        <v>176.16458194187439</v>
      </c>
      <c r="Q17" s="89">
        <f>L17*Q5+Q16</f>
        <v>0</v>
      </c>
      <c r="R17" s="89">
        <f>M17*R5+R16</f>
        <v>0</v>
      </c>
      <c r="S17" s="89">
        <f>N17*S5+S16</f>
        <v>0</v>
      </c>
      <c r="T17" s="89">
        <f>L17*T5+T16</f>
        <v>0</v>
      </c>
      <c r="U17" s="89">
        <f>N17*U5+U16</f>
        <v>0</v>
      </c>
      <c r="V17" s="117">
        <f>((I17-J17-((K17-(M17*R5))*P5)-(L17*T5)-(N17*U5))+V16)</f>
        <v>1821.6677308196049</v>
      </c>
    </row>
    <row r="18" spans="1:25" x14ac:dyDescent="0.2">
      <c r="A18" s="136">
        <v>20550</v>
      </c>
      <c r="B18" s="131">
        <f t="shared" si="0"/>
        <v>50</v>
      </c>
      <c r="C18" s="124">
        <v>76.806394230037796</v>
      </c>
      <c r="D18" s="83">
        <f t="shared" si="1"/>
        <v>18.75</v>
      </c>
      <c r="E18" s="126">
        <v>19.442166910357599</v>
      </c>
      <c r="F18" s="88">
        <v>0</v>
      </c>
      <c r="G18" s="88">
        <v>0</v>
      </c>
      <c r="H18" s="88">
        <v>0</v>
      </c>
      <c r="I18" s="111">
        <f t="shared" si="2"/>
        <v>153.8077751875739</v>
      </c>
      <c r="J18" s="85">
        <f t="shared" si="3"/>
        <v>34.722222222222221</v>
      </c>
      <c r="K18" s="112">
        <f t="shared" si="4"/>
        <v>38.951069865502319</v>
      </c>
      <c r="L18" s="89">
        <f t="shared" si="5"/>
        <v>0</v>
      </c>
      <c r="M18" s="89">
        <f t="shared" si="6"/>
        <v>0</v>
      </c>
      <c r="N18" s="89">
        <f t="shared" si="7"/>
        <v>0</v>
      </c>
      <c r="O18" s="111">
        <f>I18*O5+O17</f>
        <v>2498.8623101712751</v>
      </c>
      <c r="P18" s="112">
        <f>(K18-(M18*R5))*P5+P17</f>
        <v>224.85341927375228</v>
      </c>
      <c r="Q18" s="89">
        <f>L18*Q5+Q17</f>
        <v>0</v>
      </c>
      <c r="R18" s="89">
        <f>M18*R5+R17</f>
        <v>0</v>
      </c>
      <c r="S18" s="89">
        <f>N18*S5+S17</f>
        <v>0</v>
      </c>
      <c r="T18" s="89">
        <f>L18*T5+T17</f>
        <v>0</v>
      </c>
      <c r="U18" s="89">
        <f>N18*U5+U17</f>
        <v>0</v>
      </c>
      <c r="V18" s="117">
        <f>((I18-J18-((K18-(M18*R5))*P5)-(L18*T5)-(N18*U5))+V17)</f>
        <v>1892.0644464530787</v>
      </c>
    </row>
    <row r="19" spans="1:25" x14ac:dyDescent="0.2">
      <c r="A19" s="136">
        <v>20600</v>
      </c>
      <c r="B19" s="131">
        <f t="shared" si="0"/>
        <v>50</v>
      </c>
      <c r="C19" s="124">
        <v>66.568939501067703</v>
      </c>
      <c r="D19" s="83">
        <f t="shared" si="1"/>
        <v>18.75</v>
      </c>
      <c r="E19" s="126">
        <v>26.008218541304799</v>
      </c>
      <c r="F19" s="88">
        <v>0</v>
      </c>
      <c r="G19" s="88">
        <v>0</v>
      </c>
      <c r="H19" s="88">
        <v>0</v>
      </c>
      <c r="I19" s="111">
        <f t="shared" si="2"/>
        <v>132.75493863991252</v>
      </c>
      <c r="J19" s="85">
        <f t="shared" si="3"/>
        <v>34.722222222222221</v>
      </c>
      <c r="K19" s="112">
        <f t="shared" si="4"/>
        <v>42.083690233020739</v>
      </c>
      <c r="L19" s="89">
        <f t="shared" si="5"/>
        <v>0</v>
      </c>
      <c r="M19" s="89">
        <f t="shared" si="6"/>
        <v>0</v>
      </c>
      <c r="N19" s="89">
        <f t="shared" si="7"/>
        <v>0</v>
      </c>
      <c r="O19" s="111">
        <f>I19*O5+O18</f>
        <v>2631.6172488111874</v>
      </c>
      <c r="P19" s="112">
        <f>(K19-(M19*R5))*P5+P18</f>
        <v>277.45803206502819</v>
      </c>
      <c r="Q19" s="89">
        <f>L19*Q5+Q18</f>
        <v>0</v>
      </c>
      <c r="R19" s="89">
        <f>M19*R5+R18</f>
        <v>0</v>
      </c>
      <c r="S19" s="89">
        <f>N19*S5+S18</f>
        <v>0</v>
      </c>
      <c r="T19" s="89">
        <f>L19*T5+T18</f>
        <v>0</v>
      </c>
      <c r="U19" s="89">
        <f>N19*U5+U18</f>
        <v>0</v>
      </c>
      <c r="V19" s="117">
        <f>((I19-J19-((K19-(M19*R5))*P5)-(L19*T5)-(N19*U5))+V18)</f>
        <v>1937.4925500794932</v>
      </c>
    </row>
    <row r="20" spans="1:25" x14ac:dyDescent="0.2">
      <c r="A20" s="136">
        <v>20650</v>
      </c>
      <c r="B20" s="131">
        <f t="shared" si="0"/>
        <v>50</v>
      </c>
      <c r="C20" s="124">
        <v>69.835584200452999</v>
      </c>
      <c r="D20" s="83">
        <f t="shared" si="1"/>
        <v>18.75</v>
      </c>
      <c r="E20" s="126">
        <v>72.128462147205894</v>
      </c>
      <c r="F20" s="88">
        <v>0</v>
      </c>
      <c r="G20" s="88">
        <v>0</v>
      </c>
      <c r="H20" s="88">
        <v>0</v>
      </c>
      <c r="I20" s="111">
        <f t="shared" si="2"/>
        <v>126.30048490881546</v>
      </c>
      <c r="J20" s="85">
        <f t="shared" si="3"/>
        <v>34.722222222222221</v>
      </c>
      <c r="K20" s="112">
        <f t="shared" si="4"/>
        <v>90.867296933806202</v>
      </c>
      <c r="L20" s="89">
        <f t="shared" si="5"/>
        <v>0</v>
      </c>
      <c r="M20" s="89">
        <f t="shared" si="6"/>
        <v>0</v>
      </c>
      <c r="N20" s="89">
        <f t="shared" si="7"/>
        <v>0</v>
      </c>
      <c r="O20" s="111">
        <f>I20*O5+O19</f>
        <v>2757.9177337200031</v>
      </c>
      <c r="P20" s="112">
        <f>(K20-(M20*R5))*P5+P19</f>
        <v>391.04215323228595</v>
      </c>
      <c r="Q20" s="89">
        <f>L20*Q5+Q19</f>
        <v>0</v>
      </c>
      <c r="R20" s="89">
        <f>M20*R5+R19</f>
        <v>0</v>
      </c>
      <c r="S20" s="89">
        <f>N20*S5+S19</f>
        <v>0</v>
      </c>
      <c r="T20" s="89">
        <f>L20*T5+T19</f>
        <v>0</v>
      </c>
      <c r="U20" s="89">
        <f>N20*U5+U19</f>
        <v>0</v>
      </c>
      <c r="V20" s="117">
        <f>((I20-J20-((K20-(M20*R5))*P5)-(L20*T5)-(N20*U5))+V19)</f>
        <v>1915.4866915988287</v>
      </c>
    </row>
    <row r="21" spans="1:25" x14ac:dyDescent="0.2">
      <c r="A21" s="136">
        <v>20676.2490181994</v>
      </c>
      <c r="B21" s="131">
        <f t="shared" si="0"/>
        <v>26.24901819939987</v>
      </c>
      <c r="C21" s="124">
        <v>64.041832224237595</v>
      </c>
      <c r="D21" s="83">
        <f t="shared" si="1"/>
        <v>18.75</v>
      </c>
      <c r="E21" s="126">
        <v>81.573987296689694</v>
      </c>
      <c r="F21" s="88">
        <v>0</v>
      </c>
      <c r="G21" s="88">
        <v>0</v>
      </c>
      <c r="H21" s="88">
        <v>0</v>
      </c>
      <c r="I21" s="111">
        <f t="shared" si="2"/>
        <v>65.076865559635891</v>
      </c>
      <c r="J21" s="85">
        <f t="shared" si="3"/>
        <v>18.228484860694355</v>
      </c>
      <c r="K21" s="112">
        <f t="shared" si="4"/>
        <v>74.713673939725069</v>
      </c>
      <c r="L21" s="89">
        <f t="shared" si="5"/>
        <v>0</v>
      </c>
      <c r="M21" s="89">
        <f t="shared" si="6"/>
        <v>0</v>
      </c>
      <c r="N21" s="89">
        <f t="shared" si="7"/>
        <v>0</v>
      </c>
      <c r="O21" s="111">
        <f>I21*O5+O20</f>
        <v>2822.9945992796388</v>
      </c>
      <c r="P21" s="112">
        <f>(K21-(M21*R5))*P5+P20</f>
        <v>484.43424565694227</v>
      </c>
      <c r="Q21" s="89">
        <f>L21*Q5+Q20</f>
        <v>0</v>
      </c>
      <c r="R21" s="89">
        <f>M21*R5+R20</f>
        <v>0</v>
      </c>
      <c r="S21" s="89">
        <f>N21*S5+S20</f>
        <v>0</v>
      </c>
      <c r="T21" s="89">
        <f>L21*T5+T20</f>
        <v>0</v>
      </c>
      <c r="U21" s="89">
        <f>N21*U5+U20</f>
        <v>0</v>
      </c>
      <c r="V21" s="117">
        <f>((I21-J21-((K21-(M21*R5))*P5)-(L21*T5)-(N21*U5))+V20)</f>
        <v>1868.9429798731139</v>
      </c>
      <c r="W21" s="90"/>
      <c r="X21" s="91"/>
      <c r="Y21" s="91"/>
    </row>
    <row r="22" spans="1:25" x14ac:dyDescent="0.2">
      <c r="A22" s="136">
        <v>20982.803266423402</v>
      </c>
      <c r="B22" s="131">
        <f t="shared" si="0"/>
        <v>306.55424822400164</v>
      </c>
      <c r="C22" s="124">
        <v>151.58467841067599</v>
      </c>
      <c r="D22" s="82">
        <f>(4.5/12)*30</f>
        <v>11.25</v>
      </c>
      <c r="E22" s="126">
        <v>32.528796851564501</v>
      </c>
      <c r="F22" s="88">
        <v>0</v>
      </c>
      <c r="G22" s="88">
        <v>0</v>
      </c>
      <c r="H22" s="88">
        <v>0</v>
      </c>
      <c r="I22" s="111">
        <v>0</v>
      </c>
      <c r="J22" s="85">
        <f>AVERAGE(D21:D22)*(B22)/27</f>
        <v>170.30791568000092</v>
      </c>
      <c r="K22" s="112">
        <v>0</v>
      </c>
      <c r="L22" s="89">
        <f t="shared" si="5"/>
        <v>0</v>
      </c>
      <c r="M22" s="89">
        <f t="shared" si="6"/>
        <v>0</v>
      </c>
      <c r="N22" s="89">
        <f t="shared" si="7"/>
        <v>0</v>
      </c>
      <c r="O22" s="111">
        <f>I22*O5+O21</f>
        <v>2822.9945992796388</v>
      </c>
      <c r="P22" s="112">
        <f>(K22-(M22*R5))*P5+P21</f>
        <v>484.43424565694227</v>
      </c>
      <c r="Q22" s="89">
        <f>L22*Q5+Q21</f>
        <v>0</v>
      </c>
      <c r="R22" s="89">
        <f>M22*R5+R21</f>
        <v>0</v>
      </c>
      <c r="S22" s="89">
        <f>N22*S5+S21</f>
        <v>0</v>
      </c>
      <c r="T22" s="89">
        <f>L22*T5+T21</f>
        <v>0</v>
      </c>
      <c r="U22" s="89">
        <f>N22*U5+U21</f>
        <v>0</v>
      </c>
      <c r="V22" s="117">
        <f>((I22-J22-((K22-(M22*R5))*P5)-(L22*T5)-(N22*U5))+V21)</f>
        <v>1698.6350641931131</v>
      </c>
      <c r="W22" s="90"/>
      <c r="X22" s="91"/>
      <c r="Y22" s="91"/>
    </row>
    <row r="23" spans="1:25" x14ac:dyDescent="0.2">
      <c r="A23" s="136">
        <v>21000</v>
      </c>
      <c r="B23" s="131">
        <f t="shared" si="0"/>
        <v>17.19673357659849</v>
      </c>
      <c r="C23" s="124">
        <v>165.617884168648</v>
      </c>
      <c r="D23" s="82">
        <f t="shared" ref="D23:D37" si="8">(4.5/12)*30</f>
        <v>11.25</v>
      </c>
      <c r="E23" s="126">
        <v>29.4278038234131</v>
      </c>
      <c r="F23" s="88">
        <v>0</v>
      </c>
      <c r="G23" s="88">
        <v>0</v>
      </c>
      <c r="H23" s="88">
        <v>0</v>
      </c>
      <c r="I23" s="111">
        <f t="shared" si="2"/>
        <v>101.01570293501747</v>
      </c>
      <c r="J23" s="85">
        <f t="shared" si="3"/>
        <v>7.1653056569160372</v>
      </c>
      <c r="K23" s="112">
        <f t="shared" si="4"/>
        <v>19.730576946653557</v>
      </c>
      <c r="L23" s="89">
        <f t="shared" si="5"/>
        <v>0</v>
      </c>
      <c r="M23" s="89">
        <f t="shared" si="6"/>
        <v>0</v>
      </c>
      <c r="N23" s="89">
        <f t="shared" si="7"/>
        <v>0</v>
      </c>
      <c r="O23" s="111">
        <f>I23*O5+O22</f>
        <v>2924.0103022146563</v>
      </c>
      <c r="P23" s="112">
        <f>(K23-(M23*R5))*P5+P22</f>
        <v>509.09746684025919</v>
      </c>
      <c r="Q23" s="89">
        <f>L23*Q5+Q22</f>
        <v>0</v>
      </c>
      <c r="R23" s="89">
        <f>M23*R5+R22</f>
        <v>0</v>
      </c>
      <c r="S23" s="89">
        <f>N23*S5+S22</f>
        <v>0</v>
      </c>
      <c r="T23" s="89">
        <f>L23*T5+T22</f>
        <v>0</v>
      </c>
      <c r="U23" s="89">
        <f>N23*U5+U22</f>
        <v>0</v>
      </c>
      <c r="V23" s="117">
        <f>((I23-J23-((K23-(M23*R5))*P5)-(L23*T5)-(N23*U5))+V22)</f>
        <v>1767.8222402878976</v>
      </c>
      <c r="W23" s="90"/>
      <c r="X23" s="90"/>
      <c r="Y23" s="90"/>
    </row>
    <row r="24" spans="1:25" x14ac:dyDescent="0.2">
      <c r="A24" s="136">
        <v>21050</v>
      </c>
      <c r="B24" s="131">
        <f t="shared" si="0"/>
        <v>50</v>
      </c>
      <c r="C24" s="124">
        <v>187.23792795678401</v>
      </c>
      <c r="D24" s="82">
        <f t="shared" si="8"/>
        <v>11.25</v>
      </c>
      <c r="E24" s="125">
        <v>5.2676303968737503</v>
      </c>
      <c r="F24" s="88">
        <v>0</v>
      </c>
      <c r="G24" s="88">
        <v>0</v>
      </c>
      <c r="H24" s="88">
        <v>0</v>
      </c>
      <c r="I24" s="111">
        <f t="shared" si="2"/>
        <v>326.71834456058519</v>
      </c>
      <c r="J24" s="85">
        <f t="shared" si="3"/>
        <v>20.833333333333332</v>
      </c>
      <c r="K24" s="112">
        <f t="shared" si="4"/>
        <v>32.125402055821155</v>
      </c>
      <c r="L24" s="89">
        <f t="shared" si="5"/>
        <v>0</v>
      </c>
      <c r="M24" s="89">
        <f t="shared" si="6"/>
        <v>0</v>
      </c>
      <c r="N24" s="89">
        <f t="shared" si="7"/>
        <v>0</v>
      </c>
      <c r="O24" s="111">
        <f>I24*O5+O23</f>
        <v>3250.7286467752415</v>
      </c>
      <c r="P24" s="112">
        <f>(K24-(M24*R5))*P5+P23</f>
        <v>549.2542194100356</v>
      </c>
      <c r="Q24" s="89">
        <f>L24*Q5+Q23</f>
        <v>0</v>
      </c>
      <c r="R24" s="89">
        <f>M24*R5+R23</f>
        <v>0</v>
      </c>
      <c r="S24" s="89">
        <f>N24*S5+S23</f>
        <v>0</v>
      </c>
      <c r="T24" s="89">
        <f>L24*T5+T23</f>
        <v>0</v>
      </c>
      <c r="U24" s="89">
        <f>N24*U5+U23</f>
        <v>0</v>
      </c>
      <c r="V24" s="117">
        <f>((I24-J24-((K24-(M24*R5))*P5)-(L24*T5)-(N24*U5))+V23)</f>
        <v>2033.550498945373</v>
      </c>
      <c r="W24" s="90"/>
      <c r="X24" s="90"/>
      <c r="Y24" s="90"/>
    </row>
    <row r="25" spans="1:25" x14ac:dyDescent="0.2">
      <c r="A25" s="136">
        <v>21100</v>
      </c>
      <c r="B25" s="131">
        <f t="shared" si="0"/>
        <v>50</v>
      </c>
      <c r="C25" s="124">
        <v>213.18898718425601</v>
      </c>
      <c r="D25" s="82">
        <f t="shared" si="8"/>
        <v>11.25</v>
      </c>
      <c r="E25" s="125">
        <v>14.528187047717401</v>
      </c>
      <c r="F25" s="88">
        <v>0</v>
      </c>
      <c r="G25" s="88">
        <v>0</v>
      </c>
      <c r="H25" s="88">
        <v>0</v>
      </c>
      <c r="I25" s="111">
        <f t="shared" si="2"/>
        <v>370.76566216762961</v>
      </c>
      <c r="J25" s="85">
        <f t="shared" si="3"/>
        <v>20.833333333333332</v>
      </c>
      <c r="K25" s="112">
        <f t="shared" si="4"/>
        <v>18.329460596843656</v>
      </c>
      <c r="L25" s="89">
        <f t="shared" si="5"/>
        <v>0</v>
      </c>
      <c r="M25" s="89">
        <f t="shared" si="6"/>
        <v>0</v>
      </c>
      <c r="N25" s="89">
        <f t="shared" si="7"/>
        <v>0</v>
      </c>
      <c r="O25" s="111">
        <f>I25*O5+O24</f>
        <v>3621.4943089428712</v>
      </c>
      <c r="P25" s="112">
        <f>(K25-(M25*R5))*P5+P24</f>
        <v>572.16604515609015</v>
      </c>
      <c r="Q25" s="89">
        <f>L25*Q5+Q24</f>
        <v>0</v>
      </c>
      <c r="R25" s="89">
        <f>M25*R5+R24</f>
        <v>0</v>
      </c>
      <c r="S25" s="89">
        <f>N25*S5+S24</f>
        <v>0</v>
      </c>
      <c r="T25" s="89">
        <f>L25*T5+T24</f>
        <v>0</v>
      </c>
      <c r="U25" s="89">
        <f>N25*U5+U24</f>
        <v>0</v>
      </c>
      <c r="V25" s="117">
        <f>((I25-J25-((K25-(M25*R5))*P5)-(L25*T5)-(N25*U5))+V24)</f>
        <v>2360.5710020336146</v>
      </c>
      <c r="W25" s="90"/>
      <c r="X25" s="90"/>
      <c r="Y25" s="90"/>
    </row>
    <row r="26" spans="1:25" x14ac:dyDescent="0.2">
      <c r="A26" s="136">
        <v>21150</v>
      </c>
      <c r="B26" s="131">
        <f t="shared" si="0"/>
        <v>50</v>
      </c>
      <c r="C26" s="124">
        <v>231.613182324506</v>
      </c>
      <c r="D26" s="82">
        <f t="shared" si="8"/>
        <v>11.25</v>
      </c>
      <c r="E26" s="125">
        <v>21.3171360198439</v>
      </c>
      <c r="F26" s="88">
        <v>0</v>
      </c>
      <c r="G26" s="88">
        <v>0</v>
      </c>
      <c r="H26" s="88">
        <v>0</v>
      </c>
      <c r="I26" s="111">
        <f t="shared" si="2"/>
        <v>411.85386065626113</v>
      </c>
      <c r="J26" s="85">
        <f t="shared" si="3"/>
        <v>20.833333333333332</v>
      </c>
      <c r="K26" s="112">
        <f t="shared" si="4"/>
        <v>33.190113951445653</v>
      </c>
      <c r="L26" s="89">
        <f t="shared" si="5"/>
        <v>0</v>
      </c>
      <c r="M26" s="89">
        <f t="shared" si="6"/>
        <v>0</v>
      </c>
      <c r="N26" s="89">
        <f t="shared" si="7"/>
        <v>0</v>
      </c>
      <c r="O26" s="111">
        <f>I26*O5+O25</f>
        <v>4033.3481695991322</v>
      </c>
      <c r="P26" s="112">
        <f>(K26-(M26*R5))*P5+P25</f>
        <v>613.65368759539717</v>
      </c>
      <c r="Q26" s="89">
        <f>L26*Q5+Q25</f>
        <v>0</v>
      </c>
      <c r="R26" s="89">
        <f>M26*R5+R25</f>
        <v>0</v>
      </c>
      <c r="S26" s="89">
        <f>N26*S5+S25</f>
        <v>0</v>
      </c>
      <c r="T26" s="89">
        <f>L26*T5+T25</f>
        <v>0</v>
      </c>
      <c r="U26" s="89">
        <f>N26*U5+U25</f>
        <v>0</v>
      </c>
      <c r="V26" s="117">
        <f>((I26-J26-((K26-(M26*R5))*P5)-(L26*T5)-(N26*U5))+V25)</f>
        <v>2710.1038869172353</v>
      </c>
      <c r="W26" s="90"/>
      <c r="X26" s="90"/>
      <c r="Y26" s="90"/>
    </row>
    <row r="27" spans="1:25" x14ac:dyDescent="0.2">
      <c r="A27" s="136">
        <v>21200</v>
      </c>
      <c r="B27" s="131">
        <f t="shared" si="0"/>
        <v>50</v>
      </c>
      <c r="C27" s="124">
        <v>230.30152754093001</v>
      </c>
      <c r="D27" s="82">
        <f t="shared" si="8"/>
        <v>11.25</v>
      </c>
      <c r="E27" s="125">
        <v>22.596905301547402</v>
      </c>
      <c r="F27" s="88">
        <v>0</v>
      </c>
      <c r="G27" s="88">
        <v>0</v>
      </c>
      <c r="H27" s="88">
        <v>0</v>
      </c>
      <c r="I27" s="111">
        <f t="shared" si="2"/>
        <v>427.69880543095928</v>
      </c>
      <c r="J27" s="85">
        <f t="shared" si="3"/>
        <v>20.833333333333332</v>
      </c>
      <c r="K27" s="112">
        <f t="shared" si="4"/>
        <v>40.661149371658617</v>
      </c>
      <c r="L27" s="89">
        <f t="shared" si="5"/>
        <v>0</v>
      </c>
      <c r="M27" s="89">
        <f t="shared" si="6"/>
        <v>0</v>
      </c>
      <c r="N27" s="89">
        <f t="shared" si="7"/>
        <v>0</v>
      </c>
      <c r="O27" s="111">
        <f>I27*O5+O26</f>
        <v>4461.0469750300917</v>
      </c>
      <c r="P27" s="112">
        <f>(K27-(M27*R5))*P5+P26</f>
        <v>664.48012430997039</v>
      </c>
      <c r="Q27" s="89">
        <f>L27*Q5+Q26</f>
        <v>0</v>
      </c>
      <c r="R27" s="89">
        <f>M27*R5+R26</f>
        <v>0</v>
      </c>
      <c r="S27" s="89">
        <f>N27*S5+S26</f>
        <v>0</v>
      </c>
      <c r="T27" s="89">
        <f>L27*T5+T26</f>
        <v>0</v>
      </c>
      <c r="U27" s="89">
        <f>N27*U5+U26</f>
        <v>0</v>
      </c>
      <c r="V27" s="117">
        <f>((I27-J27-((K27-(M27*R5))*P5)-(L27*T5)-(N27*U5))+V26)</f>
        <v>3066.1429223002879</v>
      </c>
      <c r="W27" s="90"/>
      <c r="X27" s="90"/>
      <c r="Y27" s="90"/>
    </row>
    <row r="28" spans="1:25" x14ac:dyDescent="0.2">
      <c r="A28" s="136">
        <v>21250</v>
      </c>
      <c r="B28" s="131">
        <f t="shared" si="0"/>
        <v>50</v>
      </c>
      <c r="C28" s="124">
        <v>154.79340552361001</v>
      </c>
      <c r="D28" s="82">
        <f t="shared" si="8"/>
        <v>11.25</v>
      </c>
      <c r="E28" s="125">
        <v>6.3572770729983903</v>
      </c>
      <c r="F28" s="88">
        <v>0</v>
      </c>
      <c r="G28" s="88">
        <v>0</v>
      </c>
      <c r="H28" s="88">
        <v>0</v>
      </c>
      <c r="I28" s="111">
        <f t="shared" si="2"/>
        <v>356.56938246716669</v>
      </c>
      <c r="J28" s="85">
        <f t="shared" si="3"/>
        <v>20.833333333333332</v>
      </c>
      <c r="K28" s="112">
        <f t="shared" si="4"/>
        <v>26.809428124579433</v>
      </c>
      <c r="L28" s="89">
        <f t="shared" si="5"/>
        <v>0</v>
      </c>
      <c r="M28" s="89">
        <f t="shared" si="6"/>
        <v>0</v>
      </c>
      <c r="N28" s="89">
        <f t="shared" si="7"/>
        <v>0</v>
      </c>
      <c r="O28" s="111">
        <f>I28*O5+O27</f>
        <v>4817.6163574972588</v>
      </c>
      <c r="P28" s="112">
        <f>(K28-(M28*R5))*P5+P27</f>
        <v>697.99190946569468</v>
      </c>
      <c r="Q28" s="89">
        <f>L28*Q5+Q27</f>
        <v>0</v>
      </c>
      <c r="R28" s="89">
        <f>M28*R5+R27</f>
        <v>0</v>
      </c>
      <c r="S28" s="89">
        <f>N28*S5+S27</f>
        <v>0</v>
      </c>
      <c r="T28" s="89">
        <f>L28*T5+T27</f>
        <v>0</v>
      </c>
      <c r="U28" s="89">
        <f>N28*U5+U27</f>
        <v>0</v>
      </c>
      <c r="V28" s="117">
        <f>((I28-J28-((K28-(M28*R5))*P5)-(L28*T5)-(N28*U5))+V27)</f>
        <v>3368.3671862783967</v>
      </c>
      <c r="W28" s="90"/>
      <c r="X28" s="90"/>
      <c r="Y28" s="90"/>
    </row>
    <row r="29" spans="1:25" x14ac:dyDescent="0.2">
      <c r="A29" s="136">
        <v>21300</v>
      </c>
      <c r="B29" s="131">
        <f t="shared" si="0"/>
        <v>50</v>
      </c>
      <c r="C29" s="124">
        <v>95.016829894939093</v>
      </c>
      <c r="D29" s="82">
        <f t="shared" si="8"/>
        <v>11.25</v>
      </c>
      <c r="E29" s="125">
        <v>11.919896483101599</v>
      </c>
      <c r="F29" s="88">
        <v>0</v>
      </c>
      <c r="G29" s="88">
        <v>0</v>
      </c>
      <c r="H29" s="88">
        <v>0</v>
      </c>
      <c r="I29" s="111">
        <f t="shared" si="2"/>
        <v>231.30577353569359</v>
      </c>
      <c r="J29" s="85">
        <f t="shared" si="3"/>
        <v>20.833333333333332</v>
      </c>
      <c r="K29" s="112">
        <f t="shared" si="4"/>
        <v>16.92330884824073</v>
      </c>
      <c r="L29" s="89">
        <f t="shared" si="5"/>
        <v>0</v>
      </c>
      <c r="M29" s="89">
        <f t="shared" si="6"/>
        <v>0</v>
      </c>
      <c r="N29" s="89">
        <f t="shared" si="7"/>
        <v>0</v>
      </c>
      <c r="O29" s="111">
        <f>I29*O5+O28</f>
        <v>5048.9221310329522</v>
      </c>
      <c r="P29" s="112">
        <f>(K29-(M29*R5))*P5+P28</f>
        <v>719.14604552599553</v>
      </c>
      <c r="Q29" s="89">
        <f>L29*Q5+Q28</f>
        <v>0</v>
      </c>
      <c r="R29" s="89">
        <f>M29*R5+R28</f>
        <v>0</v>
      </c>
      <c r="S29" s="89">
        <f>N29*S5+S28</f>
        <v>0</v>
      </c>
      <c r="T29" s="89">
        <f>L29*T5+T28</f>
        <v>0</v>
      </c>
      <c r="U29" s="89">
        <f>N29*U5+U28</f>
        <v>0</v>
      </c>
      <c r="V29" s="117">
        <f>((I29-J29-((K29-(M29*R5))*P5)-(L29*T5)-(N29*U5))+V28)</f>
        <v>3557.6854904204561</v>
      </c>
    </row>
    <row r="30" spans="1:25" x14ac:dyDescent="0.2">
      <c r="A30" s="136">
        <v>21350</v>
      </c>
      <c r="B30" s="131">
        <f t="shared" si="0"/>
        <v>50</v>
      </c>
      <c r="C30" s="124">
        <v>83.933801123404905</v>
      </c>
      <c r="D30" s="82">
        <f t="shared" si="8"/>
        <v>11.25</v>
      </c>
      <c r="E30" s="125">
        <v>20.823770267006701</v>
      </c>
      <c r="F30" s="88">
        <v>0</v>
      </c>
      <c r="G30" s="88">
        <v>0</v>
      </c>
      <c r="H30" s="88">
        <v>0</v>
      </c>
      <c r="I30" s="111">
        <f t="shared" si="2"/>
        <v>165.6950287206889</v>
      </c>
      <c r="J30" s="85">
        <f t="shared" si="3"/>
        <v>20.833333333333332</v>
      </c>
      <c r="K30" s="112">
        <f t="shared" si="4"/>
        <v>30.318209953803986</v>
      </c>
      <c r="L30" s="89">
        <f t="shared" si="5"/>
        <v>0</v>
      </c>
      <c r="M30" s="89">
        <f t="shared" si="6"/>
        <v>0</v>
      </c>
      <c r="N30" s="89">
        <f t="shared" si="7"/>
        <v>0</v>
      </c>
      <c r="O30" s="111">
        <f>I30*O5+O29</f>
        <v>5214.6171597536413</v>
      </c>
      <c r="P30" s="112">
        <f>(K30-(M30*R5))*P5+P29</f>
        <v>757.04380796825058</v>
      </c>
      <c r="Q30" s="89">
        <f>L30*Q5+Q29</f>
        <v>0</v>
      </c>
      <c r="R30" s="89">
        <f>M30*R5+R29</f>
        <v>0</v>
      </c>
      <c r="S30" s="89">
        <f>N30*S5+S29</f>
        <v>0</v>
      </c>
      <c r="T30" s="89">
        <f>L30*T5+T29</f>
        <v>0</v>
      </c>
      <c r="U30" s="89">
        <f>N30*U5+U29</f>
        <v>0</v>
      </c>
      <c r="V30" s="117">
        <f>((I30-J30-((K30-(M30*R5))*P5)-(L30*T5)-(N30*U5))+V29)</f>
        <v>3664.6494233655567</v>
      </c>
    </row>
    <row r="31" spans="1:25" x14ac:dyDescent="0.2">
      <c r="A31" s="136">
        <v>21400</v>
      </c>
      <c r="B31" s="131">
        <f t="shared" si="0"/>
        <v>50</v>
      </c>
      <c r="C31" s="124">
        <v>86.804785828814602</v>
      </c>
      <c r="D31" s="82">
        <f t="shared" si="8"/>
        <v>11.25</v>
      </c>
      <c r="E31" s="125">
        <v>20.746548242505</v>
      </c>
      <c r="F31" s="88">
        <v>0</v>
      </c>
      <c r="G31" s="88">
        <v>0</v>
      </c>
      <c r="H31" s="88">
        <v>0</v>
      </c>
      <c r="I31" s="111">
        <f t="shared" si="2"/>
        <v>158.09128421501808</v>
      </c>
      <c r="J31" s="85">
        <f t="shared" si="3"/>
        <v>20.833333333333332</v>
      </c>
      <c r="K31" s="112">
        <f t="shared" si="4"/>
        <v>38.491035656955276</v>
      </c>
      <c r="L31" s="89">
        <f t="shared" si="5"/>
        <v>0</v>
      </c>
      <c r="M31" s="89">
        <f t="shared" si="6"/>
        <v>0</v>
      </c>
      <c r="N31" s="89">
        <f t="shared" si="7"/>
        <v>0</v>
      </c>
      <c r="O31" s="111">
        <f>I31*O5+O30</f>
        <v>5372.7084439686596</v>
      </c>
      <c r="P31" s="112">
        <f>(K31-(M31*R5))*P5+P30</f>
        <v>805.15760253944472</v>
      </c>
      <c r="Q31" s="89">
        <f>L31*Q5+Q30</f>
        <v>0</v>
      </c>
      <c r="R31" s="89">
        <f>M31*R5+R30</f>
        <v>0</v>
      </c>
      <c r="S31" s="89">
        <f>N31*S5+S30</f>
        <v>0</v>
      </c>
      <c r="T31" s="89">
        <f>L31*T5+T30</f>
        <v>0</v>
      </c>
      <c r="U31" s="89">
        <f>N31*U5+U30</f>
        <v>0</v>
      </c>
      <c r="V31" s="117">
        <f>((I31-J31-((K31-(M31*R5))*P5)-(L31*T5)-(N31*U5))+V30)</f>
        <v>3753.7935796760476</v>
      </c>
    </row>
    <row r="32" spans="1:25" x14ac:dyDescent="0.2">
      <c r="A32" s="136">
        <v>21450</v>
      </c>
      <c r="B32" s="131">
        <f t="shared" si="0"/>
        <v>50</v>
      </c>
      <c r="C32" s="124">
        <v>125.966871307575</v>
      </c>
      <c r="D32" s="82">
        <f t="shared" si="8"/>
        <v>11.25</v>
      </c>
      <c r="E32" s="125">
        <v>21.944561361407999</v>
      </c>
      <c r="F32" s="88">
        <v>0</v>
      </c>
      <c r="G32" s="88">
        <v>0</v>
      </c>
      <c r="H32" s="88">
        <v>0</v>
      </c>
      <c r="I32" s="111">
        <f t="shared" si="2"/>
        <v>197.01079364480518</v>
      </c>
      <c r="J32" s="85">
        <f t="shared" si="3"/>
        <v>20.833333333333332</v>
      </c>
      <c r="K32" s="112">
        <f t="shared" si="4"/>
        <v>39.528805188808334</v>
      </c>
      <c r="L32" s="89">
        <f t="shared" si="5"/>
        <v>0</v>
      </c>
      <c r="M32" s="89">
        <f t="shared" si="6"/>
        <v>0</v>
      </c>
      <c r="N32" s="89">
        <f t="shared" si="7"/>
        <v>0</v>
      </c>
      <c r="O32" s="111">
        <f>I32*O5+O31</f>
        <v>5569.7192376134644</v>
      </c>
      <c r="P32" s="112">
        <f>(K32-(M32*R5))*P5+P31</f>
        <v>854.56860902545509</v>
      </c>
      <c r="Q32" s="89">
        <f>L32*Q5+Q31</f>
        <v>0</v>
      </c>
      <c r="R32" s="89">
        <f>M32*R5+R31</f>
        <v>0</v>
      </c>
      <c r="S32" s="89">
        <f>N32*S5+S31</f>
        <v>0</v>
      </c>
      <c r="T32" s="89">
        <f>L32*T5+T31</f>
        <v>0</v>
      </c>
      <c r="U32" s="89">
        <f>N32*U5+U31</f>
        <v>0</v>
      </c>
      <c r="V32" s="117">
        <f>((I32-J32-((K32-(M32*R5))*P5)-(L32*T5)-(N32*U5))+V31)</f>
        <v>3880.5600335015088</v>
      </c>
    </row>
    <row r="33" spans="1:22" x14ac:dyDescent="0.2">
      <c r="A33" s="136">
        <v>21500</v>
      </c>
      <c r="B33" s="131">
        <f t="shared" si="0"/>
        <v>50</v>
      </c>
      <c r="C33" s="124">
        <v>101.098615792179</v>
      </c>
      <c r="D33" s="82">
        <f t="shared" si="8"/>
        <v>11.25</v>
      </c>
      <c r="E33" s="125">
        <v>12.978828683802901</v>
      </c>
      <c r="F33" s="88">
        <v>0</v>
      </c>
      <c r="G33" s="88">
        <v>0</v>
      </c>
      <c r="H33" s="88">
        <v>0</v>
      </c>
      <c r="I33" s="111">
        <f t="shared" si="2"/>
        <v>210.24582138866114</v>
      </c>
      <c r="J33" s="85">
        <f t="shared" si="3"/>
        <v>20.833333333333332</v>
      </c>
      <c r="K33" s="112">
        <f t="shared" si="4"/>
        <v>32.336472264084165</v>
      </c>
      <c r="L33" s="89">
        <f t="shared" si="5"/>
        <v>0</v>
      </c>
      <c r="M33" s="89">
        <f t="shared" si="6"/>
        <v>0</v>
      </c>
      <c r="N33" s="89">
        <f t="shared" si="7"/>
        <v>0</v>
      </c>
      <c r="O33" s="111">
        <f>I33*O5+O32</f>
        <v>5779.9650590021256</v>
      </c>
      <c r="P33" s="112">
        <f>(K33-(M33*R5))*P5+P32</f>
        <v>894.98919935556034</v>
      </c>
      <c r="Q33" s="89">
        <f>L33*Q5+Q32</f>
        <v>0</v>
      </c>
      <c r="R33" s="89">
        <f>M33*R5+R32</f>
        <v>0</v>
      </c>
      <c r="S33" s="89">
        <f>N33*S5+S32</f>
        <v>0</v>
      </c>
      <c r="T33" s="89">
        <f>L33*T5+T32</f>
        <v>0</v>
      </c>
      <c r="U33" s="89">
        <f>N33*U5+U32</f>
        <v>0</v>
      </c>
      <c r="V33" s="117">
        <f>((I33-J33-((K33-(M33*R5))*P5)-(L33*T5)-(N33*U5))+V32)</f>
        <v>4029.5519312267315</v>
      </c>
    </row>
    <row r="34" spans="1:22" x14ac:dyDescent="0.2">
      <c r="A34" s="136">
        <v>21550</v>
      </c>
      <c r="B34" s="131">
        <f t="shared" si="0"/>
        <v>50</v>
      </c>
      <c r="C34" s="124">
        <v>110.068611688361</v>
      </c>
      <c r="D34" s="82">
        <f t="shared" si="8"/>
        <v>11.25</v>
      </c>
      <c r="E34" s="125">
        <v>2.9712451829727802</v>
      </c>
      <c r="F34" s="88">
        <v>0</v>
      </c>
      <c r="G34" s="88">
        <v>0</v>
      </c>
      <c r="H34" s="88">
        <v>0</v>
      </c>
      <c r="I34" s="111">
        <f t="shared" si="2"/>
        <v>195.52521063012966</v>
      </c>
      <c r="J34" s="85">
        <f t="shared" si="3"/>
        <v>20.833333333333332</v>
      </c>
      <c r="K34" s="112">
        <f t="shared" si="4"/>
        <v>14.768586913681187</v>
      </c>
      <c r="L34" s="89">
        <f t="shared" si="5"/>
        <v>0</v>
      </c>
      <c r="M34" s="89">
        <f t="shared" si="6"/>
        <v>0</v>
      </c>
      <c r="N34" s="89">
        <f t="shared" si="7"/>
        <v>0</v>
      </c>
      <c r="O34" s="111">
        <f>I34*O5+O33</f>
        <v>5975.4902696322551</v>
      </c>
      <c r="P34" s="112">
        <f>(K34-(M34*R5))*P5+P33</f>
        <v>913.44993299766179</v>
      </c>
      <c r="Q34" s="89">
        <f>L34*Q5+Q33</f>
        <v>0</v>
      </c>
      <c r="R34" s="89">
        <f>M34*R5+R33</f>
        <v>0</v>
      </c>
      <c r="S34" s="89">
        <f>N34*S5+S33</f>
        <v>0</v>
      </c>
      <c r="T34" s="89">
        <f>L34*T5+T33</f>
        <v>0</v>
      </c>
      <c r="U34" s="89">
        <f>N34*U5+U33</f>
        <v>0</v>
      </c>
      <c r="V34" s="117">
        <f>((I34-J34-((K34-(M34*R5))*P5)-(L34*T5)-(N34*U5))+V33)</f>
        <v>4185.7830748814267</v>
      </c>
    </row>
    <row r="35" spans="1:22" x14ac:dyDescent="0.2">
      <c r="A35" s="136">
        <v>21600</v>
      </c>
      <c r="B35" s="131">
        <f t="shared" si="0"/>
        <v>50</v>
      </c>
      <c r="C35" s="124">
        <v>90.431863589607005</v>
      </c>
      <c r="D35" s="82">
        <f t="shared" si="8"/>
        <v>11.25</v>
      </c>
      <c r="E35" s="125">
        <v>0.264987297121479</v>
      </c>
      <c r="F35" s="88">
        <v>0</v>
      </c>
      <c r="G35" s="88">
        <v>0</v>
      </c>
      <c r="H35" s="88">
        <v>0</v>
      </c>
      <c r="I35" s="111">
        <f t="shared" si="2"/>
        <v>185.64858822034074</v>
      </c>
      <c r="J35" s="85">
        <f t="shared" si="3"/>
        <v>20.833333333333332</v>
      </c>
      <c r="K35" s="112">
        <f t="shared" si="4"/>
        <v>2.9965115556428326</v>
      </c>
      <c r="L35" s="89">
        <f t="shared" si="5"/>
        <v>0</v>
      </c>
      <c r="M35" s="89">
        <f t="shared" si="6"/>
        <v>0</v>
      </c>
      <c r="N35" s="89">
        <f t="shared" si="7"/>
        <v>0</v>
      </c>
      <c r="O35" s="111">
        <f>I35*O5+O34</f>
        <v>6161.1388578525957</v>
      </c>
      <c r="P35" s="112">
        <f>(K35-(M35*R5))*P5+P34</f>
        <v>917.19557244221528</v>
      </c>
      <c r="Q35" s="89">
        <f>L35*Q5+Q34</f>
        <v>0</v>
      </c>
      <c r="R35" s="89">
        <f>M35*R5+R34</f>
        <v>0</v>
      </c>
      <c r="S35" s="89">
        <f>N35*S5+S34</f>
        <v>0</v>
      </c>
      <c r="T35" s="89">
        <f>L35*T5+T34</f>
        <v>0</v>
      </c>
      <c r="U35" s="89">
        <f>N35*U5+U34</f>
        <v>0</v>
      </c>
      <c r="V35" s="117">
        <f>((I35-J35-((K35-(M35*R5))*P5)-(L35*T5)-(N35*U5))+V34)</f>
        <v>4346.8526903238808</v>
      </c>
    </row>
    <row r="36" spans="1:22" x14ac:dyDescent="0.2">
      <c r="A36" s="136">
        <v>21650</v>
      </c>
      <c r="B36" s="131">
        <f t="shared" si="0"/>
        <v>50</v>
      </c>
      <c r="C36" s="124">
        <v>88.2063857433386</v>
      </c>
      <c r="D36" s="82">
        <f t="shared" si="8"/>
        <v>11.25</v>
      </c>
      <c r="E36" s="125">
        <v>0.91243314064377001</v>
      </c>
      <c r="F36" s="88">
        <v>0</v>
      </c>
      <c r="G36" s="88">
        <v>0</v>
      </c>
      <c r="H36" s="88">
        <v>0</v>
      </c>
      <c r="I36" s="111">
        <f t="shared" si="2"/>
        <v>165.40578641939408</v>
      </c>
      <c r="J36" s="85">
        <f t="shared" si="3"/>
        <v>20.833333333333332</v>
      </c>
      <c r="K36" s="112">
        <f t="shared" si="4"/>
        <v>1.0902041090418972</v>
      </c>
      <c r="L36" s="89">
        <f t="shared" si="5"/>
        <v>0</v>
      </c>
      <c r="M36" s="89">
        <f t="shared" si="6"/>
        <v>0</v>
      </c>
      <c r="N36" s="89">
        <f t="shared" si="7"/>
        <v>0</v>
      </c>
      <c r="O36" s="111">
        <f>I36*O5+O35</f>
        <v>6326.5446442719895</v>
      </c>
      <c r="P36" s="112">
        <f>(K36-(M36*R5))*P5+P35</f>
        <v>918.55832757851761</v>
      </c>
      <c r="Q36" s="89">
        <f>L36*Q5+Q35</f>
        <v>0</v>
      </c>
      <c r="R36" s="89">
        <f>M36*R5+R35</f>
        <v>0</v>
      </c>
      <c r="S36" s="89">
        <f>N36*S5+S35</f>
        <v>0</v>
      </c>
      <c r="T36" s="89">
        <f>L36*T5+T35</f>
        <v>0</v>
      </c>
      <c r="U36" s="89">
        <f>N36*U5+U35</f>
        <v>0</v>
      </c>
      <c r="V36" s="117">
        <f>((I36-J36-((K36-(M36*R5))*P5)-(L36*T5)-(N36*U5))+V35)</f>
        <v>4490.062388273639</v>
      </c>
    </row>
    <row r="37" spans="1:22" ht="13.5" thickBot="1" x14ac:dyDescent="0.25">
      <c r="A37" s="137">
        <v>21658.7859262891</v>
      </c>
      <c r="B37" s="132">
        <f t="shared" si="0"/>
        <v>8.7859262890997343</v>
      </c>
      <c r="C37" s="127">
        <v>0</v>
      </c>
      <c r="D37" s="82">
        <f t="shared" si="8"/>
        <v>11.25</v>
      </c>
      <c r="E37" s="128">
        <v>0</v>
      </c>
      <c r="F37" s="88">
        <v>0</v>
      </c>
      <c r="G37" s="88">
        <v>0</v>
      </c>
      <c r="H37" s="88">
        <v>0</v>
      </c>
      <c r="I37" s="113">
        <f t="shared" si="2"/>
        <v>14.351385247571679</v>
      </c>
      <c r="J37" s="114">
        <f t="shared" si="3"/>
        <v>3.6608026204582225</v>
      </c>
      <c r="K37" s="115">
        <f t="shared" si="4"/>
        <v>0.14845500587829508</v>
      </c>
      <c r="L37" s="89">
        <f t="shared" si="5"/>
        <v>0</v>
      </c>
      <c r="M37" s="89">
        <f t="shared" si="6"/>
        <v>0</v>
      </c>
      <c r="N37" s="89">
        <f t="shared" si="7"/>
        <v>0</v>
      </c>
      <c r="O37" s="113">
        <f>I37*O5+O36</f>
        <v>6340.8960295195611</v>
      </c>
      <c r="P37" s="115">
        <f>(K37-(M37*R5))*P5+P36</f>
        <v>918.74389633586543</v>
      </c>
      <c r="Q37" s="89">
        <f>L37*Q5+Q36</f>
        <v>0</v>
      </c>
      <c r="R37" s="89">
        <f>M37*R5+R36</f>
        <v>0</v>
      </c>
      <c r="S37" s="89">
        <f>N37*S5+S36</f>
        <v>0</v>
      </c>
      <c r="T37" s="89">
        <f>L37*T5+T36</f>
        <v>0</v>
      </c>
      <c r="U37" s="89">
        <f>N37*U5+U36</f>
        <v>0</v>
      </c>
      <c r="V37" s="118">
        <f>((I37-J37-((K37-(M37*R5))*P5)-(L37*T5)-(N37*U5))+V36)</f>
        <v>4500.5674021434043</v>
      </c>
    </row>
    <row r="38" spans="1:22" hidden="1" x14ac:dyDescent="0.2">
      <c r="A38" s="88"/>
      <c r="B38" s="88"/>
      <c r="C38" s="88"/>
      <c r="D38" s="88"/>
      <c r="E38" s="88"/>
      <c r="F38" s="88"/>
      <c r="G38" s="88"/>
      <c r="H38" s="88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</row>
    <row r="39" spans="1:22" hidden="1" x14ac:dyDescent="0.2">
      <c r="A39" s="88"/>
      <c r="B39" s="88"/>
      <c r="C39" s="88"/>
      <c r="D39" s="88"/>
      <c r="E39" s="88"/>
      <c r="F39" s="88"/>
      <c r="G39" s="88"/>
      <c r="H39" s="88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</row>
    <row r="40" spans="1:22" hidden="1" x14ac:dyDescent="0.2">
      <c r="A40" s="88"/>
      <c r="B40" s="88"/>
      <c r="C40" s="88"/>
      <c r="D40" s="88"/>
      <c r="E40" s="88"/>
      <c r="F40" s="88"/>
      <c r="G40" s="88"/>
      <c r="H40" s="88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</row>
    <row r="41" spans="1:22" ht="13.5" thickBot="1" x14ac:dyDescent="0.25">
      <c r="A41" s="88"/>
      <c r="B41" s="88"/>
      <c r="C41" s="208" t="s">
        <v>100</v>
      </c>
      <c r="D41" s="209"/>
      <c r="E41" s="210"/>
      <c r="F41" s="88"/>
      <c r="G41" s="88"/>
      <c r="H41" s="88"/>
      <c r="I41" s="103">
        <f t="shared" ref="I41:N41" si="9">SUM(I7:I37)</f>
        <v>6340.8960295195611</v>
      </c>
      <c r="J41" s="104">
        <f t="shared" si="9"/>
        <v>921.58473104029224</v>
      </c>
      <c r="K41" s="105">
        <f t="shared" si="9"/>
        <v>734.99511706869259</v>
      </c>
      <c r="L41" s="89">
        <f t="shared" si="9"/>
        <v>0</v>
      </c>
      <c r="M41" s="89">
        <f t="shared" si="9"/>
        <v>0</v>
      </c>
      <c r="N41" s="89">
        <f t="shared" si="9"/>
        <v>0</v>
      </c>
      <c r="O41" s="103">
        <f>O37</f>
        <v>6340.8960295195611</v>
      </c>
      <c r="P41" s="105">
        <f>P37</f>
        <v>918.74389633586543</v>
      </c>
      <c r="Q41" s="89"/>
      <c r="R41" s="89"/>
      <c r="S41" s="89"/>
      <c r="V41" s="133">
        <f>V37</f>
        <v>4500.5674021434043</v>
      </c>
    </row>
    <row r="42" spans="1:22" ht="12.75" customHeight="1" x14ac:dyDescent="0.2">
      <c r="A42" s="88"/>
      <c r="B42" s="88"/>
      <c r="C42" s="88"/>
      <c r="D42" s="88"/>
      <c r="E42" s="88"/>
      <c r="F42" s="88"/>
      <c r="G42" s="88"/>
      <c r="H42" s="88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</row>
    <row r="43" spans="1:22" ht="12.75" customHeight="1" x14ac:dyDescent="0.2">
      <c r="A43" s="88"/>
      <c r="B43" s="88"/>
      <c r="C43" s="88"/>
      <c r="D43" s="88"/>
      <c r="E43" s="88"/>
      <c r="F43" s="88"/>
      <c r="G43" s="88"/>
      <c r="H43" s="88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</row>
    <row r="44" spans="1:22" ht="12.75" customHeight="1" x14ac:dyDescent="0.2">
      <c r="A44" s="88"/>
      <c r="B44" s="88"/>
      <c r="C44" s="88"/>
      <c r="D44" s="88"/>
      <c r="E44" s="88"/>
      <c r="F44" s="88"/>
      <c r="G44" s="88"/>
      <c r="H44" s="88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</row>
    <row r="45" spans="1:22" ht="12.75" customHeight="1" x14ac:dyDescent="0.2">
      <c r="A45" s="88"/>
      <c r="B45" s="88"/>
      <c r="C45" s="88"/>
      <c r="D45" s="88"/>
      <c r="E45" s="88"/>
      <c r="F45" s="88"/>
      <c r="G45" s="88"/>
      <c r="H45" s="88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</row>
    <row r="46" spans="1:22" ht="12.75" customHeight="1" x14ac:dyDescent="0.2">
      <c r="A46" s="88"/>
      <c r="B46" s="88"/>
      <c r="C46" s="88"/>
      <c r="D46" s="88"/>
      <c r="E46" s="88"/>
      <c r="F46" s="88"/>
      <c r="G46" s="88"/>
      <c r="H46" s="88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</row>
    <row r="47" spans="1:22" ht="12.75" customHeight="1" x14ac:dyDescent="0.2">
      <c r="A47" s="88"/>
      <c r="B47" s="88"/>
      <c r="C47" s="88"/>
      <c r="D47" s="88"/>
      <c r="E47" s="88"/>
      <c r="F47" s="88"/>
      <c r="G47" s="88"/>
      <c r="H47" s="88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</row>
    <row r="48" spans="1:22" ht="12.75" customHeight="1" x14ac:dyDescent="0.2">
      <c r="A48" s="88"/>
      <c r="B48" s="88"/>
      <c r="C48" s="88"/>
      <c r="D48" s="88"/>
      <c r="E48" s="88"/>
      <c r="F48" s="88"/>
      <c r="G48" s="88"/>
      <c r="H48" s="88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</row>
    <row r="49" spans="1:19" ht="12.75" customHeight="1" x14ac:dyDescent="0.2">
      <c r="A49" s="88"/>
      <c r="B49" s="88"/>
      <c r="C49" s="88"/>
      <c r="D49" s="88"/>
      <c r="E49" s="88"/>
      <c r="F49" s="88"/>
      <c r="G49" s="88"/>
      <c r="H49" s="88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</row>
    <row r="50" spans="1:19" ht="12.75" customHeight="1" x14ac:dyDescent="0.2">
      <c r="A50" s="88"/>
      <c r="B50" s="88"/>
      <c r="C50" s="88"/>
      <c r="D50" s="88"/>
      <c r="E50" s="88"/>
      <c r="F50" s="88"/>
      <c r="G50" s="88"/>
      <c r="H50" s="88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</row>
    <row r="51" spans="1:19" ht="12.75" customHeight="1" x14ac:dyDescent="0.2">
      <c r="A51" s="88"/>
      <c r="B51" s="88"/>
      <c r="C51" s="88"/>
      <c r="D51" s="88"/>
      <c r="E51" s="88"/>
      <c r="F51" s="88"/>
      <c r="G51" s="88"/>
      <c r="H51" s="88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</row>
    <row r="52" spans="1:19" ht="12.75" customHeight="1" x14ac:dyDescent="0.2">
      <c r="A52" s="88"/>
      <c r="B52" s="88"/>
      <c r="C52" s="88"/>
      <c r="D52" s="88"/>
      <c r="E52" s="88"/>
      <c r="F52" s="88"/>
      <c r="G52" s="88"/>
      <c r="H52" s="88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</row>
    <row r="53" spans="1:19" ht="12.75" customHeight="1" x14ac:dyDescent="0.2">
      <c r="A53" s="88"/>
      <c r="B53" s="88"/>
      <c r="C53" s="88"/>
      <c r="D53" s="88"/>
      <c r="E53" s="88"/>
      <c r="F53" s="88"/>
      <c r="G53" s="88"/>
      <c r="H53" s="88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</row>
    <row r="54" spans="1:19" ht="12.75" customHeight="1" x14ac:dyDescent="0.2">
      <c r="A54" s="88"/>
      <c r="B54" s="88"/>
      <c r="C54" s="88"/>
      <c r="D54" s="88"/>
      <c r="E54" s="88"/>
      <c r="F54" s="88"/>
      <c r="G54" s="88"/>
      <c r="H54" s="88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</row>
    <row r="55" spans="1:19" ht="12.75" customHeight="1" x14ac:dyDescent="0.2">
      <c r="A55" s="88"/>
      <c r="B55" s="88"/>
      <c r="C55" s="88"/>
      <c r="D55" s="88"/>
      <c r="E55" s="88"/>
      <c r="F55" s="88"/>
      <c r="G55" s="88"/>
      <c r="H55" s="88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</row>
    <row r="56" spans="1:19" ht="12.75" customHeight="1" x14ac:dyDescent="0.2">
      <c r="A56" s="88"/>
      <c r="B56" s="88"/>
      <c r="C56" s="88"/>
      <c r="D56" s="88"/>
      <c r="E56" s="88"/>
      <c r="F56" s="88"/>
      <c r="G56" s="88"/>
      <c r="H56" s="88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</row>
    <row r="57" spans="1:19" ht="12.75" customHeight="1" x14ac:dyDescent="0.2">
      <c r="A57" s="88"/>
      <c r="B57" s="88"/>
      <c r="C57" s="88"/>
      <c r="D57" s="88"/>
      <c r="E57" s="88"/>
      <c r="F57" s="88"/>
      <c r="G57" s="88"/>
      <c r="H57" s="88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</row>
    <row r="58" spans="1:19" ht="12.75" customHeight="1" x14ac:dyDescent="0.2">
      <c r="A58" s="88"/>
      <c r="B58" s="88"/>
      <c r="C58" s="88"/>
      <c r="D58" s="88"/>
      <c r="E58" s="88"/>
      <c r="F58" s="88"/>
      <c r="G58" s="88"/>
      <c r="H58" s="88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</row>
    <row r="59" spans="1:19" ht="12.75" customHeight="1" x14ac:dyDescent="0.2">
      <c r="A59" s="88"/>
      <c r="B59" s="88"/>
      <c r="C59" s="88"/>
      <c r="D59" s="88"/>
      <c r="E59" s="88"/>
      <c r="F59" s="88"/>
      <c r="G59" s="88"/>
      <c r="H59" s="88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</row>
    <row r="60" spans="1:19" ht="12.75" customHeight="1" x14ac:dyDescent="0.2">
      <c r="A60" s="88"/>
      <c r="B60" s="88"/>
      <c r="C60" s="88"/>
      <c r="D60" s="88"/>
      <c r="E60" s="88"/>
      <c r="F60" s="88"/>
      <c r="G60" s="88"/>
      <c r="H60" s="88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89"/>
    </row>
    <row r="61" spans="1:19" ht="12.75" customHeight="1" x14ac:dyDescent="0.2">
      <c r="A61" s="88"/>
      <c r="B61" s="88"/>
      <c r="C61" s="88"/>
      <c r="D61" s="88"/>
      <c r="E61" s="88"/>
      <c r="F61" s="88"/>
      <c r="G61" s="88"/>
      <c r="H61" s="88"/>
      <c r="I61" s="89"/>
      <c r="J61" s="89"/>
      <c r="K61" s="89"/>
      <c r="L61" s="89"/>
      <c r="M61" s="89"/>
      <c r="N61" s="89"/>
      <c r="O61" s="89"/>
      <c r="P61" s="89"/>
      <c r="Q61" s="89"/>
      <c r="R61" s="89"/>
      <c r="S61" s="89"/>
    </row>
    <row r="62" spans="1:19" ht="12.75" customHeight="1" x14ac:dyDescent="0.2">
      <c r="A62" s="88"/>
      <c r="B62" s="88"/>
      <c r="C62" s="88"/>
      <c r="D62" s="88"/>
      <c r="E62" s="88"/>
      <c r="F62" s="88"/>
      <c r="G62" s="88"/>
      <c r="H62" s="88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89"/>
    </row>
    <row r="63" spans="1:19" ht="12.75" customHeight="1" x14ac:dyDescent="0.2">
      <c r="A63" s="88"/>
      <c r="B63" s="88"/>
      <c r="C63" s="88"/>
      <c r="D63" s="88"/>
      <c r="E63" s="88"/>
      <c r="F63" s="88"/>
      <c r="G63" s="88"/>
      <c r="H63" s="88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</row>
    <row r="64" spans="1:19" ht="12.75" customHeight="1" x14ac:dyDescent="0.2">
      <c r="A64" s="88"/>
      <c r="B64" s="88"/>
      <c r="C64" s="88"/>
      <c r="D64" s="88"/>
      <c r="E64" s="88"/>
      <c r="F64" s="88"/>
      <c r="G64" s="88"/>
      <c r="H64" s="88"/>
      <c r="I64" s="89"/>
      <c r="J64" s="89"/>
      <c r="K64" s="89"/>
      <c r="L64" s="89"/>
      <c r="M64" s="89"/>
      <c r="N64" s="89"/>
      <c r="O64" s="89"/>
      <c r="P64" s="89"/>
      <c r="Q64" s="89"/>
      <c r="R64" s="89"/>
      <c r="S64" s="89"/>
    </row>
    <row r="65" spans="1:19" ht="12.75" customHeight="1" x14ac:dyDescent="0.2">
      <c r="A65" s="88"/>
      <c r="B65" s="88"/>
      <c r="C65" s="88"/>
      <c r="D65" s="88"/>
      <c r="E65" s="88"/>
      <c r="F65" s="88"/>
      <c r="G65" s="88"/>
      <c r="H65" s="88"/>
      <c r="I65" s="89"/>
      <c r="J65" s="89"/>
      <c r="K65" s="89"/>
      <c r="L65" s="89"/>
      <c r="M65" s="89"/>
      <c r="N65" s="89"/>
      <c r="O65" s="89"/>
      <c r="P65" s="89"/>
      <c r="Q65" s="89"/>
      <c r="R65" s="89"/>
      <c r="S65" s="89"/>
    </row>
    <row r="66" spans="1:19" ht="12.75" customHeight="1" x14ac:dyDescent="0.2">
      <c r="A66" s="88"/>
      <c r="B66" s="88"/>
      <c r="C66" s="88"/>
      <c r="D66" s="88"/>
      <c r="E66" s="88"/>
      <c r="F66" s="88"/>
      <c r="G66" s="88"/>
      <c r="H66" s="88"/>
      <c r="I66" s="89"/>
      <c r="J66" s="89"/>
      <c r="K66" s="89"/>
      <c r="L66" s="89"/>
      <c r="M66" s="89"/>
      <c r="N66" s="89"/>
      <c r="O66" s="89"/>
      <c r="P66" s="89"/>
      <c r="Q66" s="89"/>
      <c r="R66" s="89"/>
      <c r="S66" s="89"/>
    </row>
    <row r="67" spans="1:19" ht="12.75" customHeight="1" x14ac:dyDescent="0.2">
      <c r="A67" s="88"/>
      <c r="B67" s="88"/>
      <c r="C67" s="88"/>
      <c r="D67" s="88"/>
      <c r="E67" s="88"/>
      <c r="F67" s="88"/>
      <c r="G67" s="88"/>
      <c r="H67" s="88"/>
      <c r="I67" s="89"/>
      <c r="J67" s="89"/>
      <c r="K67" s="89"/>
      <c r="L67" s="89"/>
      <c r="M67" s="89"/>
      <c r="N67" s="89"/>
      <c r="O67" s="89"/>
      <c r="P67" s="89"/>
      <c r="Q67" s="89"/>
      <c r="R67" s="89"/>
      <c r="S67" s="89"/>
    </row>
    <row r="68" spans="1:19" ht="12.75" customHeight="1" x14ac:dyDescent="0.2">
      <c r="A68" s="88"/>
      <c r="B68" s="88"/>
      <c r="C68" s="88"/>
      <c r="D68" s="88"/>
      <c r="E68" s="88"/>
      <c r="F68" s="88"/>
      <c r="G68" s="88"/>
      <c r="H68" s="88"/>
      <c r="I68" s="89"/>
      <c r="J68" s="89"/>
      <c r="K68" s="89"/>
      <c r="L68" s="89"/>
      <c r="M68" s="89"/>
      <c r="N68" s="89"/>
      <c r="O68" s="89"/>
      <c r="P68" s="89"/>
      <c r="Q68" s="89"/>
      <c r="R68" s="89"/>
      <c r="S68" s="89"/>
    </row>
    <row r="69" spans="1:19" ht="12.75" customHeight="1" x14ac:dyDescent="0.2">
      <c r="A69" s="88"/>
      <c r="B69" s="88"/>
      <c r="C69" s="88"/>
      <c r="D69" s="88"/>
      <c r="E69" s="88"/>
      <c r="F69" s="88"/>
      <c r="G69" s="88"/>
      <c r="H69" s="88"/>
      <c r="I69" s="89"/>
      <c r="J69" s="89"/>
      <c r="K69" s="89"/>
      <c r="L69" s="89"/>
      <c r="M69" s="89"/>
      <c r="N69" s="89"/>
      <c r="O69" s="89"/>
      <c r="P69" s="89"/>
      <c r="Q69" s="89"/>
      <c r="R69" s="89"/>
      <c r="S69" s="89"/>
    </row>
    <row r="70" spans="1:19" ht="12.75" customHeight="1" x14ac:dyDescent="0.2">
      <c r="A70" s="88"/>
      <c r="B70" s="88"/>
      <c r="C70" s="88"/>
      <c r="D70" s="88"/>
      <c r="E70" s="88"/>
      <c r="F70" s="88"/>
      <c r="G70" s="88"/>
      <c r="H70" s="88"/>
      <c r="I70" s="89"/>
      <c r="J70" s="89"/>
      <c r="K70" s="89"/>
      <c r="L70" s="89"/>
      <c r="M70" s="89"/>
      <c r="N70" s="89"/>
      <c r="O70" s="89"/>
      <c r="P70" s="89"/>
      <c r="Q70" s="89"/>
      <c r="R70" s="89"/>
      <c r="S70" s="89"/>
    </row>
    <row r="71" spans="1:19" ht="12.75" customHeight="1" x14ac:dyDescent="0.2">
      <c r="A71" s="88"/>
      <c r="B71" s="88"/>
      <c r="C71" s="88"/>
      <c r="D71" s="88"/>
      <c r="E71" s="88"/>
      <c r="F71" s="88"/>
      <c r="G71" s="88"/>
      <c r="H71" s="88"/>
      <c r="I71" s="89"/>
      <c r="J71" s="89"/>
      <c r="K71" s="89"/>
      <c r="L71" s="89"/>
      <c r="M71" s="89"/>
      <c r="N71" s="89"/>
      <c r="O71" s="89"/>
      <c r="P71" s="89"/>
      <c r="Q71" s="89"/>
      <c r="R71" s="89"/>
      <c r="S71" s="89"/>
    </row>
    <row r="72" spans="1:19" ht="12.75" customHeight="1" x14ac:dyDescent="0.2">
      <c r="A72" s="88"/>
      <c r="B72" s="88"/>
      <c r="C72" s="88"/>
      <c r="D72" s="88"/>
      <c r="E72" s="88"/>
      <c r="F72" s="88"/>
      <c r="G72" s="88"/>
      <c r="H72" s="88"/>
      <c r="I72" s="89"/>
      <c r="J72" s="89"/>
      <c r="K72" s="89"/>
      <c r="L72" s="89"/>
      <c r="M72" s="89"/>
      <c r="N72" s="89"/>
      <c r="O72" s="89"/>
      <c r="P72" s="89"/>
      <c r="Q72" s="89"/>
      <c r="R72" s="89"/>
      <c r="S72" s="89"/>
    </row>
    <row r="73" spans="1:19" ht="12.75" customHeight="1" x14ac:dyDescent="0.2">
      <c r="A73" s="88"/>
      <c r="B73" s="88"/>
      <c r="C73" s="88"/>
      <c r="D73" s="88"/>
      <c r="E73" s="88"/>
      <c r="F73" s="88"/>
      <c r="G73" s="88"/>
      <c r="H73" s="88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</row>
    <row r="74" spans="1:19" ht="12.75" customHeight="1" x14ac:dyDescent="0.2">
      <c r="A74" s="88"/>
      <c r="B74" s="88"/>
      <c r="C74" s="88"/>
      <c r="D74" s="88"/>
      <c r="E74" s="88"/>
      <c r="F74" s="88"/>
      <c r="G74" s="88"/>
      <c r="H74" s="88"/>
      <c r="I74" s="89"/>
      <c r="J74" s="89"/>
      <c r="K74" s="89"/>
      <c r="L74" s="89"/>
      <c r="M74" s="89"/>
      <c r="N74" s="89"/>
      <c r="O74" s="89"/>
      <c r="P74" s="89"/>
      <c r="Q74" s="89"/>
      <c r="R74" s="89"/>
      <c r="S74" s="89"/>
    </row>
    <row r="75" spans="1:19" ht="12.75" customHeight="1" x14ac:dyDescent="0.2">
      <c r="A75" s="88"/>
      <c r="B75" s="88"/>
      <c r="C75" s="88"/>
      <c r="D75" s="88"/>
      <c r="E75" s="88"/>
      <c r="F75" s="88"/>
      <c r="G75" s="88"/>
      <c r="H75" s="88"/>
      <c r="I75" s="89"/>
      <c r="J75" s="89"/>
      <c r="K75" s="89"/>
      <c r="L75" s="89"/>
      <c r="M75" s="89"/>
      <c r="N75" s="89"/>
      <c r="O75" s="89"/>
      <c r="P75" s="89"/>
      <c r="Q75" s="89"/>
      <c r="R75" s="89"/>
      <c r="S75" s="89"/>
    </row>
    <row r="76" spans="1:19" ht="12.75" customHeight="1" x14ac:dyDescent="0.2">
      <c r="A76" s="88"/>
      <c r="B76" s="88"/>
      <c r="C76" s="88"/>
      <c r="D76" s="88"/>
      <c r="E76" s="88"/>
      <c r="F76" s="88"/>
      <c r="G76" s="88"/>
      <c r="H76" s="88"/>
      <c r="I76" s="89"/>
      <c r="J76" s="89"/>
      <c r="K76" s="89"/>
      <c r="L76" s="89"/>
      <c r="M76" s="89"/>
      <c r="N76" s="89"/>
      <c r="O76" s="89"/>
      <c r="P76" s="89"/>
      <c r="Q76" s="89"/>
      <c r="R76" s="89"/>
      <c r="S76" s="89"/>
    </row>
    <row r="77" spans="1:19" ht="12.75" customHeight="1" x14ac:dyDescent="0.2">
      <c r="A77" s="88"/>
      <c r="B77" s="88"/>
      <c r="C77" s="88"/>
      <c r="D77" s="88"/>
      <c r="E77" s="88"/>
      <c r="F77" s="88"/>
      <c r="G77" s="88"/>
      <c r="H77" s="88"/>
      <c r="I77" s="89"/>
      <c r="J77" s="89"/>
      <c r="K77" s="89"/>
      <c r="L77" s="89"/>
      <c r="M77" s="89"/>
      <c r="N77" s="89"/>
      <c r="O77" s="89"/>
      <c r="P77" s="89"/>
      <c r="Q77" s="89"/>
      <c r="R77" s="89"/>
      <c r="S77" s="89"/>
    </row>
    <row r="78" spans="1:19" ht="12.75" customHeight="1" x14ac:dyDescent="0.2">
      <c r="A78" s="88"/>
      <c r="B78" s="88"/>
      <c r="C78" s="88"/>
      <c r="D78" s="88"/>
      <c r="E78" s="88"/>
      <c r="F78" s="88"/>
      <c r="G78" s="88"/>
      <c r="H78" s="88"/>
      <c r="I78" s="89"/>
      <c r="J78" s="89"/>
      <c r="K78" s="89"/>
      <c r="L78" s="89"/>
      <c r="M78" s="89"/>
      <c r="N78" s="89"/>
      <c r="O78" s="89"/>
      <c r="P78" s="89"/>
      <c r="Q78" s="89"/>
      <c r="R78" s="89"/>
      <c r="S78" s="89"/>
    </row>
    <row r="79" spans="1:19" ht="12.75" customHeight="1" x14ac:dyDescent="0.2">
      <c r="A79" s="88"/>
      <c r="B79" s="88"/>
      <c r="C79" s="88"/>
      <c r="D79" s="88"/>
      <c r="E79" s="88"/>
      <c r="F79" s="88"/>
      <c r="G79" s="88"/>
      <c r="H79" s="88"/>
      <c r="I79" s="89"/>
      <c r="J79" s="89"/>
      <c r="K79" s="89"/>
      <c r="L79" s="89"/>
      <c r="M79" s="89"/>
      <c r="N79" s="89"/>
      <c r="O79" s="89"/>
      <c r="P79" s="89"/>
      <c r="Q79" s="89"/>
      <c r="R79" s="89"/>
      <c r="S79" s="89"/>
    </row>
    <row r="80" spans="1:19" ht="12.75" customHeight="1" x14ac:dyDescent="0.2">
      <c r="A80" s="88"/>
      <c r="B80" s="88"/>
      <c r="C80" s="88"/>
      <c r="D80" s="88"/>
      <c r="E80" s="88"/>
      <c r="F80" s="88"/>
      <c r="G80" s="88"/>
      <c r="H80" s="88"/>
      <c r="I80" s="89"/>
      <c r="J80" s="89"/>
      <c r="K80" s="89"/>
      <c r="L80" s="89"/>
      <c r="M80" s="89"/>
      <c r="N80" s="89"/>
      <c r="O80" s="89"/>
      <c r="P80" s="89"/>
      <c r="Q80" s="89"/>
      <c r="R80" s="89"/>
      <c r="S80" s="89"/>
    </row>
    <row r="81" spans="1:19" ht="12.75" customHeight="1" x14ac:dyDescent="0.2">
      <c r="A81" s="88"/>
      <c r="B81" s="88"/>
      <c r="C81" s="88"/>
      <c r="D81" s="88"/>
      <c r="E81" s="88"/>
      <c r="F81" s="88"/>
      <c r="G81" s="88"/>
      <c r="H81" s="88"/>
      <c r="I81" s="89"/>
      <c r="J81" s="89"/>
      <c r="K81" s="89"/>
      <c r="L81" s="89"/>
      <c r="M81" s="89"/>
      <c r="N81" s="89"/>
      <c r="O81" s="89"/>
      <c r="P81" s="89"/>
      <c r="Q81" s="89"/>
      <c r="R81" s="89"/>
      <c r="S81" s="89"/>
    </row>
    <row r="82" spans="1:19" ht="12.75" customHeight="1" x14ac:dyDescent="0.2">
      <c r="A82" s="88"/>
      <c r="B82" s="88"/>
      <c r="C82" s="88"/>
      <c r="D82" s="88"/>
      <c r="E82" s="88"/>
      <c r="F82" s="88"/>
      <c r="G82" s="88"/>
      <c r="H82" s="88"/>
      <c r="I82" s="89"/>
      <c r="J82" s="89"/>
      <c r="K82" s="89"/>
      <c r="L82" s="89"/>
      <c r="M82" s="89"/>
      <c r="N82" s="89"/>
      <c r="O82" s="89"/>
      <c r="P82" s="89"/>
      <c r="Q82" s="89"/>
      <c r="R82" s="89"/>
      <c r="S82" s="89"/>
    </row>
    <row r="83" spans="1:19" ht="12.75" customHeight="1" x14ac:dyDescent="0.2">
      <c r="A83" s="88"/>
      <c r="B83" s="88"/>
      <c r="C83" s="88"/>
      <c r="D83" s="88"/>
      <c r="E83" s="88"/>
      <c r="F83" s="88"/>
      <c r="G83" s="88"/>
      <c r="H83" s="88"/>
      <c r="I83" s="89"/>
      <c r="J83" s="89"/>
      <c r="K83" s="89"/>
      <c r="L83" s="89"/>
      <c r="M83" s="89"/>
      <c r="N83" s="89"/>
      <c r="O83" s="89"/>
      <c r="P83" s="89"/>
      <c r="Q83" s="89"/>
      <c r="R83" s="89"/>
      <c r="S83" s="89"/>
    </row>
    <row r="84" spans="1:19" ht="12.75" customHeight="1" x14ac:dyDescent="0.2">
      <c r="A84" s="88"/>
      <c r="B84" s="88"/>
      <c r="C84" s="88"/>
      <c r="D84" s="88"/>
      <c r="E84" s="88"/>
      <c r="F84" s="88"/>
      <c r="G84" s="88"/>
      <c r="H84" s="88"/>
      <c r="I84" s="89"/>
      <c r="J84" s="89"/>
      <c r="K84" s="89"/>
      <c r="L84" s="89"/>
      <c r="M84" s="89"/>
      <c r="N84" s="89"/>
      <c r="O84" s="89"/>
      <c r="P84" s="89"/>
      <c r="Q84" s="89"/>
      <c r="R84" s="89"/>
      <c r="S84" s="89"/>
    </row>
    <row r="85" spans="1:19" ht="12.75" customHeight="1" x14ac:dyDescent="0.2">
      <c r="A85" s="88"/>
      <c r="B85" s="88"/>
      <c r="C85" s="88"/>
      <c r="D85" s="88"/>
      <c r="E85" s="88"/>
      <c r="F85" s="88"/>
      <c r="G85" s="88"/>
      <c r="H85" s="88"/>
      <c r="I85" s="89"/>
      <c r="J85" s="89"/>
      <c r="K85" s="89"/>
      <c r="L85" s="89"/>
      <c r="M85" s="89"/>
      <c r="N85" s="89"/>
      <c r="O85" s="89"/>
      <c r="P85" s="89"/>
      <c r="Q85" s="89"/>
      <c r="R85" s="89"/>
      <c r="S85" s="89"/>
    </row>
    <row r="86" spans="1:19" ht="12.75" customHeight="1" x14ac:dyDescent="0.2">
      <c r="A86" s="88"/>
      <c r="B86" s="88"/>
      <c r="C86" s="88"/>
      <c r="D86" s="88"/>
      <c r="E86" s="88"/>
      <c r="F86" s="88"/>
      <c r="G86" s="88"/>
      <c r="H86" s="88"/>
      <c r="I86" s="89"/>
      <c r="J86" s="89"/>
      <c r="K86" s="89"/>
      <c r="L86" s="89"/>
      <c r="M86" s="89"/>
      <c r="N86" s="89"/>
      <c r="O86" s="89"/>
      <c r="P86" s="89"/>
      <c r="Q86" s="89"/>
      <c r="R86" s="89"/>
      <c r="S86" s="89"/>
    </row>
    <row r="87" spans="1:19" ht="12.75" customHeight="1" x14ac:dyDescent="0.2">
      <c r="A87" s="88"/>
      <c r="B87" s="88"/>
      <c r="C87" s="88"/>
      <c r="D87" s="88"/>
      <c r="E87" s="88"/>
      <c r="F87" s="88"/>
      <c r="G87" s="88"/>
      <c r="H87" s="88"/>
      <c r="I87" s="89"/>
      <c r="J87" s="89"/>
      <c r="K87" s="89"/>
      <c r="L87" s="89"/>
      <c r="M87" s="89"/>
      <c r="N87" s="89"/>
      <c r="O87" s="89"/>
      <c r="P87" s="89"/>
      <c r="Q87" s="89"/>
      <c r="R87" s="89"/>
      <c r="S87" s="89"/>
    </row>
    <row r="88" spans="1:19" ht="12.75" customHeight="1" x14ac:dyDescent="0.2">
      <c r="A88" s="88"/>
      <c r="B88" s="88"/>
      <c r="C88" s="88"/>
      <c r="D88" s="88"/>
      <c r="E88" s="88"/>
      <c r="F88" s="88"/>
      <c r="G88" s="88"/>
      <c r="H88" s="88"/>
      <c r="I88" s="89"/>
      <c r="J88" s="89"/>
      <c r="K88" s="89"/>
      <c r="L88" s="89"/>
      <c r="M88" s="89"/>
      <c r="N88" s="89"/>
      <c r="O88" s="89"/>
      <c r="P88" s="89"/>
      <c r="Q88" s="89"/>
      <c r="R88" s="89"/>
      <c r="S88" s="89"/>
    </row>
    <row r="89" spans="1:19" ht="12.75" customHeight="1" x14ac:dyDescent="0.2">
      <c r="A89" s="88"/>
      <c r="B89" s="88"/>
      <c r="C89" s="88"/>
      <c r="D89" s="88"/>
      <c r="E89" s="88"/>
      <c r="F89" s="88"/>
      <c r="G89" s="88"/>
      <c r="H89" s="88"/>
      <c r="I89" s="89"/>
      <c r="J89" s="89"/>
      <c r="K89" s="89"/>
      <c r="L89" s="89"/>
      <c r="M89" s="89"/>
      <c r="N89" s="89"/>
      <c r="O89" s="89"/>
      <c r="P89" s="89"/>
      <c r="Q89" s="89"/>
      <c r="R89" s="89"/>
      <c r="S89" s="89"/>
    </row>
    <row r="90" spans="1:19" ht="12.75" customHeight="1" x14ac:dyDescent="0.2">
      <c r="A90" s="88"/>
      <c r="B90" s="88"/>
      <c r="C90" s="88"/>
      <c r="D90" s="88"/>
      <c r="E90" s="88"/>
      <c r="F90" s="88"/>
      <c r="G90" s="88"/>
      <c r="H90" s="88"/>
      <c r="I90" s="89"/>
      <c r="J90" s="89"/>
      <c r="K90" s="89"/>
      <c r="L90" s="89"/>
      <c r="M90" s="89"/>
      <c r="N90" s="89"/>
      <c r="O90" s="89"/>
      <c r="P90" s="89"/>
      <c r="Q90" s="89"/>
      <c r="R90" s="89"/>
      <c r="S90" s="89"/>
    </row>
    <row r="91" spans="1:19" ht="12.75" customHeight="1" x14ac:dyDescent="0.2">
      <c r="A91" s="88"/>
      <c r="B91" s="88"/>
      <c r="C91" s="88"/>
      <c r="D91" s="88"/>
      <c r="E91" s="88"/>
      <c r="F91" s="88"/>
      <c r="G91" s="88"/>
      <c r="H91" s="88"/>
      <c r="I91" s="89"/>
      <c r="J91" s="89"/>
      <c r="K91" s="89"/>
      <c r="L91" s="89"/>
      <c r="M91" s="89"/>
      <c r="N91" s="89"/>
      <c r="O91" s="89"/>
      <c r="P91" s="89"/>
      <c r="Q91" s="89"/>
      <c r="R91" s="89"/>
      <c r="S91" s="89"/>
    </row>
    <row r="92" spans="1:19" ht="12.75" customHeight="1" x14ac:dyDescent="0.2">
      <c r="A92" s="88"/>
      <c r="B92" s="88"/>
      <c r="C92" s="88"/>
      <c r="D92" s="88"/>
      <c r="E92" s="88"/>
      <c r="F92" s="88"/>
      <c r="G92" s="88"/>
      <c r="H92" s="88"/>
      <c r="I92" s="89"/>
      <c r="J92" s="89"/>
      <c r="K92" s="89"/>
      <c r="L92" s="89"/>
      <c r="M92" s="89"/>
      <c r="N92" s="89"/>
      <c r="O92" s="89"/>
      <c r="P92" s="89"/>
      <c r="Q92" s="89"/>
      <c r="R92" s="89"/>
      <c r="S92" s="89"/>
    </row>
    <row r="93" spans="1:19" ht="12.75" customHeight="1" x14ac:dyDescent="0.2">
      <c r="A93" s="88"/>
      <c r="B93" s="88"/>
      <c r="C93" s="88"/>
      <c r="D93" s="88"/>
      <c r="E93" s="88"/>
      <c r="F93" s="88"/>
      <c r="G93" s="88"/>
      <c r="H93" s="88"/>
      <c r="I93" s="89"/>
      <c r="J93" s="89"/>
      <c r="K93" s="89"/>
      <c r="L93" s="89"/>
      <c r="M93" s="89"/>
      <c r="N93" s="89"/>
      <c r="O93" s="89"/>
      <c r="P93" s="89"/>
      <c r="Q93" s="89"/>
      <c r="R93" s="89"/>
      <c r="S93" s="89"/>
    </row>
    <row r="94" spans="1:19" ht="12.75" customHeight="1" x14ac:dyDescent="0.2">
      <c r="A94" s="88"/>
      <c r="B94" s="88"/>
      <c r="C94" s="88"/>
      <c r="D94" s="88"/>
      <c r="E94" s="88"/>
      <c r="F94" s="88"/>
      <c r="G94" s="88"/>
      <c r="H94" s="88"/>
      <c r="I94" s="89"/>
      <c r="J94" s="89"/>
      <c r="K94" s="89"/>
      <c r="L94" s="89"/>
      <c r="M94" s="89"/>
      <c r="N94" s="89"/>
      <c r="O94" s="89"/>
      <c r="P94" s="89"/>
      <c r="Q94" s="89"/>
      <c r="R94" s="89"/>
      <c r="S94" s="89"/>
    </row>
    <row r="95" spans="1:19" ht="12.75" customHeight="1" x14ac:dyDescent="0.2">
      <c r="A95" s="88"/>
      <c r="B95" s="88"/>
      <c r="C95" s="88"/>
      <c r="D95" s="88"/>
      <c r="E95" s="88"/>
      <c r="F95" s="88"/>
      <c r="G95" s="88"/>
      <c r="H95" s="88"/>
      <c r="I95" s="89"/>
      <c r="J95" s="89"/>
      <c r="K95" s="89"/>
      <c r="L95" s="89"/>
      <c r="M95" s="89"/>
      <c r="N95" s="89"/>
      <c r="O95" s="89"/>
      <c r="P95" s="89"/>
      <c r="Q95" s="89"/>
      <c r="R95" s="89"/>
      <c r="S95" s="89"/>
    </row>
    <row r="96" spans="1:19" ht="12.75" customHeight="1" x14ac:dyDescent="0.2">
      <c r="A96" s="88"/>
      <c r="B96" s="88"/>
      <c r="C96" s="88"/>
      <c r="D96" s="88"/>
      <c r="E96" s="88"/>
      <c r="F96" s="88"/>
      <c r="G96" s="88"/>
      <c r="H96" s="88"/>
      <c r="I96" s="89"/>
      <c r="J96" s="89"/>
      <c r="K96" s="89"/>
      <c r="L96" s="89"/>
      <c r="M96" s="89"/>
      <c r="N96" s="89"/>
      <c r="O96" s="89"/>
      <c r="P96" s="89"/>
      <c r="Q96" s="89"/>
      <c r="R96" s="89"/>
      <c r="S96" s="89"/>
    </row>
    <row r="97" spans="1:19" ht="12.75" customHeight="1" x14ac:dyDescent="0.2">
      <c r="A97" s="88"/>
      <c r="B97" s="88"/>
      <c r="C97" s="88"/>
      <c r="D97" s="88"/>
      <c r="E97" s="88"/>
      <c r="F97" s="88"/>
      <c r="G97" s="88"/>
      <c r="H97" s="88"/>
      <c r="I97" s="89"/>
      <c r="J97" s="89"/>
      <c r="K97" s="89"/>
      <c r="L97" s="89"/>
      <c r="M97" s="89"/>
      <c r="N97" s="89"/>
      <c r="O97" s="89"/>
      <c r="P97" s="89"/>
      <c r="Q97" s="89"/>
      <c r="R97" s="89"/>
      <c r="S97" s="89"/>
    </row>
    <row r="98" spans="1:19" ht="12.75" customHeight="1" x14ac:dyDescent="0.2">
      <c r="A98" s="88"/>
      <c r="B98" s="88"/>
      <c r="C98" s="88"/>
      <c r="D98" s="88"/>
      <c r="E98" s="88"/>
      <c r="F98" s="88"/>
      <c r="G98" s="88"/>
      <c r="H98" s="88"/>
      <c r="I98" s="89"/>
      <c r="J98" s="89"/>
      <c r="K98" s="89"/>
      <c r="L98" s="89"/>
      <c r="M98" s="89"/>
      <c r="N98" s="89"/>
      <c r="O98" s="89"/>
      <c r="P98" s="89"/>
      <c r="Q98" s="89"/>
      <c r="R98" s="89"/>
      <c r="S98" s="89"/>
    </row>
    <row r="99" spans="1:19" ht="12.75" customHeight="1" x14ac:dyDescent="0.2">
      <c r="A99" s="88"/>
      <c r="B99" s="88"/>
      <c r="C99" s="88"/>
      <c r="D99" s="88"/>
      <c r="E99" s="88"/>
      <c r="F99" s="88"/>
      <c r="G99" s="88"/>
      <c r="H99" s="88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</row>
    <row r="100" spans="1:19" ht="12.75" customHeight="1" x14ac:dyDescent="0.2">
      <c r="A100" s="88"/>
      <c r="B100" s="88"/>
      <c r="C100" s="88"/>
      <c r="D100" s="88"/>
      <c r="E100" s="88"/>
      <c r="F100" s="88"/>
      <c r="G100" s="88"/>
      <c r="H100" s="88"/>
      <c r="I100" s="89"/>
      <c r="J100" s="89"/>
      <c r="K100" s="89"/>
      <c r="L100" s="89"/>
      <c r="M100" s="89"/>
      <c r="N100" s="89"/>
      <c r="O100" s="89"/>
      <c r="P100" s="89"/>
      <c r="Q100" s="89"/>
      <c r="R100" s="89"/>
      <c r="S100" s="89"/>
    </row>
    <row r="101" spans="1:19" ht="12.75" customHeight="1" x14ac:dyDescent="0.2">
      <c r="A101" s="88"/>
      <c r="B101" s="88"/>
      <c r="C101" s="88"/>
      <c r="D101" s="88"/>
      <c r="E101" s="88"/>
      <c r="F101" s="88"/>
      <c r="G101" s="88"/>
      <c r="H101" s="88"/>
      <c r="I101" s="89"/>
      <c r="J101" s="89"/>
      <c r="K101" s="89"/>
      <c r="L101" s="89"/>
      <c r="M101" s="89"/>
      <c r="N101" s="89"/>
      <c r="O101" s="89"/>
      <c r="P101" s="89"/>
      <c r="Q101" s="89"/>
      <c r="R101" s="89"/>
      <c r="S101" s="89"/>
    </row>
    <row r="102" spans="1:19" ht="12.75" customHeight="1" x14ac:dyDescent="0.2">
      <c r="A102" s="88"/>
      <c r="B102" s="88"/>
      <c r="C102" s="88"/>
      <c r="D102" s="88"/>
      <c r="E102" s="88"/>
      <c r="F102" s="88"/>
      <c r="G102" s="88"/>
      <c r="H102" s="88"/>
      <c r="I102" s="89"/>
      <c r="J102" s="89"/>
      <c r="K102" s="89"/>
      <c r="L102" s="89"/>
      <c r="M102" s="89"/>
      <c r="N102" s="89"/>
      <c r="O102" s="89"/>
      <c r="P102" s="89"/>
      <c r="Q102" s="89"/>
      <c r="R102" s="89"/>
      <c r="S102" s="89"/>
    </row>
    <row r="103" spans="1:19" ht="12.75" customHeight="1" x14ac:dyDescent="0.2">
      <c r="A103" s="88"/>
      <c r="B103" s="88"/>
      <c r="C103" s="88"/>
      <c r="D103" s="88"/>
      <c r="E103" s="88"/>
      <c r="F103" s="88"/>
      <c r="G103" s="88"/>
      <c r="H103" s="88"/>
      <c r="I103" s="89"/>
      <c r="J103" s="89"/>
      <c r="K103" s="89"/>
      <c r="L103" s="89"/>
      <c r="M103" s="89"/>
      <c r="N103" s="89"/>
      <c r="O103" s="89"/>
      <c r="P103" s="89"/>
      <c r="Q103" s="89"/>
      <c r="R103" s="89"/>
      <c r="S103" s="89"/>
    </row>
    <row r="104" spans="1:19" ht="12.75" customHeight="1" x14ac:dyDescent="0.2">
      <c r="A104" s="88"/>
      <c r="B104" s="88"/>
      <c r="C104" s="88"/>
      <c r="D104" s="88"/>
      <c r="E104" s="88"/>
      <c r="F104" s="88"/>
      <c r="G104" s="88"/>
      <c r="H104" s="88"/>
      <c r="I104" s="89"/>
      <c r="J104" s="89"/>
      <c r="K104" s="89"/>
      <c r="L104" s="89"/>
      <c r="M104" s="89"/>
      <c r="N104" s="89"/>
      <c r="O104" s="89"/>
      <c r="P104" s="89"/>
      <c r="Q104" s="89"/>
      <c r="R104" s="89"/>
      <c r="S104" s="89"/>
    </row>
    <row r="105" spans="1:19" ht="12.75" customHeight="1" x14ac:dyDescent="0.2">
      <c r="A105" s="88"/>
      <c r="B105" s="88"/>
      <c r="C105" s="88"/>
      <c r="D105" s="88"/>
      <c r="E105" s="88"/>
      <c r="F105" s="88"/>
      <c r="G105" s="88"/>
      <c r="H105" s="88"/>
      <c r="I105" s="89"/>
      <c r="J105" s="89"/>
      <c r="K105" s="89"/>
      <c r="L105" s="89"/>
      <c r="M105" s="89"/>
      <c r="N105" s="89"/>
      <c r="O105" s="89"/>
      <c r="P105" s="89"/>
      <c r="Q105" s="89"/>
      <c r="R105" s="89"/>
      <c r="S105" s="89"/>
    </row>
    <row r="106" spans="1:19" ht="12.75" customHeight="1" x14ac:dyDescent="0.2">
      <c r="A106" s="88"/>
      <c r="B106" s="88"/>
      <c r="C106" s="88"/>
      <c r="D106" s="88"/>
      <c r="E106" s="88"/>
      <c r="F106" s="88"/>
      <c r="G106" s="88"/>
      <c r="H106" s="88"/>
      <c r="I106" s="89"/>
      <c r="J106" s="89"/>
      <c r="K106" s="89"/>
      <c r="L106" s="89"/>
      <c r="M106" s="89"/>
      <c r="N106" s="89"/>
      <c r="O106" s="89"/>
      <c r="P106" s="89"/>
      <c r="Q106" s="89"/>
      <c r="R106" s="89"/>
      <c r="S106" s="89"/>
    </row>
    <row r="107" spans="1:19" ht="12.75" customHeight="1" x14ac:dyDescent="0.2">
      <c r="A107" s="88"/>
      <c r="B107" s="88"/>
      <c r="C107" s="88"/>
      <c r="D107" s="88"/>
      <c r="E107" s="88"/>
      <c r="F107" s="88"/>
      <c r="G107" s="88"/>
      <c r="H107" s="88"/>
      <c r="I107" s="89"/>
      <c r="J107" s="89"/>
      <c r="K107" s="89"/>
      <c r="L107" s="89"/>
      <c r="M107" s="89"/>
      <c r="N107" s="89"/>
      <c r="O107" s="89"/>
      <c r="P107" s="89"/>
      <c r="Q107" s="89"/>
      <c r="R107" s="89"/>
      <c r="S107" s="89"/>
    </row>
    <row r="108" spans="1:19" ht="12.75" customHeight="1" x14ac:dyDescent="0.2">
      <c r="A108" s="88"/>
      <c r="B108" s="88"/>
      <c r="C108" s="88"/>
      <c r="D108" s="88"/>
      <c r="E108" s="88"/>
      <c r="F108" s="88"/>
      <c r="G108" s="88"/>
      <c r="H108" s="88"/>
      <c r="I108" s="89"/>
      <c r="J108" s="89"/>
      <c r="K108" s="89"/>
      <c r="L108" s="89"/>
      <c r="M108" s="89"/>
      <c r="N108" s="89"/>
      <c r="O108" s="89"/>
      <c r="P108" s="89"/>
      <c r="Q108" s="89"/>
      <c r="R108" s="89"/>
      <c r="S108" s="89"/>
    </row>
    <row r="109" spans="1:19" ht="12.75" customHeight="1" x14ac:dyDescent="0.2">
      <c r="A109" s="88"/>
      <c r="B109" s="88"/>
      <c r="C109" s="88"/>
      <c r="D109" s="88"/>
      <c r="E109" s="88"/>
      <c r="F109" s="88"/>
      <c r="G109" s="88"/>
      <c r="H109" s="88"/>
      <c r="I109" s="89"/>
      <c r="J109" s="89"/>
      <c r="K109" s="89"/>
      <c r="L109" s="89"/>
      <c r="M109" s="89"/>
      <c r="N109" s="89"/>
      <c r="O109" s="89"/>
      <c r="P109" s="89"/>
      <c r="Q109" s="89"/>
      <c r="R109" s="89"/>
      <c r="S109" s="89"/>
    </row>
    <row r="110" spans="1:19" ht="12.75" customHeight="1" x14ac:dyDescent="0.2">
      <c r="A110" s="88"/>
      <c r="B110" s="88"/>
      <c r="C110" s="88"/>
      <c r="D110" s="88"/>
      <c r="E110" s="88"/>
      <c r="F110" s="88"/>
      <c r="G110" s="88"/>
      <c r="H110" s="88"/>
      <c r="I110" s="89"/>
      <c r="J110" s="89"/>
      <c r="K110" s="89"/>
      <c r="L110" s="89"/>
      <c r="M110" s="89"/>
      <c r="N110" s="89"/>
      <c r="O110" s="89"/>
      <c r="P110" s="89"/>
      <c r="Q110" s="89"/>
      <c r="R110" s="89"/>
      <c r="S110" s="89"/>
    </row>
    <row r="111" spans="1:19" ht="12.75" customHeight="1" x14ac:dyDescent="0.2">
      <c r="A111" s="88"/>
      <c r="B111" s="88"/>
      <c r="C111" s="88"/>
      <c r="D111" s="88"/>
      <c r="E111" s="88"/>
      <c r="F111" s="88"/>
      <c r="G111" s="88"/>
      <c r="H111" s="88"/>
      <c r="I111" s="89"/>
      <c r="J111" s="89"/>
      <c r="K111" s="89"/>
      <c r="L111" s="89"/>
      <c r="M111" s="89"/>
      <c r="N111" s="89"/>
      <c r="O111" s="89"/>
      <c r="P111" s="89"/>
      <c r="Q111" s="89"/>
      <c r="R111" s="89"/>
      <c r="S111" s="89"/>
    </row>
    <row r="112" spans="1:19" ht="12.75" customHeight="1" x14ac:dyDescent="0.2">
      <c r="A112" s="88"/>
      <c r="B112" s="88"/>
      <c r="C112" s="88"/>
      <c r="D112" s="88"/>
      <c r="E112" s="88"/>
      <c r="F112" s="88"/>
      <c r="G112" s="88"/>
      <c r="H112" s="88"/>
      <c r="I112" s="89"/>
      <c r="J112" s="89"/>
      <c r="K112" s="89"/>
      <c r="L112" s="89"/>
      <c r="M112" s="89"/>
      <c r="N112" s="89"/>
      <c r="O112" s="89"/>
      <c r="P112" s="89"/>
      <c r="Q112" s="89"/>
      <c r="R112" s="89"/>
      <c r="S112" s="89"/>
    </row>
    <row r="113" spans="1:19" ht="12.75" customHeight="1" x14ac:dyDescent="0.2">
      <c r="A113" s="88"/>
      <c r="B113" s="88"/>
      <c r="C113" s="88"/>
      <c r="D113" s="88"/>
      <c r="E113" s="88"/>
      <c r="F113" s="88"/>
      <c r="G113" s="88"/>
      <c r="H113" s="88"/>
      <c r="I113" s="89"/>
      <c r="J113" s="89"/>
      <c r="K113" s="89"/>
      <c r="L113" s="89"/>
      <c r="M113" s="89"/>
      <c r="N113" s="89"/>
      <c r="O113" s="89"/>
      <c r="P113" s="89"/>
      <c r="Q113" s="89"/>
      <c r="R113" s="89"/>
      <c r="S113" s="89"/>
    </row>
    <row r="114" spans="1:19" ht="12.75" customHeight="1" x14ac:dyDescent="0.2">
      <c r="A114" s="88"/>
      <c r="B114" s="88"/>
      <c r="C114" s="88"/>
      <c r="D114" s="88"/>
      <c r="E114" s="88"/>
      <c r="F114" s="88"/>
      <c r="G114" s="88"/>
      <c r="H114" s="88"/>
      <c r="I114" s="89"/>
      <c r="J114" s="89"/>
      <c r="K114" s="89"/>
      <c r="L114" s="89"/>
      <c r="M114" s="89"/>
      <c r="N114" s="89"/>
      <c r="O114" s="89"/>
      <c r="P114" s="89"/>
      <c r="Q114" s="89"/>
      <c r="R114" s="89"/>
      <c r="S114" s="89"/>
    </row>
    <row r="115" spans="1:19" ht="12.75" customHeight="1" x14ac:dyDescent="0.2">
      <c r="A115" s="88"/>
      <c r="B115" s="88"/>
      <c r="C115" s="88"/>
      <c r="D115" s="88"/>
      <c r="E115" s="88"/>
      <c r="F115" s="88"/>
      <c r="G115" s="88"/>
      <c r="H115" s="88"/>
      <c r="I115" s="89"/>
      <c r="J115" s="89"/>
      <c r="K115" s="89"/>
      <c r="L115" s="89"/>
      <c r="M115" s="89"/>
      <c r="N115" s="89"/>
      <c r="O115" s="89"/>
      <c r="P115" s="89"/>
      <c r="Q115" s="89"/>
      <c r="R115" s="89"/>
      <c r="S115" s="89"/>
    </row>
    <row r="116" spans="1:19" ht="12.75" customHeight="1" x14ac:dyDescent="0.2">
      <c r="A116" s="88"/>
      <c r="B116" s="88"/>
      <c r="C116" s="88"/>
      <c r="D116" s="88"/>
      <c r="E116" s="88"/>
      <c r="F116" s="88"/>
      <c r="G116" s="88"/>
      <c r="H116" s="88"/>
      <c r="I116" s="89"/>
      <c r="J116" s="89"/>
      <c r="K116" s="89"/>
      <c r="L116" s="89"/>
      <c r="M116" s="89"/>
      <c r="N116" s="89"/>
      <c r="O116" s="89"/>
      <c r="P116" s="89"/>
      <c r="Q116" s="89"/>
      <c r="R116" s="89"/>
      <c r="S116" s="89"/>
    </row>
    <row r="117" spans="1:19" ht="12.75" customHeight="1" x14ac:dyDescent="0.2">
      <c r="A117" s="88"/>
      <c r="B117" s="88"/>
      <c r="C117" s="88"/>
      <c r="D117" s="88"/>
      <c r="E117" s="88"/>
      <c r="F117" s="88"/>
      <c r="G117" s="88"/>
      <c r="H117" s="88"/>
      <c r="I117" s="89"/>
      <c r="J117" s="89"/>
      <c r="K117" s="89"/>
      <c r="L117" s="89"/>
      <c r="M117" s="89"/>
      <c r="N117" s="89"/>
      <c r="O117" s="89"/>
      <c r="P117" s="89"/>
      <c r="Q117" s="89"/>
      <c r="R117" s="89"/>
      <c r="S117" s="89"/>
    </row>
    <row r="118" spans="1:19" ht="12.75" customHeight="1" x14ac:dyDescent="0.2">
      <c r="A118" s="88"/>
      <c r="B118" s="88"/>
      <c r="C118" s="88"/>
      <c r="D118" s="88"/>
      <c r="E118" s="88"/>
      <c r="F118" s="88"/>
      <c r="G118" s="88"/>
      <c r="H118" s="88"/>
      <c r="I118" s="89"/>
      <c r="J118" s="89"/>
      <c r="K118" s="89"/>
      <c r="L118" s="89"/>
      <c r="M118" s="89"/>
      <c r="N118" s="89"/>
      <c r="O118" s="89"/>
      <c r="P118" s="89"/>
      <c r="Q118" s="89"/>
      <c r="R118" s="89"/>
      <c r="S118" s="89"/>
    </row>
    <row r="119" spans="1:19" ht="12.75" customHeight="1" x14ac:dyDescent="0.2">
      <c r="A119" s="88"/>
      <c r="B119" s="88"/>
      <c r="C119" s="88"/>
      <c r="D119" s="88"/>
      <c r="E119" s="88"/>
      <c r="F119" s="88"/>
      <c r="G119" s="88"/>
      <c r="H119" s="88"/>
      <c r="I119" s="89"/>
      <c r="J119" s="89"/>
      <c r="K119" s="89"/>
      <c r="L119" s="89"/>
      <c r="M119" s="89"/>
      <c r="N119" s="89"/>
      <c r="O119" s="89"/>
      <c r="P119" s="89"/>
      <c r="Q119" s="89"/>
      <c r="R119" s="89"/>
      <c r="S119" s="89"/>
    </row>
    <row r="120" spans="1:19" ht="12.75" customHeight="1" x14ac:dyDescent="0.2">
      <c r="A120" s="88"/>
      <c r="B120" s="88"/>
      <c r="C120" s="88"/>
      <c r="D120" s="88"/>
      <c r="E120" s="88"/>
      <c r="F120" s="88"/>
      <c r="G120" s="88"/>
      <c r="H120" s="88"/>
      <c r="I120" s="89"/>
      <c r="J120" s="89"/>
      <c r="K120" s="89"/>
      <c r="L120" s="89"/>
      <c r="M120" s="89"/>
      <c r="N120" s="89"/>
      <c r="O120" s="89"/>
      <c r="P120" s="89"/>
      <c r="Q120" s="89"/>
      <c r="R120" s="89"/>
      <c r="S120" s="89"/>
    </row>
    <row r="121" spans="1:19" ht="12.75" customHeight="1" x14ac:dyDescent="0.2">
      <c r="A121" s="88"/>
      <c r="B121" s="88"/>
      <c r="C121" s="88"/>
      <c r="D121" s="88"/>
      <c r="E121" s="88"/>
      <c r="F121" s="88"/>
      <c r="G121" s="88"/>
      <c r="H121" s="88"/>
      <c r="I121" s="89"/>
      <c r="J121" s="89"/>
      <c r="K121" s="89"/>
      <c r="L121" s="89"/>
      <c r="M121" s="89"/>
      <c r="N121" s="89"/>
      <c r="O121" s="89"/>
      <c r="P121" s="89"/>
      <c r="Q121" s="89"/>
      <c r="R121" s="89"/>
      <c r="S121" s="89"/>
    </row>
    <row r="122" spans="1:19" ht="12.75" customHeight="1" x14ac:dyDescent="0.2">
      <c r="A122" s="88"/>
      <c r="B122" s="88"/>
      <c r="C122" s="88"/>
      <c r="D122" s="88"/>
      <c r="E122" s="88"/>
      <c r="F122" s="88"/>
      <c r="G122" s="88"/>
      <c r="H122" s="88"/>
      <c r="I122" s="89"/>
      <c r="J122" s="89"/>
      <c r="K122" s="89"/>
      <c r="L122" s="89"/>
      <c r="M122" s="89"/>
      <c r="N122" s="89"/>
      <c r="O122" s="89"/>
      <c r="P122" s="89"/>
      <c r="Q122" s="89"/>
      <c r="R122" s="89"/>
      <c r="S122" s="89"/>
    </row>
    <row r="123" spans="1:19" ht="12.75" customHeight="1" x14ac:dyDescent="0.2">
      <c r="A123" s="88"/>
      <c r="B123" s="88"/>
      <c r="C123" s="88"/>
      <c r="D123" s="88"/>
      <c r="E123" s="88"/>
      <c r="F123" s="88"/>
      <c r="G123" s="88"/>
      <c r="H123" s="88"/>
      <c r="I123" s="89"/>
      <c r="J123" s="89"/>
      <c r="K123" s="89"/>
      <c r="L123" s="89"/>
      <c r="M123" s="89"/>
      <c r="N123" s="89"/>
      <c r="O123" s="89"/>
      <c r="P123" s="89"/>
      <c r="Q123" s="89"/>
      <c r="R123" s="89"/>
      <c r="S123" s="89"/>
    </row>
    <row r="124" spans="1:19" ht="12.75" customHeight="1" x14ac:dyDescent="0.2">
      <c r="A124" s="88"/>
      <c r="B124" s="88"/>
      <c r="C124" s="88"/>
      <c r="D124" s="88"/>
      <c r="E124" s="88"/>
      <c r="F124" s="88"/>
      <c r="G124" s="88"/>
      <c r="H124" s="88"/>
      <c r="I124" s="89"/>
      <c r="J124" s="89"/>
      <c r="K124" s="89"/>
      <c r="L124" s="89"/>
      <c r="M124" s="89"/>
      <c r="N124" s="89"/>
      <c r="O124" s="89"/>
      <c r="P124" s="89"/>
      <c r="Q124" s="89"/>
      <c r="R124" s="89"/>
      <c r="S124" s="89"/>
    </row>
    <row r="125" spans="1:19" ht="12.75" customHeight="1" x14ac:dyDescent="0.2">
      <c r="A125" s="88"/>
      <c r="B125" s="88"/>
      <c r="C125" s="88"/>
      <c r="D125" s="88"/>
      <c r="E125" s="88"/>
      <c r="F125" s="88"/>
      <c r="G125" s="88"/>
      <c r="H125" s="88"/>
      <c r="I125" s="89"/>
      <c r="J125" s="89"/>
      <c r="K125" s="89"/>
      <c r="L125" s="89"/>
      <c r="M125" s="89"/>
      <c r="N125" s="89"/>
      <c r="O125" s="89"/>
      <c r="P125" s="89"/>
      <c r="Q125" s="89"/>
      <c r="R125" s="89"/>
      <c r="S125" s="89"/>
    </row>
    <row r="126" spans="1:19" ht="12.75" customHeight="1" x14ac:dyDescent="0.2">
      <c r="A126" s="88"/>
      <c r="B126" s="88"/>
      <c r="C126" s="88"/>
      <c r="D126" s="88"/>
      <c r="E126" s="88"/>
      <c r="F126" s="88"/>
      <c r="G126" s="88"/>
      <c r="H126" s="88"/>
      <c r="I126" s="89"/>
      <c r="J126" s="89"/>
      <c r="K126" s="89"/>
      <c r="L126" s="89"/>
      <c r="M126" s="89"/>
      <c r="N126" s="89"/>
      <c r="O126" s="89"/>
      <c r="P126" s="89"/>
      <c r="Q126" s="89"/>
      <c r="R126" s="89"/>
      <c r="S126" s="89"/>
    </row>
    <row r="127" spans="1:19" ht="12.75" customHeight="1" x14ac:dyDescent="0.2">
      <c r="A127" s="88"/>
      <c r="B127" s="88"/>
      <c r="C127" s="88"/>
      <c r="D127" s="88"/>
      <c r="E127" s="88"/>
      <c r="F127" s="88"/>
      <c r="G127" s="88"/>
      <c r="H127" s="88"/>
      <c r="I127" s="89"/>
      <c r="J127" s="89"/>
      <c r="K127" s="89"/>
      <c r="L127" s="89"/>
      <c r="M127" s="89"/>
      <c r="N127" s="89"/>
      <c r="O127" s="89"/>
      <c r="P127" s="89"/>
      <c r="Q127" s="89"/>
      <c r="R127" s="89"/>
      <c r="S127" s="89"/>
    </row>
    <row r="128" spans="1:19" ht="12.75" customHeight="1" x14ac:dyDescent="0.2">
      <c r="A128" s="88"/>
      <c r="B128" s="88"/>
      <c r="C128" s="88"/>
      <c r="D128" s="88"/>
      <c r="E128" s="88"/>
      <c r="F128" s="88"/>
      <c r="G128" s="88"/>
      <c r="H128" s="88"/>
      <c r="I128" s="89"/>
      <c r="J128" s="89"/>
      <c r="K128" s="89"/>
      <c r="L128" s="89"/>
      <c r="M128" s="89"/>
      <c r="N128" s="89"/>
      <c r="O128" s="89"/>
      <c r="P128" s="89"/>
      <c r="Q128" s="89"/>
      <c r="R128" s="89"/>
      <c r="S128" s="89"/>
    </row>
    <row r="129" spans="1:19" ht="12.75" customHeight="1" x14ac:dyDescent="0.2">
      <c r="A129" s="88"/>
      <c r="B129" s="88"/>
      <c r="C129" s="88"/>
      <c r="D129" s="88"/>
      <c r="E129" s="88"/>
      <c r="F129" s="88"/>
      <c r="G129" s="88"/>
      <c r="H129" s="88"/>
      <c r="I129" s="89"/>
      <c r="J129" s="89"/>
      <c r="K129" s="89"/>
      <c r="L129" s="89"/>
      <c r="M129" s="89"/>
      <c r="N129" s="89"/>
      <c r="O129" s="89"/>
      <c r="P129" s="89"/>
      <c r="Q129" s="89"/>
      <c r="R129" s="89"/>
      <c r="S129" s="89"/>
    </row>
    <row r="130" spans="1:19" ht="12.75" customHeight="1" x14ac:dyDescent="0.2">
      <c r="A130" s="88"/>
      <c r="B130" s="88"/>
      <c r="C130" s="88"/>
      <c r="D130" s="88"/>
      <c r="E130" s="88"/>
      <c r="F130" s="88"/>
      <c r="G130" s="88"/>
      <c r="H130" s="88"/>
      <c r="I130" s="89"/>
      <c r="J130" s="89"/>
      <c r="K130" s="89"/>
      <c r="L130" s="89"/>
      <c r="M130" s="89"/>
      <c r="N130" s="89"/>
      <c r="O130" s="89"/>
      <c r="P130" s="89"/>
      <c r="Q130" s="89"/>
      <c r="R130" s="89"/>
      <c r="S130" s="89"/>
    </row>
    <row r="131" spans="1:19" ht="12.75" customHeight="1" x14ac:dyDescent="0.2">
      <c r="A131" s="88"/>
      <c r="B131" s="88"/>
      <c r="C131" s="88"/>
      <c r="D131" s="88"/>
      <c r="E131" s="88"/>
      <c r="F131" s="88"/>
      <c r="G131" s="88"/>
      <c r="H131" s="88"/>
      <c r="I131" s="89"/>
      <c r="J131" s="89"/>
      <c r="K131" s="89"/>
      <c r="L131" s="89"/>
      <c r="M131" s="89"/>
      <c r="N131" s="89"/>
      <c r="O131" s="89"/>
      <c r="P131" s="89"/>
      <c r="Q131" s="89"/>
      <c r="R131" s="89"/>
      <c r="S131" s="89"/>
    </row>
    <row r="132" spans="1:19" ht="12.75" customHeight="1" x14ac:dyDescent="0.2">
      <c r="A132" s="88"/>
      <c r="B132" s="88"/>
      <c r="C132" s="88"/>
      <c r="D132" s="88"/>
      <c r="E132" s="88"/>
      <c r="F132" s="88"/>
      <c r="G132" s="88"/>
      <c r="H132" s="88"/>
      <c r="I132" s="89"/>
      <c r="J132" s="89"/>
      <c r="K132" s="89"/>
      <c r="L132" s="89"/>
      <c r="M132" s="89"/>
      <c r="N132" s="89"/>
      <c r="O132" s="89"/>
      <c r="P132" s="89"/>
      <c r="Q132" s="89"/>
      <c r="R132" s="89"/>
      <c r="S132" s="89"/>
    </row>
    <row r="133" spans="1:19" ht="12.75" customHeight="1" x14ac:dyDescent="0.2">
      <c r="A133" s="88"/>
      <c r="B133" s="88"/>
      <c r="C133" s="88"/>
      <c r="D133" s="88"/>
      <c r="E133" s="88"/>
      <c r="F133" s="88"/>
      <c r="G133" s="88"/>
      <c r="H133" s="88"/>
      <c r="I133" s="89"/>
      <c r="J133" s="89"/>
      <c r="K133" s="89"/>
      <c r="L133" s="89"/>
      <c r="M133" s="89"/>
      <c r="N133" s="89"/>
      <c r="O133" s="89"/>
      <c r="P133" s="89"/>
      <c r="Q133" s="89"/>
      <c r="R133" s="89"/>
      <c r="S133" s="89"/>
    </row>
    <row r="134" spans="1:19" ht="12.75" customHeight="1" x14ac:dyDescent="0.2">
      <c r="A134" s="88"/>
      <c r="B134" s="88"/>
      <c r="C134" s="88"/>
      <c r="D134" s="88"/>
      <c r="E134" s="88"/>
      <c r="F134" s="88"/>
      <c r="G134" s="88"/>
      <c r="H134" s="88"/>
      <c r="I134" s="89"/>
      <c r="J134" s="89"/>
      <c r="K134" s="89"/>
      <c r="L134" s="89"/>
      <c r="M134" s="89"/>
      <c r="N134" s="89"/>
      <c r="O134" s="89"/>
      <c r="P134" s="89"/>
      <c r="Q134" s="89"/>
      <c r="R134" s="89"/>
      <c r="S134" s="89"/>
    </row>
    <row r="135" spans="1:19" ht="12.75" customHeight="1" x14ac:dyDescent="0.2">
      <c r="A135" s="88"/>
      <c r="B135" s="88"/>
      <c r="C135" s="88"/>
      <c r="D135" s="88"/>
      <c r="E135" s="88"/>
      <c r="F135" s="88"/>
      <c r="G135" s="88"/>
      <c r="H135" s="88"/>
      <c r="I135" s="89"/>
      <c r="J135" s="89"/>
      <c r="K135" s="89"/>
      <c r="L135" s="89"/>
      <c r="M135" s="89"/>
      <c r="N135" s="89"/>
      <c r="O135" s="89"/>
      <c r="P135" s="89"/>
      <c r="Q135" s="89"/>
      <c r="R135" s="89"/>
      <c r="S135" s="89"/>
    </row>
    <row r="136" spans="1:19" ht="12.75" customHeight="1" x14ac:dyDescent="0.2">
      <c r="A136" s="88"/>
      <c r="B136" s="88"/>
      <c r="C136" s="88"/>
      <c r="D136" s="88"/>
      <c r="E136" s="88"/>
      <c r="F136" s="88"/>
      <c r="G136" s="88"/>
      <c r="H136" s="88"/>
      <c r="I136" s="89"/>
      <c r="J136" s="89"/>
      <c r="K136" s="89"/>
      <c r="L136" s="89"/>
      <c r="M136" s="89"/>
      <c r="N136" s="89"/>
      <c r="O136" s="89"/>
      <c r="P136" s="89"/>
      <c r="Q136" s="89"/>
      <c r="R136" s="89"/>
      <c r="S136" s="89"/>
    </row>
    <row r="137" spans="1:19" ht="12.75" customHeight="1" x14ac:dyDescent="0.2">
      <c r="A137" s="88"/>
      <c r="B137" s="88"/>
      <c r="C137" s="88"/>
      <c r="D137" s="88"/>
      <c r="E137" s="88"/>
      <c r="F137" s="88"/>
      <c r="G137" s="88"/>
      <c r="H137" s="88"/>
      <c r="I137" s="89"/>
      <c r="J137" s="89"/>
      <c r="K137" s="89"/>
      <c r="L137" s="89"/>
      <c r="M137" s="89"/>
      <c r="N137" s="89"/>
      <c r="O137" s="89"/>
      <c r="P137" s="89"/>
      <c r="Q137" s="89"/>
      <c r="R137" s="89"/>
      <c r="S137" s="89"/>
    </row>
    <row r="138" spans="1:19" ht="12.75" customHeight="1" x14ac:dyDescent="0.2">
      <c r="A138" s="88"/>
      <c r="B138" s="88"/>
      <c r="C138" s="88"/>
      <c r="D138" s="88"/>
      <c r="E138" s="88"/>
      <c r="F138" s="88"/>
      <c r="G138" s="88"/>
      <c r="H138" s="88"/>
      <c r="I138" s="89"/>
      <c r="J138" s="89"/>
      <c r="K138" s="89"/>
      <c r="L138" s="89"/>
      <c r="M138" s="89"/>
      <c r="N138" s="89"/>
      <c r="O138" s="89"/>
      <c r="P138" s="89"/>
      <c r="Q138" s="89"/>
      <c r="R138" s="89"/>
      <c r="S138" s="89"/>
    </row>
    <row r="139" spans="1:19" ht="12.75" customHeight="1" x14ac:dyDescent="0.2">
      <c r="A139" s="88"/>
      <c r="B139" s="88"/>
      <c r="C139" s="88"/>
      <c r="D139" s="88"/>
      <c r="E139" s="88"/>
      <c r="F139" s="88"/>
      <c r="G139" s="88"/>
      <c r="H139" s="88"/>
      <c r="I139" s="89"/>
      <c r="J139" s="89"/>
      <c r="K139" s="89"/>
      <c r="L139" s="89"/>
      <c r="M139" s="89"/>
      <c r="N139" s="89"/>
      <c r="O139" s="89"/>
      <c r="P139" s="89"/>
      <c r="Q139" s="89"/>
      <c r="R139" s="89"/>
      <c r="S139" s="89"/>
    </row>
    <row r="140" spans="1:19" ht="12.75" customHeight="1" x14ac:dyDescent="0.2">
      <c r="A140" s="88"/>
      <c r="B140" s="88"/>
      <c r="C140" s="88"/>
      <c r="D140" s="88"/>
      <c r="E140" s="88"/>
      <c r="F140" s="88"/>
      <c r="G140" s="88"/>
      <c r="H140" s="88"/>
      <c r="I140" s="89"/>
      <c r="J140" s="89"/>
      <c r="K140" s="89"/>
      <c r="L140" s="89"/>
      <c r="M140" s="89"/>
      <c r="N140" s="89"/>
      <c r="O140" s="89"/>
      <c r="P140" s="89"/>
      <c r="Q140" s="89"/>
      <c r="R140" s="89"/>
      <c r="S140" s="89"/>
    </row>
    <row r="141" spans="1:19" ht="12.75" customHeight="1" x14ac:dyDescent="0.2">
      <c r="A141" s="88"/>
      <c r="B141" s="88"/>
      <c r="C141" s="88"/>
      <c r="D141" s="88"/>
      <c r="E141" s="88"/>
      <c r="F141" s="88"/>
      <c r="G141" s="88"/>
      <c r="H141" s="88"/>
      <c r="I141" s="89"/>
      <c r="J141" s="89"/>
      <c r="K141" s="89"/>
      <c r="L141" s="89"/>
      <c r="M141" s="89"/>
      <c r="N141" s="89"/>
      <c r="O141" s="89"/>
      <c r="P141" s="89"/>
      <c r="Q141" s="89"/>
      <c r="R141" s="89"/>
      <c r="S141" s="89"/>
    </row>
    <row r="142" spans="1:19" ht="12.75" customHeight="1" x14ac:dyDescent="0.2">
      <c r="A142" s="88"/>
      <c r="B142" s="88"/>
      <c r="C142" s="88"/>
      <c r="D142" s="88"/>
      <c r="E142" s="88"/>
      <c r="F142" s="88"/>
      <c r="G142" s="88"/>
      <c r="H142" s="88"/>
      <c r="I142" s="89"/>
      <c r="J142" s="89"/>
      <c r="K142" s="89"/>
      <c r="L142" s="89"/>
      <c r="M142" s="89"/>
      <c r="N142" s="89"/>
      <c r="O142" s="89"/>
      <c r="P142" s="89"/>
      <c r="Q142" s="89"/>
      <c r="R142" s="89"/>
      <c r="S142" s="89"/>
    </row>
    <row r="143" spans="1:19" ht="12.75" customHeight="1" x14ac:dyDescent="0.2">
      <c r="A143" s="88"/>
      <c r="B143" s="88"/>
      <c r="C143" s="88"/>
      <c r="D143" s="88"/>
      <c r="E143" s="88"/>
      <c r="F143" s="88"/>
      <c r="G143" s="88"/>
      <c r="H143" s="88"/>
      <c r="I143" s="89"/>
      <c r="J143" s="89"/>
      <c r="K143" s="89"/>
      <c r="L143" s="89"/>
      <c r="M143" s="89"/>
      <c r="N143" s="89"/>
      <c r="O143" s="89"/>
      <c r="P143" s="89"/>
      <c r="Q143" s="89"/>
      <c r="R143" s="89"/>
      <c r="S143" s="89"/>
    </row>
    <row r="144" spans="1:19" ht="12.75" customHeight="1" x14ac:dyDescent="0.2">
      <c r="A144" s="88"/>
      <c r="B144" s="88"/>
      <c r="C144" s="88"/>
      <c r="D144" s="88"/>
      <c r="E144" s="88"/>
      <c r="F144" s="88"/>
      <c r="G144" s="88"/>
      <c r="H144" s="88"/>
      <c r="I144" s="89"/>
      <c r="J144" s="89"/>
      <c r="K144" s="89"/>
      <c r="L144" s="89"/>
      <c r="M144" s="89"/>
      <c r="N144" s="89"/>
      <c r="O144" s="89"/>
      <c r="P144" s="89"/>
      <c r="Q144" s="89"/>
      <c r="R144" s="89"/>
      <c r="S144" s="89"/>
    </row>
    <row r="145" spans="1:19" ht="12.75" customHeight="1" x14ac:dyDescent="0.2">
      <c r="A145" s="88"/>
      <c r="B145" s="88"/>
      <c r="C145" s="88"/>
      <c r="D145" s="88"/>
      <c r="E145" s="88"/>
      <c r="F145" s="88"/>
      <c r="G145" s="88"/>
      <c r="H145" s="88"/>
      <c r="I145" s="89"/>
      <c r="J145" s="89"/>
      <c r="K145" s="89"/>
      <c r="L145" s="89"/>
      <c r="M145" s="89"/>
      <c r="N145" s="89"/>
      <c r="O145" s="89"/>
      <c r="P145" s="89"/>
      <c r="Q145" s="89"/>
      <c r="R145" s="89"/>
      <c r="S145" s="89"/>
    </row>
    <row r="146" spans="1:19" ht="12.75" customHeight="1" x14ac:dyDescent="0.2">
      <c r="A146" s="88"/>
      <c r="B146" s="88"/>
      <c r="C146" s="88"/>
      <c r="D146" s="88"/>
      <c r="E146" s="88"/>
      <c r="F146" s="88"/>
      <c r="G146" s="88"/>
      <c r="H146" s="88"/>
      <c r="I146" s="89"/>
      <c r="J146" s="89"/>
      <c r="K146" s="89"/>
      <c r="L146" s="89"/>
      <c r="M146" s="89"/>
      <c r="N146" s="89"/>
      <c r="O146" s="89"/>
      <c r="P146" s="89"/>
      <c r="Q146" s="89"/>
      <c r="R146" s="89"/>
      <c r="S146" s="89"/>
    </row>
    <row r="147" spans="1:19" ht="12.75" customHeight="1" x14ac:dyDescent="0.2">
      <c r="A147" s="88"/>
      <c r="B147" s="88"/>
      <c r="C147" s="88"/>
      <c r="D147" s="88"/>
      <c r="E147" s="88"/>
      <c r="F147" s="88"/>
      <c r="G147" s="88"/>
      <c r="H147" s="88"/>
      <c r="I147" s="89"/>
      <c r="J147" s="89"/>
      <c r="K147" s="89"/>
      <c r="L147" s="89"/>
      <c r="M147" s="89"/>
      <c r="N147" s="89"/>
      <c r="O147" s="89"/>
      <c r="P147" s="89"/>
      <c r="Q147" s="89"/>
      <c r="R147" s="89"/>
      <c r="S147" s="89"/>
    </row>
    <row r="148" spans="1:19" ht="12.75" customHeight="1" x14ac:dyDescent="0.2">
      <c r="A148" s="88"/>
      <c r="B148" s="88"/>
      <c r="C148" s="88"/>
      <c r="D148" s="88"/>
      <c r="E148" s="88"/>
      <c r="F148" s="88"/>
      <c r="G148" s="88"/>
      <c r="H148" s="88"/>
      <c r="I148" s="89"/>
      <c r="J148" s="89"/>
      <c r="K148" s="89"/>
      <c r="L148" s="89"/>
      <c r="M148" s="89"/>
      <c r="N148" s="89"/>
      <c r="O148" s="89"/>
      <c r="P148" s="89"/>
      <c r="Q148" s="89"/>
      <c r="R148" s="89"/>
      <c r="S148" s="89"/>
    </row>
    <row r="149" spans="1:19" ht="12.75" customHeight="1" x14ac:dyDescent="0.2">
      <c r="A149" s="88"/>
      <c r="B149" s="88"/>
      <c r="C149" s="88"/>
      <c r="D149" s="88"/>
      <c r="E149" s="88"/>
      <c r="F149" s="88"/>
      <c r="G149" s="88"/>
      <c r="H149" s="88"/>
      <c r="I149" s="89"/>
      <c r="J149" s="89"/>
      <c r="K149" s="89"/>
      <c r="L149" s="89"/>
      <c r="M149" s="89"/>
      <c r="N149" s="89"/>
      <c r="O149" s="89"/>
      <c r="P149" s="89"/>
      <c r="Q149" s="89"/>
      <c r="R149" s="89"/>
      <c r="S149" s="89"/>
    </row>
    <row r="150" spans="1:19" ht="12.75" customHeight="1" x14ac:dyDescent="0.2">
      <c r="A150" s="88"/>
      <c r="B150" s="88"/>
      <c r="C150" s="88"/>
      <c r="D150" s="88"/>
      <c r="E150" s="88"/>
      <c r="F150" s="88"/>
      <c r="G150" s="88"/>
      <c r="H150" s="88"/>
      <c r="I150" s="89"/>
      <c r="J150" s="89"/>
      <c r="K150" s="89"/>
      <c r="L150" s="89"/>
      <c r="M150" s="89"/>
      <c r="N150" s="89"/>
      <c r="O150" s="89"/>
      <c r="P150" s="89"/>
      <c r="Q150" s="89"/>
      <c r="R150" s="89"/>
      <c r="S150" s="89"/>
    </row>
    <row r="151" spans="1:19" ht="12.75" customHeight="1" x14ac:dyDescent="0.2">
      <c r="A151" s="88"/>
      <c r="B151" s="88"/>
      <c r="C151" s="88"/>
      <c r="D151" s="88"/>
      <c r="E151" s="88"/>
      <c r="F151" s="88"/>
      <c r="G151" s="88"/>
      <c r="H151" s="88"/>
      <c r="I151" s="89"/>
      <c r="J151" s="89"/>
      <c r="K151" s="89"/>
      <c r="L151" s="89"/>
      <c r="M151" s="89"/>
      <c r="N151" s="89"/>
      <c r="O151" s="89"/>
      <c r="P151" s="89"/>
      <c r="Q151" s="89"/>
      <c r="R151" s="89"/>
      <c r="S151" s="89"/>
    </row>
    <row r="152" spans="1:19" ht="12.75" customHeight="1" x14ac:dyDescent="0.2">
      <c r="A152" s="88"/>
      <c r="B152" s="88"/>
      <c r="C152" s="88"/>
      <c r="D152" s="88"/>
      <c r="E152" s="88"/>
      <c r="F152" s="88"/>
      <c r="G152" s="88"/>
      <c r="H152" s="88"/>
      <c r="I152" s="89"/>
      <c r="J152" s="89"/>
      <c r="K152" s="89"/>
      <c r="L152" s="89"/>
      <c r="M152" s="89"/>
      <c r="N152" s="89"/>
      <c r="O152" s="89"/>
      <c r="P152" s="89"/>
      <c r="Q152" s="89"/>
      <c r="R152" s="89"/>
      <c r="S152" s="89"/>
    </row>
    <row r="153" spans="1:19" ht="12.75" customHeight="1" x14ac:dyDescent="0.2">
      <c r="A153" s="88"/>
      <c r="B153" s="88"/>
      <c r="C153" s="88"/>
      <c r="D153" s="88"/>
      <c r="E153" s="88"/>
      <c r="F153" s="88"/>
      <c r="G153" s="88"/>
      <c r="H153" s="88"/>
      <c r="I153" s="89"/>
      <c r="J153" s="89"/>
      <c r="K153" s="89"/>
      <c r="L153" s="89"/>
      <c r="M153" s="89"/>
      <c r="N153" s="89"/>
      <c r="O153" s="89"/>
      <c r="P153" s="89"/>
      <c r="Q153" s="89"/>
      <c r="R153" s="89"/>
      <c r="S153" s="89"/>
    </row>
    <row r="154" spans="1:19" ht="12.75" customHeight="1" x14ac:dyDescent="0.2">
      <c r="A154" s="88"/>
      <c r="B154" s="88"/>
      <c r="C154" s="88"/>
      <c r="D154" s="88"/>
      <c r="E154" s="88"/>
      <c r="F154" s="88"/>
      <c r="G154" s="88"/>
      <c r="H154" s="88"/>
      <c r="I154" s="89"/>
      <c r="J154" s="89"/>
      <c r="K154" s="89"/>
      <c r="L154" s="89"/>
      <c r="M154" s="89"/>
      <c r="N154" s="89"/>
      <c r="O154" s="89"/>
      <c r="P154" s="89"/>
      <c r="Q154" s="89"/>
      <c r="R154" s="89"/>
      <c r="S154" s="89"/>
    </row>
    <row r="155" spans="1:19" ht="12.75" customHeight="1" x14ac:dyDescent="0.2">
      <c r="A155" s="88"/>
      <c r="B155" s="88"/>
      <c r="C155" s="88"/>
      <c r="D155" s="88"/>
      <c r="E155" s="88"/>
      <c r="F155" s="88"/>
      <c r="G155" s="88"/>
      <c r="H155" s="88"/>
      <c r="I155" s="89"/>
      <c r="J155" s="89"/>
      <c r="K155" s="89"/>
      <c r="L155" s="89"/>
      <c r="M155" s="89"/>
      <c r="N155" s="89"/>
      <c r="O155" s="89"/>
      <c r="P155" s="89"/>
      <c r="Q155" s="89"/>
      <c r="R155" s="89"/>
      <c r="S155" s="89"/>
    </row>
    <row r="156" spans="1:19" ht="12.75" customHeight="1" x14ac:dyDescent="0.2">
      <c r="A156" s="88"/>
      <c r="B156" s="88"/>
      <c r="C156" s="88"/>
      <c r="D156" s="88"/>
      <c r="E156" s="88"/>
      <c r="F156" s="88"/>
      <c r="G156" s="88"/>
      <c r="H156" s="88"/>
      <c r="I156" s="89"/>
      <c r="J156" s="89"/>
      <c r="K156" s="89"/>
      <c r="L156" s="89"/>
      <c r="M156" s="89"/>
      <c r="N156" s="89"/>
      <c r="O156" s="89"/>
      <c r="P156" s="89"/>
      <c r="Q156" s="89"/>
      <c r="R156" s="89"/>
      <c r="S156" s="89"/>
    </row>
    <row r="157" spans="1:19" ht="12.75" customHeight="1" x14ac:dyDescent="0.2">
      <c r="A157" s="88"/>
      <c r="B157" s="88"/>
      <c r="C157" s="88"/>
      <c r="D157" s="88"/>
      <c r="E157" s="88"/>
      <c r="F157" s="88"/>
      <c r="G157" s="88"/>
      <c r="H157" s="88"/>
      <c r="I157" s="89"/>
      <c r="J157" s="89"/>
      <c r="K157" s="89"/>
      <c r="L157" s="89"/>
      <c r="M157" s="89"/>
      <c r="N157" s="89"/>
      <c r="O157" s="89"/>
      <c r="P157" s="89"/>
      <c r="Q157" s="89"/>
      <c r="R157" s="89"/>
      <c r="S157" s="89"/>
    </row>
    <row r="158" spans="1:19" ht="12.75" customHeight="1" x14ac:dyDescent="0.2">
      <c r="A158" s="88"/>
      <c r="B158" s="88"/>
      <c r="C158" s="88"/>
      <c r="D158" s="88"/>
      <c r="E158" s="88"/>
      <c r="F158" s="88"/>
      <c r="G158" s="88"/>
      <c r="H158" s="88"/>
      <c r="I158" s="89"/>
      <c r="J158" s="89"/>
      <c r="K158" s="89"/>
      <c r="L158" s="89"/>
      <c r="M158" s="89"/>
      <c r="N158" s="89"/>
      <c r="O158" s="89"/>
      <c r="P158" s="89"/>
      <c r="Q158" s="89"/>
      <c r="R158" s="89"/>
      <c r="S158" s="89"/>
    </row>
    <row r="159" spans="1:19" ht="12.75" customHeight="1" x14ac:dyDescent="0.2">
      <c r="A159" s="88"/>
      <c r="B159" s="88"/>
      <c r="C159" s="88"/>
      <c r="D159" s="88"/>
      <c r="E159" s="88"/>
      <c r="F159" s="88"/>
      <c r="G159" s="88"/>
      <c r="H159" s="88"/>
      <c r="I159" s="89"/>
      <c r="J159" s="89"/>
      <c r="K159" s="89"/>
      <c r="L159" s="89"/>
      <c r="M159" s="89"/>
      <c r="N159" s="89"/>
      <c r="O159" s="89"/>
      <c r="P159" s="89"/>
      <c r="Q159" s="89"/>
      <c r="R159" s="89"/>
      <c r="S159" s="89"/>
    </row>
    <row r="160" spans="1:19" ht="12.75" customHeight="1" x14ac:dyDescent="0.2">
      <c r="A160" s="88"/>
      <c r="B160" s="88"/>
      <c r="C160" s="88"/>
      <c r="D160" s="88"/>
      <c r="E160" s="88"/>
      <c r="F160" s="88"/>
      <c r="G160" s="88"/>
      <c r="H160" s="88"/>
      <c r="I160" s="89"/>
      <c r="J160" s="89"/>
      <c r="K160" s="89"/>
      <c r="L160" s="89"/>
      <c r="M160" s="89"/>
      <c r="N160" s="89"/>
      <c r="O160" s="89"/>
      <c r="P160" s="89"/>
      <c r="Q160" s="89"/>
      <c r="R160" s="89"/>
      <c r="S160" s="89"/>
    </row>
    <row r="161" spans="1:19" ht="12.75" customHeight="1" x14ac:dyDescent="0.2">
      <c r="A161" s="88"/>
      <c r="B161" s="88"/>
      <c r="C161" s="88"/>
      <c r="D161" s="88"/>
      <c r="E161" s="88"/>
      <c r="F161" s="88"/>
      <c r="G161" s="88"/>
      <c r="H161" s="88"/>
      <c r="I161" s="89"/>
      <c r="J161" s="89"/>
      <c r="K161" s="89"/>
      <c r="L161" s="89"/>
      <c r="M161" s="89"/>
      <c r="N161" s="89"/>
      <c r="O161" s="89"/>
      <c r="P161" s="89"/>
      <c r="Q161" s="89"/>
      <c r="R161" s="89"/>
      <c r="S161" s="89"/>
    </row>
    <row r="162" spans="1:19" ht="12.75" customHeight="1" x14ac:dyDescent="0.2">
      <c r="A162" s="88"/>
      <c r="B162" s="88"/>
      <c r="C162" s="88"/>
      <c r="D162" s="88"/>
      <c r="E162" s="88"/>
      <c r="F162" s="88"/>
      <c r="G162" s="88"/>
      <c r="H162" s="88"/>
      <c r="I162" s="89"/>
      <c r="J162" s="89"/>
      <c r="K162" s="89"/>
      <c r="L162" s="89"/>
      <c r="M162" s="89"/>
      <c r="N162" s="89"/>
      <c r="O162" s="89"/>
      <c r="P162" s="89"/>
      <c r="Q162" s="89"/>
      <c r="R162" s="89"/>
      <c r="S162" s="89"/>
    </row>
    <row r="163" spans="1:19" ht="12.75" customHeight="1" x14ac:dyDescent="0.2">
      <c r="A163" s="88"/>
      <c r="B163" s="88"/>
      <c r="C163" s="88"/>
      <c r="D163" s="88"/>
      <c r="E163" s="88"/>
      <c r="F163" s="88"/>
      <c r="G163" s="88"/>
      <c r="H163" s="88"/>
      <c r="I163" s="89"/>
      <c r="J163" s="89"/>
      <c r="K163" s="89"/>
      <c r="L163" s="89"/>
      <c r="M163" s="89"/>
      <c r="N163" s="89"/>
      <c r="O163" s="89"/>
      <c r="P163" s="89"/>
      <c r="Q163" s="89"/>
      <c r="R163" s="89"/>
      <c r="S163" s="89"/>
    </row>
    <row r="164" spans="1:19" ht="12.75" customHeight="1" x14ac:dyDescent="0.2">
      <c r="A164" s="88"/>
      <c r="B164" s="88"/>
      <c r="C164" s="88"/>
      <c r="D164" s="88"/>
      <c r="E164" s="88"/>
      <c r="F164" s="88"/>
      <c r="G164" s="88"/>
      <c r="H164" s="88"/>
      <c r="I164" s="89"/>
      <c r="J164" s="89"/>
      <c r="K164" s="89"/>
      <c r="L164" s="89"/>
      <c r="M164" s="89"/>
      <c r="N164" s="89"/>
      <c r="O164" s="89"/>
      <c r="P164" s="89"/>
      <c r="Q164" s="89"/>
      <c r="R164" s="89"/>
      <c r="S164" s="89"/>
    </row>
    <row r="165" spans="1:19" ht="12.75" customHeight="1" x14ac:dyDescent="0.2">
      <c r="A165" s="88"/>
      <c r="B165" s="88"/>
      <c r="C165" s="88"/>
      <c r="D165" s="88"/>
      <c r="E165" s="88"/>
      <c r="F165" s="88"/>
      <c r="G165" s="88"/>
      <c r="H165" s="88"/>
      <c r="I165" s="89"/>
      <c r="J165" s="89"/>
      <c r="K165" s="89"/>
      <c r="L165" s="89"/>
      <c r="M165" s="89"/>
      <c r="N165" s="89"/>
      <c r="O165" s="89"/>
      <c r="P165" s="89"/>
      <c r="Q165" s="89"/>
      <c r="R165" s="89"/>
      <c r="S165" s="89"/>
    </row>
    <row r="166" spans="1:19" ht="12.75" customHeight="1" x14ac:dyDescent="0.2">
      <c r="A166" s="88"/>
      <c r="B166" s="88"/>
      <c r="C166" s="88"/>
      <c r="D166" s="88"/>
      <c r="E166" s="88"/>
      <c r="F166" s="88"/>
      <c r="G166" s="88"/>
      <c r="H166" s="88"/>
      <c r="I166" s="89"/>
      <c r="J166" s="89"/>
      <c r="K166" s="89"/>
      <c r="L166" s="89"/>
      <c r="M166" s="89"/>
      <c r="N166" s="89"/>
      <c r="O166" s="89"/>
      <c r="P166" s="89"/>
      <c r="Q166" s="89"/>
      <c r="R166" s="89"/>
      <c r="S166" s="89"/>
    </row>
    <row r="167" spans="1:19" ht="12.75" customHeight="1" x14ac:dyDescent="0.2">
      <c r="A167" s="88"/>
      <c r="B167" s="88"/>
      <c r="C167" s="88"/>
      <c r="D167" s="88"/>
      <c r="E167" s="88"/>
      <c r="F167" s="88"/>
      <c r="G167" s="88"/>
      <c r="H167" s="88"/>
      <c r="I167" s="89"/>
      <c r="J167" s="89"/>
      <c r="K167" s="89"/>
      <c r="L167" s="89"/>
      <c r="M167" s="89"/>
      <c r="N167" s="89"/>
      <c r="O167" s="89"/>
      <c r="P167" s="89"/>
      <c r="Q167" s="89"/>
      <c r="R167" s="89"/>
      <c r="S167" s="89"/>
    </row>
    <row r="168" spans="1:19" ht="12.75" customHeight="1" x14ac:dyDescent="0.2">
      <c r="A168" s="88"/>
      <c r="B168" s="88"/>
      <c r="C168" s="88"/>
      <c r="D168" s="88"/>
      <c r="E168" s="88"/>
      <c r="F168" s="88"/>
      <c r="G168" s="88"/>
      <c r="H168" s="88"/>
      <c r="I168" s="89"/>
      <c r="J168" s="89"/>
      <c r="K168" s="89"/>
      <c r="L168" s="89"/>
      <c r="M168" s="89"/>
      <c r="N168" s="89"/>
      <c r="O168" s="89"/>
      <c r="P168" s="89"/>
      <c r="Q168" s="89"/>
      <c r="R168" s="89"/>
      <c r="S168" s="89"/>
    </row>
    <row r="169" spans="1:19" ht="12.75" customHeight="1" x14ac:dyDescent="0.2">
      <c r="A169" s="88"/>
      <c r="B169" s="88"/>
      <c r="C169" s="88"/>
      <c r="D169" s="88"/>
      <c r="E169" s="88"/>
      <c r="F169" s="88"/>
      <c r="G169" s="88"/>
      <c r="H169" s="88"/>
      <c r="I169" s="89"/>
      <c r="J169" s="89"/>
      <c r="K169" s="89"/>
      <c r="L169" s="89"/>
      <c r="M169" s="89"/>
      <c r="N169" s="89"/>
      <c r="O169" s="89"/>
      <c r="P169" s="89"/>
      <c r="Q169" s="89"/>
      <c r="R169" s="89"/>
      <c r="S169" s="89"/>
    </row>
    <row r="170" spans="1:19" ht="12.75" customHeight="1" x14ac:dyDescent="0.2">
      <c r="A170" s="88"/>
      <c r="B170" s="88"/>
      <c r="C170" s="88"/>
      <c r="D170" s="88"/>
      <c r="E170" s="88"/>
      <c r="F170" s="88"/>
      <c r="G170" s="88"/>
      <c r="H170" s="88"/>
      <c r="I170" s="89"/>
      <c r="J170" s="89"/>
      <c r="K170" s="89"/>
      <c r="L170" s="89"/>
      <c r="M170" s="89"/>
      <c r="N170" s="89"/>
      <c r="O170" s="89"/>
      <c r="P170" s="89"/>
      <c r="Q170" s="89"/>
      <c r="R170" s="89"/>
      <c r="S170" s="89"/>
    </row>
    <row r="171" spans="1:19" ht="12.75" customHeight="1" x14ac:dyDescent="0.2">
      <c r="A171" s="88"/>
      <c r="B171" s="88"/>
      <c r="C171" s="88"/>
      <c r="D171" s="88"/>
      <c r="E171" s="88"/>
      <c r="F171" s="88"/>
      <c r="G171" s="88"/>
      <c r="H171" s="88"/>
      <c r="I171" s="89"/>
      <c r="J171" s="89"/>
      <c r="K171" s="89"/>
      <c r="L171" s="89"/>
      <c r="M171" s="89"/>
      <c r="N171" s="89"/>
      <c r="O171" s="89"/>
      <c r="P171" s="89"/>
      <c r="Q171" s="89"/>
      <c r="R171" s="89"/>
      <c r="S171" s="89"/>
    </row>
    <row r="172" spans="1:19" ht="12.75" customHeight="1" x14ac:dyDescent="0.2">
      <c r="A172" s="88"/>
      <c r="B172" s="88"/>
      <c r="C172" s="88"/>
      <c r="D172" s="88"/>
      <c r="E172" s="88"/>
      <c r="F172" s="88"/>
      <c r="G172" s="88"/>
      <c r="H172" s="88"/>
      <c r="I172" s="89"/>
      <c r="J172" s="89"/>
      <c r="K172" s="89"/>
      <c r="L172" s="89"/>
      <c r="M172" s="89"/>
      <c r="N172" s="89"/>
      <c r="O172" s="89"/>
      <c r="P172" s="89"/>
      <c r="Q172" s="89"/>
      <c r="R172" s="89"/>
      <c r="S172" s="89"/>
    </row>
    <row r="173" spans="1:19" ht="12.75" customHeight="1" x14ac:dyDescent="0.2">
      <c r="A173" s="88"/>
      <c r="B173" s="88"/>
      <c r="C173" s="88"/>
      <c r="D173" s="88"/>
      <c r="E173" s="88"/>
      <c r="F173" s="88"/>
      <c r="G173" s="88"/>
      <c r="H173" s="88"/>
      <c r="I173" s="89"/>
      <c r="J173" s="89"/>
      <c r="K173" s="89"/>
      <c r="L173" s="89"/>
      <c r="M173" s="89"/>
      <c r="N173" s="89"/>
      <c r="O173" s="89"/>
      <c r="P173" s="89"/>
      <c r="Q173" s="89"/>
      <c r="R173" s="89"/>
      <c r="S173" s="89"/>
    </row>
    <row r="174" spans="1:19" ht="12.75" customHeight="1" x14ac:dyDescent="0.2">
      <c r="A174" s="88"/>
      <c r="B174" s="88"/>
      <c r="C174" s="88"/>
      <c r="D174" s="88"/>
      <c r="E174" s="88"/>
      <c r="F174" s="88"/>
      <c r="G174" s="88"/>
      <c r="H174" s="88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</row>
    <row r="175" spans="1:19" ht="12.75" customHeight="1" x14ac:dyDescent="0.2">
      <c r="A175" s="88"/>
      <c r="B175" s="88"/>
      <c r="C175" s="88"/>
      <c r="D175" s="88"/>
      <c r="E175" s="88"/>
      <c r="F175" s="88"/>
      <c r="G175" s="88"/>
      <c r="H175" s="88"/>
      <c r="I175" s="89"/>
      <c r="J175" s="89"/>
      <c r="K175" s="89"/>
      <c r="L175" s="89"/>
      <c r="M175" s="89"/>
      <c r="N175" s="89"/>
      <c r="O175" s="89"/>
      <c r="P175" s="89"/>
      <c r="Q175" s="89"/>
      <c r="R175" s="89"/>
      <c r="S175" s="89"/>
    </row>
    <row r="176" spans="1:19" ht="12.75" customHeight="1" x14ac:dyDescent="0.2">
      <c r="A176" s="88"/>
      <c r="B176" s="88"/>
      <c r="C176" s="88"/>
      <c r="D176" s="88"/>
      <c r="E176" s="88"/>
      <c r="F176" s="88"/>
      <c r="G176" s="88"/>
      <c r="H176" s="88"/>
      <c r="I176" s="89"/>
      <c r="J176" s="89"/>
      <c r="K176" s="89"/>
      <c r="L176" s="89"/>
      <c r="M176" s="89"/>
      <c r="N176" s="89"/>
      <c r="O176" s="89"/>
      <c r="P176" s="89"/>
      <c r="Q176" s="89"/>
      <c r="R176" s="89"/>
      <c r="S176" s="89"/>
    </row>
    <row r="177" spans="1:19" ht="12.75" customHeight="1" x14ac:dyDescent="0.2">
      <c r="A177" s="88"/>
      <c r="B177" s="88"/>
      <c r="C177" s="88"/>
      <c r="D177" s="88"/>
      <c r="E177" s="88"/>
      <c r="F177" s="88"/>
      <c r="G177" s="88"/>
      <c r="H177" s="88"/>
      <c r="I177" s="89"/>
      <c r="J177" s="89"/>
      <c r="K177" s="89"/>
      <c r="L177" s="89"/>
      <c r="M177" s="89"/>
      <c r="N177" s="89"/>
      <c r="O177" s="89"/>
      <c r="P177" s="89"/>
      <c r="Q177" s="89"/>
      <c r="R177" s="89"/>
      <c r="S177" s="89"/>
    </row>
    <row r="178" spans="1:19" ht="12.75" customHeight="1" x14ac:dyDescent="0.2">
      <c r="A178" s="88"/>
      <c r="B178" s="88"/>
      <c r="C178" s="88"/>
      <c r="D178" s="88"/>
      <c r="E178" s="88"/>
      <c r="F178" s="88"/>
      <c r="G178" s="88"/>
      <c r="H178" s="88"/>
      <c r="I178" s="89"/>
      <c r="J178" s="89"/>
      <c r="K178" s="89"/>
      <c r="L178" s="89"/>
      <c r="M178" s="89"/>
      <c r="N178" s="89"/>
      <c r="O178" s="89"/>
      <c r="P178" s="89"/>
      <c r="Q178" s="89"/>
      <c r="R178" s="89"/>
      <c r="S178" s="89"/>
    </row>
    <row r="179" spans="1:19" ht="12.75" customHeight="1" x14ac:dyDescent="0.2">
      <c r="A179" s="88"/>
      <c r="B179" s="88"/>
      <c r="C179" s="88"/>
      <c r="D179" s="88"/>
      <c r="E179" s="88"/>
      <c r="F179" s="88"/>
      <c r="G179" s="88"/>
      <c r="H179" s="88"/>
      <c r="I179" s="89"/>
      <c r="J179" s="89"/>
      <c r="K179" s="89"/>
      <c r="L179" s="89"/>
      <c r="M179" s="89"/>
      <c r="N179" s="89"/>
      <c r="O179" s="89"/>
      <c r="P179" s="89"/>
      <c r="Q179" s="89"/>
      <c r="R179" s="89"/>
      <c r="S179" s="89"/>
    </row>
    <row r="180" spans="1:19" ht="12.75" customHeight="1" x14ac:dyDescent="0.2">
      <c r="A180" s="88"/>
      <c r="B180" s="88"/>
      <c r="C180" s="88"/>
      <c r="D180" s="88"/>
      <c r="E180" s="88"/>
      <c r="F180" s="88"/>
      <c r="G180" s="88"/>
      <c r="H180" s="88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89"/>
    </row>
    <row r="181" spans="1:19" ht="12.75" customHeight="1" x14ac:dyDescent="0.2">
      <c r="A181" s="88"/>
      <c r="B181" s="88"/>
      <c r="C181" s="88"/>
      <c r="D181" s="88"/>
      <c r="E181" s="88"/>
      <c r="F181" s="88"/>
      <c r="G181" s="88"/>
      <c r="H181" s="88"/>
      <c r="I181" s="89"/>
      <c r="J181" s="89"/>
      <c r="K181" s="89"/>
      <c r="L181" s="89"/>
      <c r="M181" s="89"/>
      <c r="N181" s="89"/>
      <c r="O181" s="89"/>
      <c r="P181" s="89"/>
      <c r="Q181" s="89"/>
      <c r="R181" s="89"/>
      <c r="S181" s="89"/>
    </row>
    <row r="182" spans="1:19" ht="12.75" customHeight="1" x14ac:dyDescent="0.2">
      <c r="A182" s="88"/>
      <c r="B182" s="88"/>
      <c r="C182" s="88"/>
      <c r="D182" s="88"/>
      <c r="E182" s="88"/>
      <c r="F182" s="88"/>
      <c r="G182" s="88"/>
      <c r="H182" s="88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89"/>
    </row>
    <row r="183" spans="1:19" ht="12.75" customHeight="1" x14ac:dyDescent="0.2">
      <c r="A183" s="88"/>
      <c r="B183" s="88"/>
      <c r="C183" s="88"/>
      <c r="D183" s="88"/>
      <c r="E183" s="88"/>
      <c r="F183" s="88"/>
      <c r="G183" s="88"/>
      <c r="H183" s="88"/>
      <c r="I183" s="89"/>
      <c r="J183" s="89"/>
      <c r="K183" s="89"/>
      <c r="L183" s="89"/>
      <c r="M183" s="89"/>
      <c r="N183" s="89"/>
      <c r="O183" s="89"/>
      <c r="P183" s="89"/>
      <c r="Q183" s="89"/>
      <c r="R183" s="89"/>
      <c r="S183" s="89"/>
    </row>
    <row r="184" spans="1:19" ht="12.75" customHeight="1" x14ac:dyDescent="0.2">
      <c r="A184" s="88"/>
      <c r="B184" s="88"/>
      <c r="C184" s="88"/>
      <c r="D184" s="88"/>
      <c r="E184" s="88"/>
      <c r="F184" s="88"/>
      <c r="G184" s="88"/>
      <c r="H184" s="88"/>
      <c r="I184" s="89"/>
      <c r="J184" s="89"/>
      <c r="K184" s="89"/>
      <c r="L184" s="89"/>
      <c r="M184" s="89"/>
      <c r="N184" s="89"/>
      <c r="O184" s="89"/>
      <c r="P184" s="89"/>
      <c r="Q184" s="89"/>
      <c r="R184" s="89"/>
      <c r="S184" s="89"/>
    </row>
    <row r="185" spans="1:19" ht="12.75" customHeight="1" x14ac:dyDescent="0.2">
      <c r="A185" s="88"/>
      <c r="B185" s="88"/>
      <c r="C185" s="88"/>
      <c r="D185" s="88"/>
      <c r="E185" s="88"/>
      <c r="F185" s="88"/>
      <c r="G185" s="88"/>
      <c r="H185" s="88"/>
      <c r="I185" s="89"/>
      <c r="J185" s="89"/>
      <c r="K185" s="89"/>
      <c r="L185" s="89"/>
      <c r="M185" s="89"/>
      <c r="N185" s="89"/>
      <c r="O185" s="89"/>
      <c r="P185" s="89"/>
      <c r="Q185" s="89"/>
      <c r="R185" s="89"/>
      <c r="S185" s="89"/>
    </row>
    <row r="186" spans="1:19" ht="12.75" customHeight="1" x14ac:dyDescent="0.2">
      <c r="A186" s="88"/>
      <c r="B186" s="88"/>
      <c r="C186" s="88"/>
      <c r="D186" s="88"/>
      <c r="E186" s="88"/>
      <c r="F186" s="88"/>
      <c r="G186" s="88"/>
      <c r="H186" s="88"/>
      <c r="I186" s="89"/>
      <c r="J186" s="89"/>
      <c r="K186" s="89"/>
      <c r="L186" s="89"/>
      <c r="M186" s="89"/>
      <c r="N186" s="89"/>
      <c r="O186" s="89"/>
      <c r="P186" s="89"/>
      <c r="Q186" s="89"/>
      <c r="R186" s="89"/>
      <c r="S186" s="89"/>
    </row>
    <row r="187" spans="1:19" ht="12.75" customHeight="1" x14ac:dyDescent="0.2">
      <c r="A187" s="88"/>
      <c r="B187" s="88"/>
      <c r="C187" s="88"/>
      <c r="D187" s="88"/>
      <c r="E187" s="88"/>
      <c r="F187" s="88"/>
      <c r="G187" s="88"/>
      <c r="H187" s="88"/>
      <c r="I187" s="89"/>
      <c r="J187" s="89"/>
      <c r="K187" s="89"/>
      <c r="L187" s="89"/>
      <c r="M187" s="89"/>
      <c r="N187" s="89"/>
      <c r="O187" s="89"/>
      <c r="P187" s="89"/>
      <c r="Q187" s="89"/>
      <c r="R187" s="89"/>
      <c r="S187" s="89"/>
    </row>
    <row r="188" spans="1:19" ht="12.75" customHeight="1" x14ac:dyDescent="0.2">
      <c r="A188" s="88"/>
      <c r="B188" s="88"/>
      <c r="C188" s="88"/>
      <c r="D188" s="88"/>
      <c r="E188" s="88"/>
      <c r="F188" s="88"/>
      <c r="G188" s="88"/>
      <c r="H188" s="88"/>
      <c r="I188" s="89"/>
      <c r="J188" s="89"/>
      <c r="K188" s="89"/>
      <c r="L188" s="89"/>
      <c r="M188" s="89"/>
      <c r="N188" s="89"/>
      <c r="O188" s="89"/>
      <c r="P188" s="89"/>
      <c r="Q188" s="89"/>
      <c r="R188" s="89"/>
      <c r="S188" s="89"/>
    </row>
    <row r="189" spans="1:19" ht="12.75" customHeight="1" x14ac:dyDescent="0.2">
      <c r="A189" s="88"/>
      <c r="B189" s="88"/>
      <c r="C189" s="88"/>
      <c r="D189" s="88"/>
      <c r="E189" s="88"/>
      <c r="F189" s="88"/>
      <c r="G189" s="88"/>
      <c r="H189" s="88"/>
      <c r="I189" s="89"/>
      <c r="J189" s="89"/>
      <c r="K189" s="89"/>
      <c r="L189" s="89"/>
      <c r="M189" s="89"/>
      <c r="N189" s="89"/>
      <c r="O189" s="89"/>
      <c r="P189" s="89"/>
      <c r="Q189" s="89"/>
      <c r="R189" s="89"/>
      <c r="S189" s="89"/>
    </row>
    <row r="190" spans="1:19" ht="12.75" customHeight="1" x14ac:dyDescent="0.2">
      <c r="A190" s="88"/>
      <c r="B190" s="88"/>
      <c r="C190" s="88"/>
      <c r="D190" s="88"/>
      <c r="E190" s="88"/>
      <c r="F190" s="88"/>
      <c r="G190" s="88"/>
      <c r="H190" s="88"/>
      <c r="I190" s="89"/>
      <c r="J190" s="89"/>
      <c r="K190" s="89"/>
      <c r="L190" s="89"/>
      <c r="M190" s="89"/>
      <c r="N190" s="89"/>
      <c r="O190" s="89"/>
      <c r="P190" s="89"/>
      <c r="Q190" s="89"/>
      <c r="R190" s="89"/>
      <c r="S190" s="89"/>
    </row>
    <row r="191" spans="1:19" ht="12.75" customHeight="1" x14ac:dyDescent="0.2">
      <c r="A191" s="88"/>
      <c r="B191" s="88"/>
      <c r="C191" s="88"/>
      <c r="D191" s="88"/>
      <c r="E191" s="88"/>
      <c r="F191" s="88"/>
      <c r="G191" s="88"/>
      <c r="H191" s="88"/>
      <c r="I191" s="89"/>
      <c r="J191" s="89"/>
      <c r="K191" s="89"/>
      <c r="L191" s="89"/>
      <c r="M191" s="89"/>
      <c r="N191" s="89"/>
      <c r="O191" s="89"/>
      <c r="P191" s="89"/>
      <c r="Q191" s="89"/>
      <c r="R191" s="89"/>
      <c r="S191" s="89"/>
    </row>
    <row r="192" spans="1:19" ht="12.75" customHeight="1" x14ac:dyDescent="0.2">
      <c r="A192" s="88"/>
      <c r="B192" s="88"/>
      <c r="C192" s="88"/>
      <c r="D192" s="88"/>
      <c r="E192" s="88"/>
      <c r="F192" s="88"/>
      <c r="G192" s="88"/>
      <c r="H192" s="88"/>
      <c r="I192" s="89"/>
      <c r="J192" s="89"/>
      <c r="K192" s="89"/>
      <c r="L192" s="89"/>
      <c r="M192" s="89"/>
      <c r="N192" s="89"/>
      <c r="O192" s="89"/>
      <c r="P192" s="89"/>
      <c r="Q192" s="89"/>
      <c r="R192" s="89"/>
      <c r="S192" s="89"/>
    </row>
    <row r="193" spans="1:19" ht="12.75" customHeight="1" x14ac:dyDescent="0.2">
      <c r="A193" s="88"/>
      <c r="B193" s="88"/>
      <c r="C193" s="88"/>
      <c r="D193" s="88"/>
      <c r="E193" s="88"/>
      <c r="F193" s="88"/>
      <c r="G193" s="88"/>
      <c r="H193" s="88"/>
      <c r="I193" s="89"/>
      <c r="J193" s="89"/>
      <c r="K193" s="89"/>
      <c r="L193" s="89"/>
      <c r="M193" s="89"/>
      <c r="N193" s="89"/>
      <c r="O193" s="89"/>
      <c r="P193" s="89"/>
      <c r="Q193" s="89"/>
      <c r="R193" s="89"/>
      <c r="S193" s="89"/>
    </row>
    <row r="194" spans="1:19" ht="12.75" customHeight="1" x14ac:dyDescent="0.2">
      <c r="A194" s="88"/>
      <c r="B194" s="88"/>
      <c r="C194" s="88"/>
      <c r="D194" s="88"/>
      <c r="E194" s="88"/>
      <c r="F194" s="88"/>
      <c r="G194" s="88"/>
      <c r="H194" s="88"/>
      <c r="I194" s="89"/>
      <c r="J194" s="89"/>
      <c r="K194" s="89"/>
      <c r="L194" s="89"/>
      <c r="M194" s="89"/>
      <c r="N194" s="89"/>
      <c r="O194" s="89"/>
      <c r="P194" s="89"/>
      <c r="Q194" s="89"/>
      <c r="R194" s="89"/>
      <c r="S194" s="89"/>
    </row>
    <row r="195" spans="1:19" ht="12.75" customHeight="1" x14ac:dyDescent="0.2">
      <c r="A195" s="88"/>
      <c r="B195" s="88"/>
      <c r="C195" s="88"/>
      <c r="D195" s="88"/>
      <c r="E195" s="88"/>
      <c r="F195" s="88"/>
      <c r="G195" s="88"/>
      <c r="H195" s="88"/>
      <c r="I195" s="89"/>
      <c r="J195" s="89"/>
      <c r="K195" s="89"/>
      <c r="L195" s="89"/>
      <c r="M195" s="89"/>
      <c r="N195" s="89"/>
      <c r="O195" s="89"/>
      <c r="P195" s="89"/>
      <c r="Q195" s="89"/>
      <c r="R195" s="89"/>
      <c r="S195" s="89"/>
    </row>
    <row r="196" spans="1:19" ht="12.75" customHeight="1" x14ac:dyDescent="0.2">
      <c r="A196" s="88"/>
      <c r="B196" s="88"/>
      <c r="C196" s="88"/>
      <c r="D196" s="88"/>
      <c r="E196" s="88"/>
      <c r="F196" s="88"/>
      <c r="G196" s="88"/>
      <c r="H196" s="88"/>
      <c r="I196" s="89"/>
      <c r="J196" s="89"/>
      <c r="K196" s="89"/>
      <c r="L196" s="89"/>
      <c r="M196" s="89"/>
      <c r="N196" s="89"/>
      <c r="O196" s="89"/>
      <c r="P196" s="89"/>
      <c r="Q196" s="89"/>
      <c r="R196" s="89"/>
      <c r="S196" s="89"/>
    </row>
    <row r="197" spans="1:19" ht="12.75" customHeight="1" x14ac:dyDescent="0.2">
      <c r="A197" s="88"/>
      <c r="B197" s="88"/>
      <c r="C197" s="88"/>
      <c r="D197" s="88"/>
      <c r="E197" s="88"/>
      <c r="F197" s="88"/>
      <c r="G197" s="88"/>
      <c r="H197" s="88"/>
      <c r="I197" s="89"/>
      <c r="J197" s="89"/>
      <c r="K197" s="89"/>
      <c r="L197" s="89"/>
      <c r="M197" s="89"/>
      <c r="N197" s="89"/>
      <c r="O197" s="89"/>
      <c r="P197" s="89"/>
      <c r="Q197" s="89"/>
      <c r="R197" s="89"/>
      <c r="S197" s="89"/>
    </row>
    <row r="198" spans="1:19" ht="12.75" customHeight="1" x14ac:dyDescent="0.2">
      <c r="A198" s="88"/>
      <c r="B198" s="88"/>
      <c r="C198" s="88"/>
      <c r="D198" s="88"/>
      <c r="E198" s="88"/>
      <c r="F198" s="88"/>
      <c r="G198" s="88"/>
      <c r="H198" s="88"/>
      <c r="I198" s="89"/>
      <c r="J198" s="89"/>
      <c r="K198" s="89"/>
      <c r="L198" s="89"/>
      <c r="M198" s="89"/>
      <c r="N198" s="89"/>
      <c r="O198" s="89"/>
      <c r="P198" s="89"/>
      <c r="Q198" s="89"/>
      <c r="R198" s="89"/>
      <c r="S198" s="89"/>
    </row>
    <row r="199" spans="1:19" ht="12.75" customHeight="1" x14ac:dyDescent="0.2">
      <c r="A199" s="88"/>
      <c r="B199" s="88"/>
      <c r="C199" s="88"/>
      <c r="D199" s="88"/>
      <c r="E199" s="88"/>
      <c r="F199" s="88"/>
      <c r="G199" s="88"/>
      <c r="H199" s="88"/>
      <c r="I199" s="89"/>
      <c r="J199" s="89"/>
      <c r="K199" s="89"/>
      <c r="L199" s="89"/>
      <c r="M199" s="89"/>
      <c r="N199" s="89"/>
      <c r="O199" s="89"/>
      <c r="P199" s="89"/>
      <c r="Q199" s="89"/>
      <c r="R199" s="89"/>
      <c r="S199" s="89"/>
    </row>
    <row r="200" spans="1:19" ht="12.75" customHeight="1" x14ac:dyDescent="0.2">
      <c r="A200" s="88"/>
      <c r="B200" s="88"/>
      <c r="C200" s="88"/>
      <c r="D200" s="88"/>
      <c r="E200" s="88"/>
      <c r="F200" s="88"/>
      <c r="G200" s="88"/>
      <c r="H200" s="88"/>
      <c r="I200" s="89"/>
      <c r="J200" s="89"/>
      <c r="K200" s="89"/>
      <c r="L200" s="89"/>
      <c r="M200" s="89"/>
      <c r="N200" s="89"/>
      <c r="O200" s="89"/>
      <c r="P200" s="89"/>
      <c r="Q200" s="89"/>
      <c r="R200" s="89"/>
      <c r="S200" s="89"/>
    </row>
    <row r="201" spans="1:19" ht="12.75" customHeight="1" x14ac:dyDescent="0.2">
      <c r="A201" s="88"/>
      <c r="B201" s="88"/>
      <c r="C201" s="88"/>
      <c r="D201" s="88"/>
      <c r="E201" s="88"/>
      <c r="F201" s="88"/>
      <c r="G201" s="88"/>
      <c r="H201" s="88"/>
      <c r="I201" s="89"/>
      <c r="J201" s="89"/>
      <c r="K201" s="89"/>
      <c r="L201" s="89"/>
      <c r="M201" s="89"/>
      <c r="N201" s="89"/>
      <c r="O201" s="89"/>
      <c r="P201" s="89"/>
      <c r="Q201" s="89"/>
      <c r="R201" s="89"/>
      <c r="S201" s="89"/>
    </row>
    <row r="202" spans="1:19" ht="12.75" customHeight="1" x14ac:dyDescent="0.2">
      <c r="A202" s="88"/>
      <c r="B202" s="88"/>
      <c r="C202" s="88"/>
      <c r="D202" s="88"/>
      <c r="E202" s="88"/>
      <c r="F202" s="88"/>
      <c r="G202" s="88"/>
      <c r="H202" s="88"/>
      <c r="I202" s="89"/>
      <c r="J202" s="89"/>
      <c r="K202" s="89"/>
      <c r="L202" s="89"/>
      <c r="M202" s="89"/>
      <c r="N202" s="89"/>
      <c r="O202" s="89"/>
      <c r="P202" s="89"/>
      <c r="Q202" s="89"/>
      <c r="R202" s="89"/>
      <c r="S202" s="89"/>
    </row>
    <row r="203" spans="1:19" ht="12.75" customHeight="1" x14ac:dyDescent="0.2">
      <c r="A203" s="88"/>
      <c r="B203" s="88"/>
      <c r="C203" s="88"/>
      <c r="D203" s="88"/>
      <c r="E203" s="88"/>
      <c r="F203" s="88"/>
      <c r="G203" s="88"/>
      <c r="H203" s="88"/>
      <c r="I203" s="89"/>
      <c r="J203" s="89"/>
      <c r="K203" s="89"/>
      <c r="L203" s="89"/>
      <c r="M203" s="89"/>
      <c r="N203" s="89"/>
      <c r="O203" s="89"/>
      <c r="P203" s="89"/>
      <c r="Q203" s="89"/>
      <c r="R203" s="89"/>
      <c r="S203" s="89"/>
    </row>
    <row r="204" spans="1:19" ht="12.75" customHeight="1" x14ac:dyDescent="0.2">
      <c r="A204" s="88"/>
      <c r="B204" s="88"/>
      <c r="C204" s="88"/>
      <c r="D204" s="88"/>
      <c r="E204" s="88"/>
      <c r="F204" s="88"/>
      <c r="G204" s="88"/>
      <c r="H204" s="88"/>
      <c r="I204" s="89"/>
      <c r="J204" s="89"/>
      <c r="K204" s="89"/>
      <c r="L204" s="89"/>
      <c r="M204" s="89"/>
      <c r="N204" s="89"/>
      <c r="O204" s="89"/>
      <c r="P204" s="89"/>
      <c r="Q204" s="89"/>
      <c r="R204" s="89"/>
      <c r="S204" s="89"/>
    </row>
    <row r="205" spans="1:19" ht="12.75" customHeight="1" x14ac:dyDescent="0.2">
      <c r="A205" s="88"/>
      <c r="B205" s="88"/>
      <c r="C205" s="88"/>
      <c r="D205" s="88"/>
      <c r="E205" s="88"/>
      <c r="F205" s="88"/>
      <c r="G205" s="88"/>
      <c r="H205" s="88"/>
      <c r="I205" s="89"/>
      <c r="J205" s="89"/>
      <c r="K205" s="89"/>
      <c r="L205" s="89"/>
      <c r="M205" s="89"/>
      <c r="N205" s="89"/>
      <c r="O205" s="89"/>
      <c r="P205" s="89"/>
      <c r="Q205" s="89"/>
      <c r="R205" s="89"/>
      <c r="S205" s="89"/>
    </row>
    <row r="206" spans="1:19" ht="12.75" customHeight="1" x14ac:dyDescent="0.2">
      <c r="A206" s="88"/>
      <c r="B206" s="88"/>
      <c r="C206" s="88"/>
      <c r="D206" s="88"/>
      <c r="E206" s="88"/>
      <c r="F206" s="88"/>
      <c r="G206" s="88"/>
      <c r="H206" s="88"/>
      <c r="I206" s="89"/>
      <c r="J206" s="89"/>
      <c r="K206" s="89"/>
      <c r="L206" s="89"/>
      <c r="M206" s="89"/>
      <c r="N206" s="89"/>
      <c r="O206" s="89"/>
      <c r="P206" s="89"/>
      <c r="Q206" s="89"/>
      <c r="R206" s="89"/>
      <c r="S206" s="89"/>
    </row>
    <row r="207" spans="1:19" ht="12.75" customHeight="1" x14ac:dyDescent="0.2">
      <c r="A207" s="88"/>
      <c r="B207" s="88"/>
      <c r="C207" s="88"/>
      <c r="D207" s="88"/>
      <c r="E207" s="88"/>
      <c r="F207" s="88"/>
      <c r="G207" s="88"/>
      <c r="H207" s="88"/>
      <c r="I207" s="89"/>
      <c r="J207" s="89"/>
      <c r="K207" s="89"/>
      <c r="L207" s="89"/>
      <c r="M207" s="89"/>
      <c r="N207" s="89"/>
      <c r="O207" s="89"/>
      <c r="P207" s="89"/>
      <c r="Q207" s="89"/>
      <c r="R207" s="89"/>
      <c r="S207" s="89"/>
    </row>
    <row r="208" spans="1:19" ht="12.75" customHeight="1" x14ac:dyDescent="0.2">
      <c r="A208" s="88"/>
      <c r="B208" s="88"/>
      <c r="C208" s="88"/>
      <c r="D208" s="88"/>
      <c r="E208" s="88"/>
      <c r="F208" s="88"/>
      <c r="G208" s="88"/>
      <c r="H208" s="88"/>
      <c r="I208" s="89"/>
      <c r="J208" s="89"/>
      <c r="K208" s="89"/>
      <c r="L208" s="89"/>
      <c r="M208" s="89"/>
      <c r="N208" s="89"/>
      <c r="O208" s="89"/>
      <c r="P208" s="89"/>
      <c r="Q208" s="89"/>
      <c r="R208" s="89"/>
      <c r="S208" s="89"/>
    </row>
    <row r="209" spans="1:19" ht="12.75" customHeight="1" x14ac:dyDescent="0.2">
      <c r="A209" s="88"/>
      <c r="B209" s="88"/>
      <c r="C209" s="88"/>
      <c r="D209" s="88"/>
      <c r="E209" s="88"/>
      <c r="F209" s="88"/>
      <c r="G209" s="88"/>
      <c r="H209" s="88"/>
      <c r="I209" s="89"/>
      <c r="J209" s="89"/>
      <c r="K209" s="89"/>
      <c r="L209" s="89"/>
      <c r="M209" s="89"/>
      <c r="N209" s="89"/>
      <c r="O209" s="89"/>
      <c r="P209" s="89"/>
      <c r="Q209" s="89"/>
      <c r="R209" s="89"/>
      <c r="S209" s="89"/>
    </row>
    <row r="210" spans="1:19" ht="12.75" customHeight="1" x14ac:dyDescent="0.2">
      <c r="A210" s="88"/>
      <c r="B210" s="88"/>
      <c r="C210" s="88"/>
      <c r="D210" s="88"/>
      <c r="E210" s="88"/>
      <c r="F210" s="88"/>
      <c r="G210" s="88"/>
      <c r="H210" s="88"/>
      <c r="I210" s="89"/>
      <c r="J210" s="89"/>
      <c r="K210" s="89"/>
      <c r="L210" s="89"/>
      <c r="M210" s="89"/>
      <c r="N210" s="89"/>
      <c r="O210" s="89"/>
      <c r="P210" s="89"/>
      <c r="Q210" s="89"/>
      <c r="R210" s="89"/>
      <c r="S210" s="89"/>
    </row>
    <row r="211" spans="1:19" ht="12.75" customHeight="1" x14ac:dyDescent="0.2">
      <c r="A211" s="88"/>
      <c r="B211" s="88"/>
      <c r="C211" s="88"/>
      <c r="D211" s="88"/>
      <c r="E211" s="88"/>
      <c r="F211" s="88"/>
      <c r="G211" s="88"/>
      <c r="H211" s="88"/>
      <c r="I211" s="89"/>
      <c r="J211" s="89"/>
      <c r="K211" s="89"/>
      <c r="L211" s="89"/>
      <c r="M211" s="89"/>
      <c r="N211" s="89"/>
      <c r="O211" s="89"/>
      <c r="P211" s="89"/>
      <c r="Q211" s="89"/>
      <c r="R211" s="89"/>
      <c r="S211" s="89"/>
    </row>
    <row r="212" spans="1:19" ht="12.75" customHeight="1" x14ac:dyDescent="0.2">
      <c r="A212" s="88"/>
      <c r="B212" s="88"/>
      <c r="C212" s="88"/>
      <c r="D212" s="88"/>
      <c r="E212" s="88"/>
      <c r="F212" s="88"/>
      <c r="G212" s="88"/>
      <c r="H212" s="88"/>
      <c r="I212" s="89"/>
      <c r="J212" s="89"/>
      <c r="K212" s="89"/>
      <c r="L212" s="89"/>
      <c r="M212" s="89"/>
      <c r="N212" s="89"/>
      <c r="O212" s="89"/>
      <c r="P212" s="89"/>
      <c r="Q212" s="89"/>
      <c r="R212" s="89"/>
      <c r="S212" s="89"/>
    </row>
    <row r="213" spans="1:19" ht="12.75" customHeight="1" x14ac:dyDescent="0.2">
      <c r="A213" s="88"/>
      <c r="B213" s="88"/>
      <c r="C213" s="88"/>
      <c r="D213" s="88"/>
      <c r="E213" s="88"/>
      <c r="F213" s="88"/>
      <c r="G213" s="88"/>
      <c r="H213" s="88"/>
      <c r="I213" s="89"/>
      <c r="J213" s="89"/>
      <c r="K213" s="89"/>
      <c r="L213" s="89"/>
      <c r="M213" s="89"/>
      <c r="N213" s="89"/>
      <c r="O213" s="89"/>
      <c r="P213" s="89"/>
      <c r="Q213" s="89"/>
      <c r="R213" s="89"/>
      <c r="S213" s="89"/>
    </row>
    <row r="214" spans="1:19" ht="12.75" customHeight="1" x14ac:dyDescent="0.2">
      <c r="A214" s="88"/>
      <c r="B214" s="88"/>
      <c r="C214" s="88"/>
      <c r="D214" s="88"/>
      <c r="E214" s="88"/>
      <c r="F214" s="88"/>
      <c r="G214" s="88"/>
      <c r="H214" s="88"/>
      <c r="I214" s="89"/>
      <c r="J214" s="89"/>
      <c r="K214" s="89"/>
      <c r="L214" s="89"/>
      <c r="M214" s="89"/>
      <c r="N214" s="89"/>
      <c r="O214" s="89"/>
      <c r="P214" s="89"/>
      <c r="Q214" s="89"/>
      <c r="R214" s="89"/>
      <c r="S214" s="89"/>
    </row>
    <row r="215" spans="1:19" ht="12.75" customHeight="1" x14ac:dyDescent="0.2">
      <c r="A215" s="88"/>
      <c r="B215" s="88"/>
      <c r="C215" s="88"/>
      <c r="D215" s="88"/>
      <c r="E215" s="88"/>
      <c r="F215" s="88"/>
      <c r="G215" s="88"/>
      <c r="H215" s="88"/>
      <c r="I215" s="89"/>
      <c r="J215" s="89"/>
      <c r="K215" s="89"/>
      <c r="L215" s="89"/>
      <c r="M215" s="89"/>
      <c r="N215" s="89"/>
      <c r="O215" s="89"/>
      <c r="P215" s="89"/>
      <c r="Q215" s="89"/>
      <c r="R215" s="89"/>
      <c r="S215" s="89"/>
    </row>
    <row r="216" spans="1:19" ht="12.75" customHeight="1" x14ac:dyDescent="0.2">
      <c r="A216" s="88"/>
      <c r="B216" s="88"/>
      <c r="C216" s="88"/>
      <c r="D216" s="88"/>
      <c r="E216" s="88"/>
      <c r="F216" s="88"/>
      <c r="G216" s="88"/>
      <c r="H216" s="88"/>
      <c r="I216" s="89"/>
      <c r="J216" s="89"/>
      <c r="K216" s="89"/>
      <c r="L216" s="89"/>
      <c r="M216" s="89"/>
      <c r="N216" s="89"/>
      <c r="O216" s="89"/>
      <c r="P216" s="89"/>
      <c r="Q216" s="89"/>
      <c r="R216" s="89"/>
      <c r="S216" s="89"/>
    </row>
    <row r="217" spans="1:19" ht="12.75" customHeight="1" x14ac:dyDescent="0.2">
      <c r="A217" s="88"/>
      <c r="B217" s="88"/>
      <c r="C217" s="88"/>
      <c r="D217" s="88"/>
      <c r="E217" s="88"/>
      <c r="F217" s="88"/>
      <c r="G217" s="88"/>
      <c r="H217" s="88"/>
      <c r="I217" s="89"/>
      <c r="J217" s="89"/>
      <c r="K217" s="89"/>
      <c r="L217" s="89"/>
      <c r="M217" s="89"/>
      <c r="N217" s="89"/>
      <c r="O217" s="89"/>
      <c r="P217" s="89"/>
      <c r="Q217" s="89"/>
      <c r="R217" s="89"/>
      <c r="S217" s="89"/>
    </row>
    <row r="218" spans="1:19" ht="12.75" customHeight="1" x14ac:dyDescent="0.2">
      <c r="A218" s="88"/>
      <c r="B218" s="88"/>
      <c r="C218" s="88"/>
      <c r="D218" s="88"/>
      <c r="E218" s="88"/>
      <c r="F218" s="88"/>
      <c r="G218" s="88"/>
      <c r="H218" s="88"/>
      <c r="I218" s="89"/>
      <c r="J218" s="89"/>
      <c r="K218" s="89"/>
      <c r="L218" s="89"/>
      <c r="M218" s="89"/>
      <c r="N218" s="89"/>
      <c r="O218" s="89"/>
      <c r="P218" s="89"/>
      <c r="Q218" s="89"/>
      <c r="R218" s="89"/>
      <c r="S218" s="89"/>
    </row>
    <row r="219" spans="1:19" ht="12.75" customHeight="1" x14ac:dyDescent="0.2">
      <c r="A219" s="88"/>
      <c r="B219" s="88"/>
      <c r="C219" s="88"/>
      <c r="D219" s="88"/>
      <c r="E219" s="88"/>
      <c r="F219" s="88"/>
      <c r="G219" s="88"/>
      <c r="H219" s="88"/>
      <c r="I219" s="89"/>
      <c r="J219" s="89"/>
      <c r="K219" s="89"/>
      <c r="L219" s="89"/>
      <c r="M219" s="89"/>
      <c r="N219" s="89"/>
      <c r="O219" s="89"/>
      <c r="P219" s="89"/>
      <c r="Q219" s="89"/>
      <c r="R219" s="89"/>
      <c r="S219" s="89"/>
    </row>
    <row r="220" spans="1:19" ht="12.75" customHeight="1" x14ac:dyDescent="0.2">
      <c r="A220" s="88"/>
      <c r="B220" s="88"/>
      <c r="C220" s="88"/>
      <c r="D220" s="88"/>
      <c r="E220" s="88"/>
      <c r="F220" s="88"/>
      <c r="G220" s="88"/>
      <c r="H220" s="88"/>
      <c r="I220" s="89"/>
      <c r="J220" s="89"/>
      <c r="K220" s="89"/>
      <c r="L220" s="89"/>
      <c r="M220" s="89"/>
      <c r="N220" s="89"/>
      <c r="O220" s="89"/>
      <c r="P220" s="89"/>
      <c r="Q220" s="89"/>
      <c r="R220" s="89"/>
      <c r="S220" s="89"/>
    </row>
    <row r="221" spans="1:19" ht="12.75" customHeight="1" x14ac:dyDescent="0.2">
      <c r="A221" s="88"/>
      <c r="B221" s="88"/>
      <c r="C221" s="88"/>
      <c r="D221" s="88"/>
      <c r="E221" s="88"/>
      <c r="F221" s="88"/>
      <c r="G221" s="88"/>
      <c r="H221" s="88"/>
      <c r="I221" s="89"/>
      <c r="J221" s="89"/>
      <c r="K221" s="89"/>
      <c r="L221" s="89"/>
      <c r="M221" s="89"/>
      <c r="N221" s="89"/>
      <c r="O221" s="89"/>
      <c r="P221" s="89"/>
      <c r="Q221" s="89"/>
      <c r="R221" s="89"/>
      <c r="S221" s="89"/>
    </row>
    <row r="222" spans="1:19" ht="12.75" customHeight="1" x14ac:dyDescent="0.2">
      <c r="A222" s="88"/>
      <c r="B222" s="88"/>
      <c r="C222" s="88"/>
      <c r="D222" s="88"/>
      <c r="E222" s="88"/>
      <c r="F222" s="88"/>
      <c r="G222" s="88"/>
      <c r="H222" s="88"/>
      <c r="I222" s="89"/>
      <c r="J222" s="89"/>
      <c r="K222" s="89"/>
      <c r="L222" s="89"/>
      <c r="M222" s="89"/>
      <c r="N222" s="89"/>
      <c r="O222" s="89"/>
      <c r="P222" s="89"/>
      <c r="Q222" s="89"/>
      <c r="R222" s="89"/>
      <c r="S222" s="89"/>
    </row>
    <row r="223" spans="1:19" ht="12.75" customHeight="1" x14ac:dyDescent="0.2">
      <c r="A223" s="88"/>
      <c r="B223" s="88"/>
      <c r="C223" s="88"/>
      <c r="D223" s="88"/>
      <c r="E223" s="88"/>
      <c r="F223" s="88"/>
      <c r="G223" s="88"/>
      <c r="H223" s="88"/>
      <c r="I223" s="89"/>
      <c r="J223" s="89"/>
      <c r="K223" s="89"/>
      <c r="L223" s="89"/>
      <c r="M223" s="89"/>
      <c r="N223" s="89"/>
      <c r="O223" s="89"/>
      <c r="P223" s="89"/>
      <c r="Q223" s="89"/>
      <c r="R223" s="89"/>
      <c r="S223" s="89"/>
    </row>
    <row r="224" spans="1:19" ht="12.75" customHeight="1" x14ac:dyDescent="0.2">
      <c r="A224" s="88"/>
      <c r="B224" s="88"/>
      <c r="C224" s="88"/>
      <c r="D224" s="88"/>
      <c r="E224" s="88"/>
      <c r="F224" s="88"/>
      <c r="G224" s="88"/>
      <c r="H224" s="88"/>
      <c r="I224" s="89"/>
      <c r="J224" s="89"/>
      <c r="K224" s="89"/>
      <c r="L224" s="89"/>
      <c r="M224" s="89"/>
      <c r="N224" s="89"/>
      <c r="O224" s="89"/>
      <c r="P224" s="89"/>
      <c r="Q224" s="89"/>
      <c r="R224" s="89"/>
      <c r="S224" s="89"/>
    </row>
    <row r="225" spans="1:19" ht="12.75" customHeight="1" x14ac:dyDescent="0.2">
      <c r="A225" s="88"/>
      <c r="B225" s="88"/>
      <c r="C225" s="88"/>
      <c r="D225" s="88"/>
      <c r="E225" s="88"/>
      <c r="F225" s="88"/>
      <c r="G225" s="88"/>
      <c r="H225" s="88"/>
      <c r="I225" s="89"/>
      <c r="J225" s="89"/>
      <c r="K225" s="89"/>
      <c r="L225" s="89"/>
      <c r="M225" s="89"/>
      <c r="N225" s="89"/>
      <c r="O225" s="89"/>
      <c r="P225" s="89"/>
      <c r="Q225" s="89"/>
      <c r="R225" s="89"/>
      <c r="S225" s="89"/>
    </row>
    <row r="226" spans="1:19" ht="12.75" customHeight="1" x14ac:dyDescent="0.2">
      <c r="A226" s="88"/>
      <c r="B226" s="88"/>
      <c r="C226" s="88"/>
      <c r="D226" s="88"/>
      <c r="E226" s="88"/>
      <c r="F226" s="88"/>
      <c r="G226" s="88"/>
      <c r="H226" s="88"/>
      <c r="I226" s="89"/>
      <c r="J226" s="89"/>
      <c r="K226" s="89"/>
      <c r="L226" s="89"/>
      <c r="M226" s="89"/>
      <c r="N226" s="89"/>
      <c r="O226" s="89"/>
      <c r="P226" s="89"/>
      <c r="Q226" s="89"/>
      <c r="R226" s="89"/>
      <c r="S226" s="89"/>
    </row>
    <row r="227" spans="1:19" ht="12.75" customHeight="1" x14ac:dyDescent="0.2">
      <c r="A227" s="88"/>
      <c r="B227" s="88"/>
      <c r="C227" s="88"/>
      <c r="D227" s="88"/>
      <c r="E227" s="88"/>
      <c r="F227" s="88"/>
      <c r="G227" s="88"/>
      <c r="H227" s="88"/>
      <c r="I227" s="89"/>
      <c r="J227" s="89"/>
      <c r="K227" s="89"/>
      <c r="L227" s="89"/>
      <c r="M227" s="89"/>
      <c r="N227" s="89"/>
      <c r="O227" s="89"/>
      <c r="P227" s="89"/>
      <c r="Q227" s="89"/>
      <c r="R227" s="89"/>
      <c r="S227" s="89"/>
    </row>
    <row r="228" spans="1:19" ht="12.75" customHeight="1" x14ac:dyDescent="0.2">
      <c r="A228" s="88"/>
      <c r="B228" s="88"/>
      <c r="C228" s="88"/>
      <c r="D228" s="88"/>
      <c r="E228" s="88"/>
      <c r="F228" s="88"/>
      <c r="G228" s="88"/>
      <c r="H228" s="88"/>
      <c r="I228" s="89"/>
      <c r="J228" s="89"/>
      <c r="K228" s="89"/>
      <c r="L228" s="89"/>
      <c r="M228" s="89"/>
      <c r="N228" s="89"/>
      <c r="O228" s="89"/>
      <c r="P228" s="89"/>
      <c r="Q228" s="89"/>
      <c r="R228" s="89"/>
      <c r="S228" s="89"/>
    </row>
    <row r="229" spans="1:19" ht="12.75" customHeight="1" x14ac:dyDescent="0.2">
      <c r="A229" s="88"/>
      <c r="B229" s="88"/>
      <c r="C229" s="88"/>
      <c r="D229" s="88"/>
      <c r="E229" s="88"/>
      <c r="F229" s="88"/>
      <c r="G229" s="88"/>
      <c r="H229" s="88"/>
      <c r="I229" s="89"/>
      <c r="J229" s="89"/>
      <c r="K229" s="89"/>
      <c r="L229" s="89"/>
      <c r="M229" s="89"/>
      <c r="N229" s="89"/>
      <c r="O229" s="89"/>
      <c r="P229" s="89"/>
      <c r="Q229" s="89"/>
      <c r="R229" s="89"/>
      <c r="S229" s="89"/>
    </row>
    <row r="230" spans="1:19" ht="12.75" customHeight="1" x14ac:dyDescent="0.2">
      <c r="A230" s="88"/>
      <c r="B230" s="88"/>
      <c r="C230" s="88"/>
      <c r="D230" s="88"/>
      <c r="E230" s="88"/>
      <c r="F230" s="88"/>
      <c r="G230" s="88"/>
      <c r="H230" s="88"/>
      <c r="I230" s="89"/>
      <c r="J230" s="89"/>
      <c r="K230" s="89"/>
      <c r="L230" s="89"/>
      <c r="M230" s="89"/>
      <c r="N230" s="89"/>
      <c r="O230" s="89"/>
      <c r="P230" s="89"/>
      <c r="Q230" s="89"/>
      <c r="R230" s="89"/>
      <c r="S230" s="89"/>
    </row>
    <row r="231" spans="1:19" ht="12.75" customHeight="1" x14ac:dyDescent="0.2">
      <c r="A231" s="88"/>
      <c r="B231" s="88"/>
      <c r="C231" s="88"/>
      <c r="D231" s="88"/>
      <c r="E231" s="88"/>
      <c r="F231" s="88"/>
      <c r="G231" s="88"/>
      <c r="H231" s="88"/>
      <c r="I231" s="89"/>
      <c r="J231" s="89"/>
      <c r="K231" s="89"/>
      <c r="L231" s="89"/>
      <c r="M231" s="89"/>
      <c r="N231" s="89"/>
      <c r="O231" s="89"/>
      <c r="P231" s="89"/>
      <c r="Q231" s="89"/>
      <c r="R231" s="89"/>
      <c r="S231" s="89"/>
    </row>
    <row r="232" spans="1:19" ht="12.75" customHeight="1" x14ac:dyDescent="0.2">
      <c r="A232" s="88"/>
      <c r="B232" s="88"/>
      <c r="C232" s="88"/>
      <c r="D232" s="88"/>
      <c r="E232" s="88"/>
      <c r="F232" s="88"/>
      <c r="G232" s="88"/>
      <c r="H232" s="88"/>
      <c r="I232" s="89"/>
      <c r="J232" s="89"/>
      <c r="K232" s="89"/>
      <c r="L232" s="89"/>
      <c r="M232" s="89"/>
      <c r="N232" s="89"/>
      <c r="O232" s="89"/>
      <c r="P232" s="89"/>
      <c r="Q232" s="89"/>
      <c r="R232" s="89"/>
      <c r="S232" s="89"/>
    </row>
    <row r="233" spans="1:19" ht="12.75" customHeight="1" x14ac:dyDescent="0.2">
      <c r="A233" s="88"/>
      <c r="B233" s="88"/>
      <c r="C233" s="88"/>
      <c r="D233" s="88"/>
      <c r="E233" s="88"/>
      <c r="F233" s="88"/>
      <c r="G233" s="88"/>
      <c r="H233" s="88"/>
      <c r="I233" s="89"/>
      <c r="J233" s="89"/>
      <c r="K233" s="89"/>
      <c r="L233" s="89"/>
      <c r="M233" s="89"/>
      <c r="N233" s="89"/>
      <c r="O233" s="89"/>
      <c r="P233" s="89"/>
      <c r="Q233" s="89"/>
      <c r="R233" s="89"/>
      <c r="S233" s="89"/>
    </row>
    <row r="234" spans="1:19" ht="12.75" customHeight="1" x14ac:dyDescent="0.2">
      <c r="A234" s="88"/>
      <c r="B234" s="88"/>
      <c r="C234" s="88"/>
      <c r="D234" s="88"/>
      <c r="E234" s="88"/>
      <c r="F234" s="88"/>
      <c r="G234" s="88"/>
      <c r="H234" s="88"/>
      <c r="I234" s="89"/>
      <c r="J234" s="89"/>
      <c r="K234" s="89"/>
      <c r="L234" s="89"/>
      <c r="M234" s="89"/>
      <c r="N234" s="89"/>
      <c r="O234" s="89"/>
      <c r="P234" s="89"/>
      <c r="Q234" s="89"/>
      <c r="R234" s="89"/>
      <c r="S234" s="89"/>
    </row>
    <row r="235" spans="1:19" ht="12.75" customHeight="1" x14ac:dyDescent="0.2">
      <c r="A235" s="88"/>
      <c r="B235" s="88"/>
      <c r="C235" s="88"/>
      <c r="D235" s="88"/>
      <c r="E235" s="88"/>
      <c r="F235" s="88"/>
      <c r="G235" s="88"/>
      <c r="H235" s="88"/>
      <c r="I235" s="89"/>
      <c r="J235" s="89"/>
      <c r="K235" s="89"/>
      <c r="L235" s="89"/>
      <c r="M235" s="89"/>
      <c r="N235" s="89"/>
      <c r="O235" s="89"/>
      <c r="P235" s="89"/>
      <c r="Q235" s="89"/>
      <c r="R235" s="89"/>
      <c r="S235" s="89"/>
    </row>
    <row r="236" spans="1:19" ht="12.75" customHeight="1" x14ac:dyDescent="0.2">
      <c r="A236" s="88"/>
      <c r="B236" s="88"/>
      <c r="C236" s="88"/>
      <c r="D236" s="88"/>
      <c r="E236" s="88"/>
      <c r="F236" s="88"/>
      <c r="G236" s="88"/>
      <c r="H236" s="88"/>
      <c r="I236" s="89"/>
      <c r="J236" s="89"/>
      <c r="K236" s="89"/>
      <c r="L236" s="89"/>
      <c r="M236" s="89"/>
      <c r="N236" s="89"/>
      <c r="O236" s="89"/>
      <c r="P236" s="89"/>
      <c r="Q236" s="89"/>
      <c r="R236" s="89"/>
      <c r="S236" s="89"/>
    </row>
    <row r="237" spans="1:19" ht="12.75" customHeight="1" x14ac:dyDescent="0.2">
      <c r="A237" s="88"/>
      <c r="B237" s="88"/>
      <c r="C237" s="88"/>
      <c r="D237" s="88"/>
      <c r="E237" s="88"/>
      <c r="F237" s="88"/>
      <c r="G237" s="88"/>
      <c r="H237" s="88"/>
      <c r="I237" s="89"/>
      <c r="J237" s="89"/>
      <c r="K237" s="89"/>
      <c r="L237" s="89"/>
      <c r="M237" s="89"/>
      <c r="N237" s="89"/>
      <c r="O237" s="89"/>
      <c r="P237" s="89"/>
      <c r="Q237" s="89"/>
      <c r="R237" s="89"/>
      <c r="S237" s="89"/>
    </row>
    <row r="238" spans="1:19" ht="12.75" customHeight="1" x14ac:dyDescent="0.2">
      <c r="A238" s="88"/>
      <c r="B238" s="88"/>
      <c r="C238" s="88"/>
      <c r="D238" s="88"/>
      <c r="E238" s="88"/>
      <c r="F238" s="88"/>
      <c r="G238" s="88"/>
      <c r="H238" s="88"/>
      <c r="I238" s="89"/>
      <c r="J238" s="89"/>
      <c r="K238" s="89"/>
      <c r="L238" s="89"/>
      <c r="M238" s="89"/>
      <c r="N238" s="89"/>
      <c r="O238" s="89"/>
      <c r="P238" s="89"/>
      <c r="Q238" s="89"/>
      <c r="R238" s="89"/>
      <c r="S238" s="89"/>
    </row>
    <row r="239" spans="1:19" ht="12.75" customHeight="1" x14ac:dyDescent="0.2">
      <c r="A239" s="88"/>
      <c r="B239" s="88"/>
      <c r="C239" s="88"/>
      <c r="D239" s="88"/>
      <c r="E239" s="88"/>
      <c r="F239" s="88"/>
      <c r="G239" s="88"/>
      <c r="H239" s="88"/>
      <c r="I239" s="89"/>
      <c r="J239" s="89"/>
      <c r="K239" s="89"/>
      <c r="L239" s="89"/>
      <c r="M239" s="89"/>
      <c r="N239" s="89"/>
      <c r="O239" s="89"/>
      <c r="P239" s="89"/>
      <c r="Q239" s="89"/>
      <c r="R239" s="89"/>
      <c r="S239" s="89"/>
    </row>
    <row r="240" spans="1:19" ht="12.75" customHeight="1" x14ac:dyDescent="0.2">
      <c r="A240" s="88"/>
      <c r="B240" s="88"/>
      <c r="C240" s="88"/>
      <c r="D240" s="88"/>
      <c r="E240" s="88"/>
      <c r="F240" s="88"/>
      <c r="G240" s="88"/>
      <c r="H240" s="88"/>
      <c r="I240" s="89"/>
      <c r="J240" s="89"/>
      <c r="K240" s="89"/>
      <c r="L240" s="89"/>
      <c r="M240" s="89"/>
      <c r="N240" s="89"/>
      <c r="O240" s="89"/>
      <c r="P240" s="89"/>
      <c r="Q240" s="89"/>
      <c r="R240" s="89"/>
      <c r="S240" s="89"/>
    </row>
    <row r="241" spans="1:19" ht="12.75" customHeight="1" x14ac:dyDescent="0.2">
      <c r="A241" s="88"/>
      <c r="B241" s="88"/>
      <c r="C241" s="88"/>
      <c r="D241" s="88"/>
      <c r="E241" s="88"/>
      <c r="F241" s="88"/>
      <c r="G241" s="88"/>
      <c r="H241" s="88"/>
      <c r="I241" s="89"/>
      <c r="J241" s="89"/>
      <c r="K241" s="89"/>
      <c r="L241" s="89"/>
      <c r="M241" s="89"/>
      <c r="N241" s="89"/>
      <c r="O241" s="89"/>
      <c r="P241" s="89"/>
      <c r="Q241" s="89"/>
      <c r="R241" s="89"/>
      <c r="S241" s="89"/>
    </row>
    <row r="242" spans="1:19" ht="12.75" customHeight="1" x14ac:dyDescent="0.2">
      <c r="A242" s="88"/>
      <c r="B242" s="88"/>
      <c r="C242" s="88"/>
      <c r="D242" s="88"/>
      <c r="E242" s="88"/>
      <c r="F242" s="88"/>
      <c r="G242" s="88"/>
      <c r="H242" s="88"/>
      <c r="I242" s="89"/>
      <c r="J242" s="89"/>
      <c r="K242" s="89"/>
      <c r="L242" s="89"/>
      <c r="M242" s="89"/>
      <c r="N242" s="89"/>
      <c r="O242" s="89"/>
      <c r="P242" s="89"/>
      <c r="Q242" s="89"/>
      <c r="R242" s="89"/>
      <c r="S242" s="89"/>
    </row>
    <row r="243" spans="1:19" ht="12.75" customHeight="1" x14ac:dyDescent="0.2">
      <c r="A243" s="88"/>
      <c r="B243" s="88"/>
      <c r="C243" s="88"/>
      <c r="D243" s="88"/>
      <c r="E243" s="88"/>
      <c r="F243" s="88"/>
      <c r="G243" s="88"/>
      <c r="H243" s="88"/>
      <c r="I243" s="89"/>
      <c r="J243" s="89"/>
      <c r="K243" s="89"/>
      <c r="L243" s="89"/>
      <c r="M243" s="89"/>
      <c r="N243" s="89"/>
      <c r="O243" s="89"/>
      <c r="P243" s="89"/>
      <c r="Q243" s="89"/>
      <c r="R243" s="89"/>
      <c r="S243" s="89"/>
    </row>
    <row r="244" spans="1:19" ht="12.75" customHeight="1" x14ac:dyDescent="0.2">
      <c r="A244" s="88"/>
      <c r="B244" s="88"/>
      <c r="C244" s="88"/>
      <c r="D244" s="88"/>
      <c r="E244" s="88"/>
      <c r="F244" s="88"/>
      <c r="G244" s="88"/>
      <c r="H244" s="88"/>
      <c r="I244" s="89"/>
      <c r="J244" s="89"/>
      <c r="K244" s="89"/>
      <c r="L244" s="89"/>
      <c r="M244" s="89"/>
      <c r="N244" s="89"/>
      <c r="O244" s="89"/>
      <c r="P244" s="89"/>
      <c r="Q244" s="89"/>
      <c r="R244" s="89"/>
      <c r="S244" s="89"/>
    </row>
    <row r="245" spans="1:19" ht="12.75" customHeight="1" x14ac:dyDescent="0.2">
      <c r="A245" s="88"/>
      <c r="B245" s="88"/>
      <c r="C245" s="88"/>
      <c r="D245" s="88"/>
      <c r="E245" s="88"/>
      <c r="F245" s="88"/>
      <c r="G245" s="88"/>
      <c r="H245" s="88"/>
      <c r="I245" s="89"/>
      <c r="J245" s="89"/>
      <c r="K245" s="89"/>
      <c r="L245" s="89"/>
      <c r="M245" s="89"/>
      <c r="N245" s="89"/>
      <c r="O245" s="89"/>
      <c r="P245" s="89"/>
      <c r="Q245" s="89"/>
      <c r="R245" s="89"/>
      <c r="S245" s="89"/>
    </row>
    <row r="246" spans="1:19" ht="12.75" customHeight="1" x14ac:dyDescent="0.2">
      <c r="A246" s="88"/>
      <c r="B246" s="88"/>
      <c r="C246" s="88"/>
      <c r="D246" s="88"/>
      <c r="E246" s="88"/>
      <c r="F246" s="88"/>
      <c r="G246" s="88"/>
      <c r="H246" s="88"/>
      <c r="I246" s="89"/>
      <c r="J246" s="89"/>
      <c r="K246" s="89"/>
      <c r="L246" s="89"/>
      <c r="M246" s="89"/>
      <c r="N246" s="89"/>
      <c r="O246" s="89"/>
      <c r="P246" s="89"/>
      <c r="Q246" s="89"/>
      <c r="R246" s="89"/>
      <c r="S246" s="89"/>
    </row>
    <row r="247" spans="1:19" ht="12.75" customHeight="1" x14ac:dyDescent="0.2">
      <c r="A247" s="88"/>
      <c r="B247" s="88"/>
      <c r="C247" s="88"/>
      <c r="D247" s="88"/>
      <c r="E247" s="88"/>
      <c r="F247" s="88"/>
      <c r="G247" s="88"/>
      <c r="H247" s="88"/>
      <c r="I247" s="89"/>
      <c r="J247" s="89"/>
      <c r="K247" s="89"/>
      <c r="L247" s="89"/>
      <c r="M247" s="89"/>
      <c r="N247" s="89"/>
      <c r="O247" s="89"/>
      <c r="P247" s="89"/>
      <c r="Q247" s="89"/>
      <c r="R247" s="89"/>
      <c r="S247" s="89"/>
    </row>
    <row r="248" spans="1:19" ht="12.75" customHeight="1" x14ac:dyDescent="0.2">
      <c r="A248" s="88"/>
      <c r="B248" s="88"/>
      <c r="C248" s="88"/>
      <c r="D248" s="88"/>
      <c r="E248" s="88"/>
      <c r="F248" s="88"/>
      <c r="G248" s="88"/>
      <c r="H248" s="88"/>
      <c r="I248" s="89"/>
      <c r="J248" s="89"/>
      <c r="K248" s="89"/>
      <c r="L248" s="89"/>
      <c r="M248" s="89"/>
      <c r="N248" s="89"/>
      <c r="O248" s="89"/>
      <c r="P248" s="89"/>
      <c r="Q248" s="89"/>
      <c r="R248" s="89"/>
      <c r="S248" s="89"/>
    </row>
    <row r="249" spans="1:19" ht="12.75" customHeight="1" x14ac:dyDescent="0.2">
      <c r="A249" s="88"/>
      <c r="B249" s="88"/>
      <c r="C249" s="88"/>
      <c r="D249" s="88"/>
      <c r="E249" s="88"/>
      <c r="F249" s="88"/>
      <c r="G249" s="88"/>
      <c r="H249" s="88"/>
      <c r="I249" s="89"/>
      <c r="J249" s="89"/>
      <c r="K249" s="89"/>
      <c r="L249" s="89"/>
      <c r="M249" s="89"/>
      <c r="N249" s="89"/>
      <c r="O249" s="89"/>
      <c r="P249" s="89"/>
      <c r="Q249" s="89"/>
      <c r="R249" s="89"/>
      <c r="S249" s="89"/>
    </row>
    <row r="250" spans="1:19" ht="12.75" customHeight="1" x14ac:dyDescent="0.2">
      <c r="A250" s="88"/>
      <c r="B250" s="88"/>
      <c r="C250" s="88"/>
      <c r="D250" s="88"/>
      <c r="E250" s="88"/>
      <c r="F250" s="88"/>
      <c r="G250" s="88"/>
      <c r="H250" s="88"/>
      <c r="I250" s="89"/>
      <c r="J250" s="89"/>
      <c r="K250" s="89"/>
      <c r="L250" s="89"/>
      <c r="M250" s="89"/>
      <c r="N250" s="89"/>
      <c r="O250" s="89"/>
      <c r="P250" s="89"/>
      <c r="Q250" s="89"/>
      <c r="R250" s="89"/>
      <c r="S250" s="89"/>
    </row>
    <row r="251" spans="1:19" ht="12.75" customHeight="1" x14ac:dyDescent="0.2">
      <c r="A251" s="88"/>
      <c r="B251" s="88"/>
      <c r="C251" s="88"/>
      <c r="D251" s="88"/>
      <c r="E251" s="88"/>
      <c r="F251" s="88"/>
      <c r="G251" s="88"/>
      <c r="H251" s="88"/>
      <c r="I251" s="89"/>
      <c r="J251" s="89"/>
      <c r="K251" s="89"/>
      <c r="L251" s="89"/>
      <c r="M251" s="89"/>
      <c r="N251" s="89"/>
      <c r="O251" s="89"/>
      <c r="P251" s="89"/>
      <c r="Q251" s="89"/>
      <c r="R251" s="89"/>
      <c r="S251" s="89"/>
    </row>
    <row r="252" spans="1:19" ht="12.75" customHeight="1" x14ac:dyDescent="0.2">
      <c r="A252" s="88"/>
      <c r="B252" s="88"/>
      <c r="C252" s="88"/>
      <c r="D252" s="88"/>
      <c r="E252" s="88"/>
      <c r="F252" s="88"/>
      <c r="G252" s="88"/>
      <c r="H252" s="88"/>
      <c r="I252" s="89"/>
      <c r="J252" s="89"/>
      <c r="K252" s="89"/>
      <c r="L252" s="89"/>
      <c r="M252" s="89"/>
      <c r="N252" s="89"/>
      <c r="O252" s="89"/>
      <c r="P252" s="89"/>
      <c r="Q252" s="89"/>
      <c r="R252" s="89"/>
      <c r="S252" s="89"/>
    </row>
    <row r="253" spans="1:19" ht="12.75" customHeight="1" x14ac:dyDescent="0.2">
      <c r="A253" s="88"/>
      <c r="B253" s="88"/>
      <c r="C253" s="88"/>
      <c r="D253" s="88"/>
      <c r="E253" s="88"/>
      <c r="F253" s="88"/>
      <c r="G253" s="88"/>
      <c r="H253" s="88"/>
      <c r="I253" s="89"/>
      <c r="J253" s="89"/>
      <c r="K253" s="89"/>
      <c r="L253" s="89"/>
      <c r="M253" s="89"/>
      <c r="N253" s="89"/>
      <c r="O253" s="89"/>
      <c r="P253" s="89"/>
      <c r="Q253" s="89"/>
      <c r="R253" s="89"/>
      <c r="S253" s="89"/>
    </row>
    <row r="254" spans="1:19" ht="12.75" customHeight="1" x14ac:dyDescent="0.2">
      <c r="A254" s="88"/>
      <c r="B254" s="88"/>
      <c r="C254" s="88"/>
      <c r="D254" s="88"/>
      <c r="E254" s="88"/>
      <c r="F254" s="88"/>
      <c r="G254" s="88"/>
      <c r="H254" s="88"/>
      <c r="I254" s="89"/>
      <c r="J254" s="89"/>
      <c r="K254" s="89"/>
      <c r="L254" s="89"/>
      <c r="M254" s="89"/>
      <c r="N254" s="89"/>
      <c r="O254" s="89"/>
      <c r="P254" s="89"/>
      <c r="Q254" s="89"/>
      <c r="R254" s="89"/>
      <c r="S254" s="89"/>
    </row>
    <row r="255" spans="1:19" ht="12.75" customHeight="1" x14ac:dyDescent="0.2">
      <c r="A255" s="88"/>
      <c r="B255" s="88"/>
      <c r="C255" s="88"/>
      <c r="D255" s="88"/>
      <c r="E255" s="88"/>
      <c r="F255" s="88"/>
      <c r="G255" s="88"/>
      <c r="H255" s="88"/>
      <c r="I255" s="89"/>
      <c r="J255" s="89"/>
      <c r="K255" s="89"/>
      <c r="L255" s="89"/>
      <c r="M255" s="89"/>
      <c r="N255" s="89"/>
      <c r="O255" s="89"/>
      <c r="P255" s="89"/>
      <c r="Q255" s="89"/>
      <c r="R255" s="89"/>
      <c r="S255" s="89"/>
    </row>
    <row r="256" spans="1:19" ht="12.75" customHeight="1" x14ac:dyDescent="0.2">
      <c r="A256" s="88"/>
      <c r="B256" s="88"/>
      <c r="C256" s="88"/>
      <c r="D256" s="88"/>
      <c r="E256" s="88"/>
      <c r="F256" s="88"/>
      <c r="G256" s="88"/>
      <c r="H256" s="88"/>
      <c r="I256" s="89"/>
      <c r="J256" s="89"/>
      <c r="K256" s="89"/>
      <c r="L256" s="89"/>
      <c r="M256" s="89"/>
      <c r="N256" s="89"/>
      <c r="O256" s="89"/>
      <c r="P256" s="89"/>
      <c r="Q256" s="89"/>
      <c r="R256" s="89"/>
      <c r="S256" s="89"/>
    </row>
    <row r="257" spans="1:19" ht="12.75" customHeight="1" x14ac:dyDescent="0.2">
      <c r="A257" s="88"/>
      <c r="B257" s="88"/>
      <c r="C257" s="88"/>
      <c r="D257" s="88"/>
      <c r="E257" s="88"/>
      <c r="F257" s="88"/>
      <c r="G257" s="88"/>
      <c r="H257" s="88"/>
      <c r="I257" s="89"/>
      <c r="J257" s="89"/>
      <c r="K257" s="89"/>
      <c r="L257" s="89"/>
      <c r="M257" s="89"/>
      <c r="N257" s="89"/>
      <c r="O257" s="89"/>
      <c r="P257" s="89"/>
      <c r="Q257" s="89"/>
      <c r="R257" s="89"/>
      <c r="S257" s="89"/>
    </row>
    <row r="258" spans="1:19" ht="12.75" customHeight="1" x14ac:dyDescent="0.2">
      <c r="A258" s="88"/>
      <c r="B258" s="88"/>
      <c r="C258" s="88"/>
      <c r="D258" s="88"/>
      <c r="E258" s="88"/>
      <c r="F258" s="88"/>
      <c r="G258" s="88"/>
      <c r="H258" s="88"/>
      <c r="I258" s="89"/>
      <c r="J258" s="89"/>
      <c r="K258" s="89"/>
      <c r="L258" s="89"/>
      <c r="M258" s="89"/>
      <c r="N258" s="89"/>
      <c r="O258" s="89"/>
      <c r="P258" s="89"/>
      <c r="Q258" s="89"/>
      <c r="R258" s="89"/>
      <c r="S258" s="89"/>
    </row>
    <row r="259" spans="1:19" ht="12.75" customHeight="1" x14ac:dyDescent="0.2">
      <c r="A259" s="88"/>
      <c r="B259" s="88"/>
      <c r="C259" s="88"/>
      <c r="D259" s="88"/>
      <c r="E259" s="88"/>
      <c r="F259" s="88"/>
      <c r="G259" s="88"/>
      <c r="H259" s="88"/>
      <c r="I259" s="89"/>
      <c r="J259" s="89"/>
      <c r="K259" s="89"/>
      <c r="L259" s="89"/>
      <c r="M259" s="89"/>
      <c r="N259" s="89"/>
      <c r="O259" s="89"/>
      <c r="P259" s="89"/>
      <c r="Q259" s="89"/>
      <c r="R259" s="89"/>
      <c r="S259" s="89"/>
    </row>
    <row r="260" spans="1:19" ht="12.75" customHeight="1" x14ac:dyDescent="0.2">
      <c r="A260" s="88"/>
      <c r="B260" s="88"/>
      <c r="C260" s="88"/>
      <c r="D260" s="88"/>
      <c r="E260" s="88"/>
      <c r="F260" s="88"/>
      <c r="G260" s="88"/>
      <c r="H260" s="88"/>
      <c r="I260" s="89"/>
      <c r="J260" s="89"/>
      <c r="K260" s="89"/>
      <c r="L260" s="89"/>
      <c r="M260" s="89"/>
      <c r="N260" s="89"/>
      <c r="O260" s="89"/>
      <c r="P260" s="89"/>
      <c r="Q260" s="89"/>
      <c r="R260" s="89"/>
      <c r="S260" s="89"/>
    </row>
    <row r="261" spans="1:19" ht="12.75" customHeight="1" x14ac:dyDescent="0.2">
      <c r="A261" s="88"/>
      <c r="B261" s="88"/>
      <c r="C261" s="88"/>
      <c r="D261" s="88"/>
      <c r="E261" s="88"/>
      <c r="F261" s="88"/>
      <c r="G261" s="88"/>
      <c r="H261" s="88"/>
      <c r="I261" s="89"/>
      <c r="J261" s="89"/>
      <c r="K261" s="89"/>
      <c r="L261" s="89"/>
      <c r="M261" s="89"/>
      <c r="N261" s="89"/>
      <c r="O261" s="89"/>
      <c r="P261" s="89"/>
      <c r="Q261" s="89"/>
      <c r="R261" s="89"/>
      <c r="S261" s="89"/>
    </row>
    <row r="262" spans="1:19" ht="12.75" customHeight="1" x14ac:dyDescent="0.2">
      <c r="A262" s="88"/>
      <c r="B262" s="88"/>
      <c r="C262" s="88"/>
      <c r="D262" s="88"/>
      <c r="E262" s="88"/>
      <c r="F262" s="88"/>
      <c r="G262" s="88"/>
      <c r="H262" s="88"/>
      <c r="I262" s="89"/>
      <c r="J262" s="89"/>
      <c r="K262" s="89"/>
      <c r="L262" s="89"/>
      <c r="M262" s="89"/>
      <c r="N262" s="89"/>
      <c r="O262" s="89"/>
      <c r="P262" s="89"/>
      <c r="Q262" s="89"/>
      <c r="R262" s="89"/>
      <c r="S262" s="89"/>
    </row>
    <row r="263" spans="1:19" ht="12.75" customHeight="1" x14ac:dyDescent="0.2">
      <c r="A263" s="88"/>
      <c r="B263" s="88"/>
      <c r="C263" s="88"/>
      <c r="D263" s="88"/>
      <c r="E263" s="88"/>
      <c r="F263" s="88"/>
      <c r="G263" s="88"/>
      <c r="H263" s="88"/>
      <c r="I263" s="89"/>
      <c r="J263" s="89"/>
      <c r="K263" s="89"/>
      <c r="L263" s="89"/>
      <c r="M263" s="89"/>
      <c r="N263" s="89"/>
      <c r="O263" s="89"/>
      <c r="P263" s="89"/>
      <c r="Q263" s="89"/>
      <c r="R263" s="89"/>
      <c r="S263" s="89"/>
    </row>
    <row r="264" spans="1:19" ht="12.75" customHeight="1" x14ac:dyDescent="0.2">
      <c r="A264" s="88"/>
      <c r="B264" s="88"/>
      <c r="C264" s="88"/>
      <c r="D264" s="88"/>
      <c r="E264" s="88"/>
      <c r="F264" s="88"/>
      <c r="G264" s="88"/>
      <c r="H264" s="88"/>
      <c r="I264" s="89"/>
      <c r="J264" s="89"/>
      <c r="K264" s="89"/>
      <c r="L264" s="89"/>
      <c r="M264" s="89"/>
      <c r="N264" s="89"/>
      <c r="O264" s="89"/>
      <c r="P264" s="89"/>
      <c r="Q264" s="89"/>
      <c r="R264" s="89"/>
      <c r="S264" s="89"/>
    </row>
    <row r="265" spans="1:19" ht="12.75" customHeight="1" x14ac:dyDescent="0.2">
      <c r="A265" s="88"/>
      <c r="B265" s="88"/>
      <c r="C265" s="88"/>
      <c r="D265" s="88"/>
      <c r="E265" s="88"/>
      <c r="F265" s="88"/>
      <c r="G265" s="88"/>
      <c r="H265" s="88"/>
      <c r="I265" s="89"/>
      <c r="J265" s="89"/>
      <c r="K265" s="89"/>
      <c r="L265" s="89"/>
      <c r="M265" s="89"/>
      <c r="N265" s="89"/>
      <c r="O265" s="89"/>
      <c r="P265" s="89"/>
      <c r="Q265" s="89"/>
      <c r="R265" s="89"/>
      <c r="S265" s="89"/>
    </row>
    <row r="266" spans="1:19" ht="12.75" customHeight="1" x14ac:dyDescent="0.2">
      <c r="A266" s="88"/>
      <c r="B266" s="88"/>
      <c r="C266" s="88"/>
      <c r="D266" s="88"/>
      <c r="E266" s="88"/>
      <c r="F266" s="88"/>
      <c r="G266" s="88"/>
      <c r="H266" s="88"/>
      <c r="I266" s="89"/>
      <c r="J266" s="89"/>
      <c r="K266" s="89"/>
      <c r="L266" s="89"/>
      <c r="M266" s="89"/>
      <c r="N266" s="89"/>
      <c r="O266" s="89"/>
      <c r="P266" s="89"/>
      <c r="Q266" s="89"/>
      <c r="R266" s="89"/>
      <c r="S266" s="89"/>
    </row>
    <row r="267" spans="1:19" ht="12.75" customHeight="1" x14ac:dyDescent="0.2">
      <c r="A267" s="88"/>
      <c r="B267" s="88"/>
      <c r="C267" s="88"/>
      <c r="D267" s="88"/>
      <c r="E267" s="88"/>
      <c r="F267" s="88"/>
      <c r="G267" s="88"/>
      <c r="H267" s="88"/>
      <c r="I267" s="89"/>
      <c r="J267" s="89"/>
      <c r="K267" s="89"/>
      <c r="L267" s="89"/>
      <c r="M267" s="89"/>
      <c r="N267" s="89"/>
      <c r="O267" s="89"/>
      <c r="P267" s="89"/>
      <c r="Q267" s="89"/>
      <c r="R267" s="89"/>
      <c r="S267" s="89"/>
    </row>
    <row r="268" spans="1:19" ht="12.75" customHeight="1" x14ac:dyDescent="0.2">
      <c r="A268" s="88"/>
      <c r="B268" s="88"/>
      <c r="C268" s="88"/>
      <c r="D268" s="88"/>
      <c r="E268" s="88"/>
      <c r="F268" s="88"/>
      <c r="G268" s="88"/>
      <c r="H268" s="88"/>
      <c r="I268" s="89"/>
      <c r="J268" s="89"/>
      <c r="K268" s="89"/>
      <c r="L268" s="89"/>
      <c r="M268" s="89"/>
      <c r="N268" s="89"/>
      <c r="O268" s="89"/>
      <c r="P268" s="89"/>
      <c r="Q268" s="89"/>
      <c r="R268" s="89"/>
      <c r="S268" s="89"/>
    </row>
    <row r="269" spans="1:19" ht="12.75" customHeight="1" x14ac:dyDescent="0.2">
      <c r="A269" s="88"/>
      <c r="B269" s="88"/>
      <c r="C269" s="88"/>
      <c r="D269" s="88"/>
      <c r="E269" s="88"/>
      <c r="F269" s="88"/>
      <c r="G269" s="88"/>
      <c r="H269" s="88"/>
      <c r="I269" s="89"/>
      <c r="J269" s="89"/>
      <c r="K269" s="89"/>
      <c r="L269" s="89"/>
      <c r="M269" s="89"/>
      <c r="N269" s="89"/>
      <c r="O269" s="89"/>
      <c r="P269" s="89"/>
      <c r="Q269" s="89"/>
      <c r="R269" s="89"/>
      <c r="S269" s="89"/>
    </row>
    <row r="270" spans="1:19" ht="12.75" customHeight="1" x14ac:dyDescent="0.2">
      <c r="A270" s="88"/>
      <c r="B270" s="88"/>
      <c r="C270" s="88"/>
      <c r="D270" s="88"/>
      <c r="E270" s="88"/>
      <c r="F270" s="88"/>
      <c r="G270" s="88"/>
      <c r="H270" s="88"/>
      <c r="I270" s="89"/>
      <c r="J270" s="89"/>
      <c r="K270" s="89"/>
      <c r="L270" s="89"/>
      <c r="M270" s="89"/>
      <c r="N270" s="89"/>
      <c r="O270" s="89"/>
      <c r="P270" s="89"/>
      <c r="Q270" s="89"/>
      <c r="R270" s="89"/>
      <c r="S270" s="89"/>
    </row>
    <row r="271" spans="1:19" ht="12.75" customHeight="1" x14ac:dyDescent="0.2">
      <c r="A271" s="88"/>
      <c r="B271" s="88"/>
      <c r="C271" s="88"/>
      <c r="D271" s="88"/>
      <c r="E271" s="88"/>
      <c r="F271" s="88"/>
      <c r="G271" s="88"/>
      <c r="H271" s="88"/>
      <c r="I271" s="89"/>
      <c r="J271" s="89"/>
      <c r="K271" s="89"/>
      <c r="L271" s="89"/>
      <c r="M271" s="89"/>
      <c r="N271" s="89"/>
      <c r="O271" s="89"/>
      <c r="P271" s="89"/>
      <c r="Q271" s="89"/>
      <c r="R271" s="89"/>
      <c r="S271" s="89"/>
    </row>
    <row r="272" spans="1:19" ht="12.75" customHeight="1" x14ac:dyDescent="0.2">
      <c r="A272" s="88"/>
      <c r="B272" s="88"/>
      <c r="C272" s="88"/>
      <c r="D272" s="88"/>
      <c r="E272" s="88"/>
      <c r="F272" s="88"/>
      <c r="G272" s="88"/>
      <c r="H272" s="88"/>
      <c r="I272" s="89"/>
      <c r="J272" s="89"/>
      <c r="K272" s="89"/>
      <c r="L272" s="89"/>
      <c r="M272" s="89"/>
      <c r="N272" s="89"/>
      <c r="O272" s="89"/>
      <c r="P272" s="89"/>
      <c r="Q272" s="89"/>
      <c r="R272" s="89"/>
      <c r="S272" s="89"/>
    </row>
    <row r="273" spans="1:19" ht="12.75" customHeight="1" x14ac:dyDescent="0.2">
      <c r="A273" s="88"/>
      <c r="B273" s="88"/>
      <c r="C273" s="88"/>
      <c r="D273" s="88"/>
      <c r="E273" s="88"/>
      <c r="F273" s="88"/>
      <c r="G273" s="88"/>
      <c r="H273" s="88"/>
      <c r="I273" s="89"/>
      <c r="J273" s="89"/>
      <c r="K273" s="89"/>
      <c r="L273" s="89"/>
      <c r="M273" s="89"/>
      <c r="N273" s="89"/>
      <c r="O273" s="89"/>
      <c r="P273" s="89"/>
      <c r="Q273" s="89"/>
      <c r="R273" s="89"/>
      <c r="S273" s="89"/>
    </row>
    <row r="274" spans="1:19" ht="12.75" customHeight="1" x14ac:dyDescent="0.2">
      <c r="A274" s="88"/>
      <c r="B274" s="88"/>
      <c r="C274" s="88"/>
      <c r="D274" s="88"/>
      <c r="E274" s="88"/>
      <c r="F274" s="88"/>
      <c r="G274" s="88"/>
      <c r="H274" s="88"/>
      <c r="I274" s="89"/>
      <c r="J274" s="89"/>
      <c r="K274" s="89"/>
      <c r="L274" s="89"/>
      <c r="M274" s="89"/>
      <c r="N274" s="89"/>
      <c r="O274" s="89"/>
      <c r="P274" s="89"/>
      <c r="Q274" s="89"/>
      <c r="R274" s="89"/>
      <c r="S274" s="89"/>
    </row>
    <row r="275" spans="1:19" ht="12.75" customHeight="1" x14ac:dyDescent="0.2">
      <c r="A275" s="88"/>
      <c r="B275" s="88"/>
      <c r="C275" s="88"/>
      <c r="D275" s="88"/>
      <c r="E275" s="88"/>
      <c r="F275" s="88"/>
      <c r="G275" s="88"/>
      <c r="H275" s="88"/>
      <c r="I275" s="89"/>
      <c r="J275" s="89"/>
      <c r="K275" s="89"/>
      <c r="L275" s="89"/>
      <c r="M275" s="89"/>
      <c r="N275" s="89"/>
      <c r="O275" s="89"/>
      <c r="P275" s="89"/>
      <c r="Q275" s="89"/>
      <c r="R275" s="89"/>
      <c r="S275" s="89"/>
    </row>
    <row r="276" spans="1:19" ht="12.75" customHeight="1" x14ac:dyDescent="0.2">
      <c r="A276" s="88"/>
      <c r="B276" s="88"/>
      <c r="C276" s="88"/>
      <c r="D276" s="88"/>
      <c r="E276" s="88"/>
      <c r="F276" s="88"/>
      <c r="G276" s="88"/>
      <c r="H276" s="88"/>
      <c r="I276" s="89"/>
      <c r="J276" s="89"/>
      <c r="K276" s="89"/>
      <c r="L276" s="89"/>
      <c r="M276" s="89"/>
      <c r="N276" s="89"/>
      <c r="O276" s="89"/>
      <c r="P276" s="89"/>
      <c r="Q276" s="89"/>
      <c r="R276" s="89"/>
      <c r="S276" s="89"/>
    </row>
    <row r="277" spans="1:19" ht="12.75" customHeight="1" x14ac:dyDescent="0.2">
      <c r="A277" s="88"/>
      <c r="B277" s="88"/>
      <c r="C277" s="88"/>
      <c r="D277" s="88"/>
      <c r="E277" s="88"/>
      <c r="F277" s="88"/>
      <c r="G277" s="88"/>
      <c r="H277" s="88"/>
      <c r="I277" s="89"/>
      <c r="J277" s="89"/>
      <c r="K277" s="89"/>
      <c r="L277" s="89"/>
      <c r="M277" s="89"/>
      <c r="N277" s="89"/>
      <c r="O277" s="89"/>
      <c r="P277" s="89"/>
      <c r="Q277" s="89"/>
      <c r="R277" s="89"/>
      <c r="S277" s="89"/>
    </row>
    <row r="278" spans="1:19" ht="12.75" customHeight="1" x14ac:dyDescent="0.2">
      <c r="A278" s="88"/>
      <c r="B278" s="88"/>
      <c r="C278" s="88"/>
      <c r="D278" s="88"/>
      <c r="E278" s="88"/>
      <c r="F278" s="88"/>
      <c r="G278" s="88"/>
      <c r="H278" s="88"/>
      <c r="I278" s="89"/>
      <c r="J278" s="89"/>
      <c r="K278" s="89"/>
      <c r="L278" s="89"/>
      <c r="M278" s="89"/>
      <c r="N278" s="89"/>
      <c r="O278" s="89"/>
      <c r="P278" s="89"/>
      <c r="Q278" s="89"/>
      <c r="R278" s="89"/>
      <c r="S278" s="89"/>
    </row>
    <row r="279" spans="1:19" ht="12.75" customHeight="1" x14ac:dyDescent="0.2">
      <c r="A279" s="88"/>
      <c r="B279" s="88"/>
      <c r="C279" s="88"/>
      <c r="D279" s="88"/>
      <c r="E279" s="88"/>
      <c r="F279" s="88"/>
      <c r="G279" s="88"/>
      <c r="H279" s="88"/>
      <c r="I279" s="89"/>
      <c r="J279" s="89"/>
      <c r="K279" s="89"/>
      <c r="L279" s="89"/>
      <c r="M279" s="89"/>
      <c r="N279" s="89"/>
      <c r="O279" s="89"/>
      <c r="P279" s="89"/>
      <c r="Q279" s="89"/>
      <c r="R279" s="89"/>
      <c r="S279" s="89"/>
    </row>
    <row r="280" spans="1:19" ht="12.75" customHeight="1" x14ac:dyDescent="0.2">
      <c r="A280" s="88"/>
      <c r="B280" s="88"/>
      <c r="C280" s="88"/>
      <c r="D280" s="88"/>
      <c r="E280" s="88"/>
      <c r="F280" s="88"/>
      <c r="G280" s="88"/>
      <c r="H280" s="88"/>
      <c r="I280" s="89"/>
      <c r="J280" s="89"/>
      <c r="K280" s="89"/>
      <c r="L280" s="89"/>
      <c r="M280" s="89"/>
      <c r="N280" s="89"/>
      <c r="O280" s="89"/>
      <c r="P280" s="89"/>
      <c r="Q280" s="89"/>
      <c r="R280" s="89"/>
      <c r="S280" s="89"/>
    </row>
    <row r="281" spans="1:19" ht="12.75" customHeight="1" x14ac:dyDescent="0.2">
      <c r="A281" s="88"/>
      <c r="B281" s="88"/>
      <c r="C281" s="88"/>
      <c r="D281" s="88"/>
      <c r="E281" s="88"/>
      <c r="F281" s="88"/>
      <c r="G281" s="88"/>
      <c r="H281" s="88"/>
      <c r="I281" s="89"/>
      <c r="J281" s="89"/>
      <c r="K281" s="89"/>
      <c r="L281" s="89"/>
      <c r="M281" s="89"/>
      <c r="N281" s="89"/>
      <c r="O281" s="89"/>
      <c r="P281" s="89"/>
      <c r="Q281" s="89"/>
      <c r="R281" s="89"/>
      <c r="S281" s="89"/>
    </row>
    <row r="282" spans="1:19" ht="12.75" customHeight="1" x14ac:dyDescent="0.2">
      <c r="A282" s="88"/>
      <c r="B282" s="88"/>
      <c r="C282" s="88"/>
      <c r="D282" s="88"/>
      <c r="E282" s="88"/>
      <c r="F282" s="88"/>
      <c r="G282" s="88"/>
      <c r="H282" s="88"/>
      <c r="I282" s="89"/>
      <c r="J282" s="89"/>
      <c r="K282" s="89"/>
      <c r="L282" s="89"/>
      <c r="M282" s="89"/>
      <c r="N282" s="89"/>
      <c r="O282" s="89"/>
      <c r="P282" s="89"/>
      <c r="Q282" s="89"/>
      <c r="R282" s="89"/>
      <c r="S282" s="89"/>
    </row>
    <row r="283" spans="1:19" ht="12.75" customHeight="1" x14ac:dyDescent="0.2">
      <c r="A283" s="88"/>
      <c r="B283" s="88"/>
      <c r="C283" s="88"/>
      <c r="D283" s="88"/>
      <c r="E283" s="88"/>
      <c r="F283" s="88"/>
      <c r="G283" s="88"/>
      <c r="H283" s="88"/>
      <c r="I283" s="89"/>
      <c r="J283" s="89"/>
      <c r="K283" s="89"/>
      <c r="L283" s="89"/>
      <c r="M283" s="89"/>
      <c r="N283" s="89"/>
      <c r="O283" s="89"/>
      <c r="P283" s="89"/>
      <c r="Q283" s="89"/>
      <c r="R283" s="89"/>
      <c r="S283" s="89"/>
    </row>
    <row r="284" spans="1:19" ht="12.75" customHeight="1" x14ac:dyDescent="0.2">
      <c r="A284" s="88"/>
      <c r="B284" s="88"/>
      <c r="C284" s="88"/>
      <c r="D284" s="88"/>
      <c r="E284" s="88"/>
      <c r="F284" s="88"/>
      <c r="G284" s="88"/>
      <c r="H284" s="88"/>
      <c r="I284" s="89"/>
      <c r="J284" s="89"/>
      <c r="K284" s="89"/>
      <c r="L284" s="89"/>
      <c r="M284" s="89"/>
      <c r="N284" s="89"/>
      <c r="O284" s="89"/>
      <c r="P284" s="89"/>
      <c r="Q284" s="89"/>
      <c r="R284" s="89"/>
      <c r="S284" s="89"/>
    </row>
    <row r="285" spans="1:19" ht="12.75" customHeight="1" x14ac:dyDescent="0.2">
      <c r="A285" s="88"/>
      <c r="B285" s="88"/>
      <c r="C285" s="88"/>
      <c r="D285" s="88"/>
      <c r="E285" s="88"/>
      <c r="F285" s="88"/>
      <c r="G285" s="88"/>
      <c r="H285" s="88"/>
      <c r="I285" s="89"/>
      <c r="J285" s="89"/>
      <c r="K285" s="89"/>
      <c r="L285" s="89"/>
      <c r="M285" s="89"/>
      <c r="N285" s="89"/>
      <c r="O285" s="89"/>
      <c r="P285" s="89"/>
      <c r="Q285" s="89"/>
      <c r="R285" s="89"/>
      <c r="S285" s="89"/>
    </row>
    <row r="286" spans="1:19" ht="12.75" customHeight="1" x14ac:dyDescent="0.2">
      <c r="A286" s="88"/>
      <c r="B286" s="88"/>
      <c r="C286" s="88"/>
      <c r="D286" s="88"/>
      <c r="E286" s="88"/>
      <c r="F286" s="88"/>
      <c r="G286" s="88"/>
      <c r="H286" s="88"/>
      <c r="I286" s="89"/>
      <c r="J286" s="89"/>
      <c r="K286" s="89"/>
      <c r="L286" s="89"/>
      <c r="M286" s="89"/>
      <c r="N286" s="89"/>
      <c r="O286" s="89"/>
      <c r="P286" s="89"/>
      <c r="Q286" s="89"/>
      <c r="R286" s="89"/>
      <c r="S286" s="89"/>
    </row>
    <row r="287" spans="1:19" ht="12.75" customHeight="1" x14ac:dyDescent="0.2">
      <c r="A287" s="88"/>
      <c r="B287" s="88"/>
      <c r="C287" s="88"/>
      <c r="D287" s="88"/>
      <c r="E287" s="88"/>
      <c r="F287" s="88"/>
      <c r="G287" s="88"/>
      <c r="H287" s="88"/>
      <c r="I287" s="89"/>
      <c r="J287" s="89"/>
      <c r="K287" s="89"/>
      <c r="L287" s="89"/>
      <c r="M287" s="89"/>
      <c r="N287" s="89"/>
      <c r="O287" s="89"/>
      <c r="P287" s="89"/>
      <c r="Q287" s="89"/>
      <c r="R287" s="89"/>
      <c r="S287" s="89"/>
    </row>
    <row r="288" spans="1:19" ht="12.75" customHeight="1" x14ac:dyDescent="0.2">
      <c r="A288" s="88"/>
      <c r="B288" s="88"/>
      <c r="C288" s="88"/>
      <c r="D288" s="88"/>
      <c r="E288" s="88"/>
      <c r="F288" s="88"/>
      <c r="G288" s="88"/>
      <c r="H288" s="88"/>
      <c r="I288" s="89"/>
      <c r="J288" s="89"/>
      <c r="K288" s="89"/>
      <c r="L288" s="89"/>
      <c r="M288" s="89"/>
      <c r="N288" s="89"/>
      <c r="O288" s="89"/>
      <c r="P288" s="89"/>
      <c r="Q288" s="89"/>
      <c r="R288" s="89"/>
      <c r="S288" s="89"/>
    </row>
    <row r="289" spans="1:19" ht="12.75" customHeight="1" x14ac:dyDescent="0.2">
      <c r="A289" s="88"/>
      <c r="B289" s="88"/>
      <c r="C289" s="88"/>
      <c r="D289" s="88"/>
      <c r="E289" s="88"/>
      <c r="F289" s="88"/>
      <c r="G289" s="88"/>
      <c r="H289" s="88"/>
      <c r="I289" s="89"/>
      <c r="J289" s="89"/>
      <c r="K289" s="89"/>
      <c r="L289" s="89"/>
      <c r="M289" s="89"/>
      <c r="N289" s="89"/>
      <c r="O289" s="89"/>
      <c r="P289" s="89"/>
      <c r="Q289" s="89"/>
      <c r="R289" s="89"/>
      <c r="S289" s="89"/>
    </row>
    <row r="290" spans="1:19" ht="12.75" customHeight="1" x14ac:dyDescent="0.2">
      <c r="A290" s="88"/>
      <c r="B290" s="88"/>
      <c r="C290" s="88"/>
      <c r="D290" s="88"/>
      <c r="E290" s="88"/>
      <c r="F290" s="88"/>
      <c r="G290" s="88"/>
      <c r="H290" s="88"/>
      <c r="I290" s="89"/>
      <c r="J290" s="89"/>
      <c r="K290" s="89"/>
      <c r="L290" s="89"/>
      <c r="M290" s="89"/>
      <c r="N290" s="89"/>
      <c r="O290" s="89"/>
      <c r="P290" s="89"/>
      <c r="Q290" s="89"/>
      <c r="R290" s="89"/>
      <c r="S290" s="89"/>
    </row>
    <row r="291" spans="1:19" ht="12.75" customHeight="1" x14ac:dyDescent="0.2">
      <c r="A291" s="88"/>
      <c r="B291" s="88"/>
      <c r="C291" s="88"/>
      <c r="D291" s="88"/>
      <c r="E291" s="88"/>
      <c r="F291" s="88"/>
      <c r="G291" s="88"/>
      <c r="H291" s="88"/>
      <c r="I291" s="89"/>
      <c r="J291" s="89"/>
      <c r="K291" s="89"/>
      <c r="L291" s="89"/>
      <c r="M291" s="89"/>
      <c r="N291" s="89"/>
      <c r="O291" s="89"/>
      <c r="P291" s="89"/>
      <c r="Q291" s="89"/>
      <c r="R291" s="89"/>
      <c r="S291" s="89"/>
    </row>
    <row r="292" spans="1:19" ht="12.75" customHeight="1" x14ac:dyDescent="0.2">
      <c r="A292" s="88"/>
      <c r="B292" s="88"/>
      <c r="C292" s="88"/>
      <c r="D292" s="88"/>
      <c r="E292" s="88"/>
      <c r="F292" s="88"/>
      <c r="G292" s="88"/>
      <c r="H292" s="88"/>
      <c r="I292" s="89"/>
      <c r="J292" s="89"/>
      <c r="K292" s="89"/>
      <c r="L292" s="89"/>
      <c r="M292" s="89"/>
      <c r="N292" s="89"/>
      <c r="O292" s="89"/>
      <c r="P292" s="89"/>
      <c r="Q292" s="89"/>
      <c r="R292" s="89"/>
      <c r="S292" s="89"/>
    </row>
    <row r="293" spans="1:19" ht="12.75" customHeight="1" x14ac:dyDescent="0.2">
      <c r="A293" s="88"/>
      <c r="B293" s="88"/>
      <c r="C293" s="88"/>
      <c r="D293" s="88"/>
      <c r="E293" s="88"/>
      <c r="F293" s="88"/>
      <c r="G293" s="88"/>
      <c r="H293" s="88"/>
      <c r="I293" s="89"/>
      <c r="J293" s="89"/>
      <c r="K293" s="89"/>
      <c r="L293" s="89"/>
      <c r="M293" s="89"/>
      <c r="N293" s="89"/>
      <c r="O293" s="89"/>
      <c r="P293" s="89"/>
      <c r="Q293" s="89"/>
      <c r="R293" s="89"/>
      <c r="S293" s="89"/>
    </row>
    <row r="294" spans="1:19" ht="12.75" customHeight="1" x14ac:dyDescent="0.2">
      <c r="A294" s="88"/>
      <c r="B294" s="88"/>
      <c r="C294" s="88"/>
      <c r="D294" s="88"/>
      <c r="E294" s="88"/>
      <c r="F294" s="88"/>
      <c r="G294" s="88"/>
      <c r="H294" s="88"/>
      <c r="I294" s="89"/>
      <c r="J294" s="89"/>
      <c r="K294" s="89"/>
      <c r="L294" s="89"/>
      <c r="M294" s="89"/>
      <c r="N294" s="89"/>
      <c r="O294" s="89"/>
      <c r="P294" s="89"/>
      <c r="Q294" s="89"/>
      <c r="R294" s="89"/>
      <c r="S294" s="89"/>
    </row>
    <row r="295" spans="1:19" ht="12.75" customHeight="1" x14ac:dyDescent="0.2">
      <c r="A295" s="88"/>
      <c r="B295" s="88"/>
      <c r="C295" s="88"/>
      <c r="D295" s="88"/>
      <c r="E295" s="88"/>
      <c r="F295" s="88"/>
      <c r="G295" s="88"/>
      <c r="H295" s="88"/>
      <c r="I295" s="89"/>
      <c r="J295" s="89"/>
      <c r="K295" s="89"/>
      <c r="L295" s="89"/>
      <c r="M295" s="89"/>
      <c r="N295" s="89"/>
      <c r="O295" s="89"/>
      <c r="P295" s="89"/>
      <c r="Q295" s="89"/>
      <c r="R295" s="89"/>
      <c r="S295" s="89"/>
    </row>
    <row r="296" spans="1:19" ht="12.75" customHeight="1" x14ac:dyDescent="0.2">
      <c r="A296" s="88"/>
      <c r="B296" s="88"/>
      <c r="C296" s="88"/>
      <c r="D296" s="88"/>
      <c r="E296" s="88"/>
      <c r="F296" s="88"/>
      <c r="G296" s="88"/>
      <c r="H296" s="88"/>
      <c r="I296" s="89"/>
      <c r="J296" s="89"/>
      <c r="K296" s="89"/>
      <c r="L296" s="89"/>
      <c r="M296" s="89"/>
      <c r="N296" s="89"/>
      <c r="O296" s="89"/>
      <c r="P296" s="89"/>
      <c r="Q296" s="89"/>
      <c r="R296" s="89"/>
      <c r="S296" s="89"/>
    </row>
    <row r="297" spans="1:19" ht="12.75" customHeight="1" x14ac:dyDescent="0.2">
      <c r="A297" s="88"/>
      <c r="B297" s="88"/>
      <c r="C297" s="88"/>
      <c r="D297" s="88"/>
      <c r="E297" s="88"/>
      <c r="F297" s="88"/>
      <c r="G297" s="88"/>
      <c r="H297" s="88"/>
      <c r="I297" s="89"/>
      <c r="J297" s="89"/>
      <c r="K297" s="89"/>
      <c r="L297" s="89"/>
      <c r="M297" s="89"/>
      <c r="N297" s="89"/>
      <c r="O297" s="89"/>
      <c r="P297" s="89"/>
      <c r="Q297" s="89"/>
      <c r="R297" s="89"/>
      <c r="S297" s="89"/>
    </row>
    <row r="298" spans="1:19" ht="12.75" customHeight="1" x14ac:dyDescent="0.2">
      <c r="A298" s="88"/>
      <c r="B298" s="88"/>
      <c r="C298" s="88"/>
      <c r="D298" s="88"/>
      <c r="E298" s="88"/>
      <c r="F298" s="88"/>
      <c r="G298" s="88"/>
      <c r="H298" s="88"/>
      <c r="I298" s="89"/>
      <c r="J298" s="89"/>
      <c r="K298" s="89"/>
      <c r="L298" s="89"/>
      <c r="M298" s="89"/>
      <c r="N298" s="89"/>
      <c r="O298" s="89"/>
      <c r="P298" s="89"/>
      <c r="Q298" s="89"/>
      <c r="R298" s="89"/>
      <c r="S298" s="89"/>
    </row>
    <row r="299" spans="1:19" ht="12.75" customHeight="1" x14ac:dyDescent="0.2">
      <c r="A299" s="88"/>
      <c r="B299" s="88"/>
      <c r="C299" s="88"/>
      <c r="D299" s="88"/>
      <c r="E299" s="88"/>
      <c r="F299" s="88"/>
      <c r="G299" s="88"/>
      <c r="H299" s="88"/>
      <c r="I299" s="89"/>
      <c r="J299" s="89"/>
      <c r="K299" s="89"/>
      <c r="L299" s="89"/>
      <c r="M299" s="89"/>
      <c r="N299" s="89"/>
      <c r="O299" s="89"/>
      <c r="P299" s="89"/>
      <c r="Q299" s="89"/>
      <c r="R299" s="89"/>
      <c r="S299" s="89"/>
    </row>
    <row r="300" spans="1:19" ht="12.75" customHeight="1" x14ac:dyDescent="0.2">
      <c r="A300" s="88"/>
      <c r="B300" s="88"/>
      <c r="C300" s="88"/>
      <c r="D300" s="88"/>
      <c r="E300" s="88"/>
      <c r="F300" s="88"/>
      <c r="G300" s="88"/>
      <c r="H300" s="88"/>
      <c r="I300" s="89"/>
      <c r="J300" s="89"/>
      <c r="K300" s="89"/>
      <c r="L300" s="89"/>
      <c r="M300" s="89"/>
      <c r="N300" s="89"/>
      <c r="O300" s="89"/>
      <c r="P300" s="89"/>
      <c r="Q300" s="89"/>
      <c r="R300" s="89"/>
      <c r="S300" s="89"/>
    </row>
    <row r="301" spans="1:19" ht="12.75" customHeight="1" x14ac:dyDescent="0.2">
      <c r="A301" s="88"/>
      <c r="B301" s="88"/>
      <c r="C301" s="88"/>
      <c r="D301" s="88"/>
      <c r="E301" s="88"/>
      <c r="F301" s="88"/>
      <c r="G301" s="88"/>
      <c r="H301" s="88"/>
      <c r="I301" s="89"/>
      <c r="J301" s="89"/>
      <c r="K301" s="89"/>
      <c r="L301" s="89"/>
      <c r="M301" s="89"/>
      <c r="N301" s="89"/>
      <c r="O301" s="89"/>
      <c r="P301" s="89"/>
      <c r="Q301" s="89"/>
      <c r="R301" s="89"/>
      <c r="S301" s="89"/>
    </row>
    <row r="302" spans="1:19" ht="12.75" customHeight="1" x14ac:dyDescent="0.2">
      <c r="A302" s="88"/>
      <c r="B302" s="88"/>
      <c r="C302" s="88"/>
      <c r="D302" s="88"/>
      <c r="E302" s="88"/>
      <c r="F302" s="88"/>
      <c r="G302" s="88"/>
      <c r="H302" s="88"/>
      <c r="I302" s="89"/>
      <c r="J302" s="89"/>
      <c r="K302" s="89"/>
      <c r="L302" s="89"/>
      <c r="M302" s="89"/>
      <c r="N302" s="89"/>
      <c r="O302" s="89"/>
      <c r="P302" s="89"/>
      <c r="Q302" s="89"/>
      <c r="R302" s="89"/>
      <c r="S302" s="89"/>
    </row>
    <row r="303" spans="1:19" ht="12.75" customHeight="1" x14ac:dyDescent="0.2">
      <c r="A303" s="88"/>
      <c r="B303" s="88"/>
      <c r="C303" s="88"/>
      <c r="D303" s="88"/>
      <c r="E303" s="88"/>
      <c r="F303" s="88"/>
      <c r="G303" s="88"/>
      <c r="H303" s="88"/>
      <c r="I303" s="89"/>
      <c r="J303" s="89"/>
      <c r="K303" s="89"/>
      <c r="L303" s="89"/>
      <c r="M303" s="89"/>
      <c r="N303" s="89"/>
      <c r="O303" s="89"/>
      <c r="P303" s="89"/>
      <c r="Q303" s="89"/>
      <c r="R303" s="89"/>
      <c r="S303" s="89"/>
    </row>
    <row r="304" spans="1:19" ht="12.75" customHeight="1" x14ac:dyDescent="0.2">
      <c r="A304" s="88"/>
      <c r="B304" s="88"/>
      <c r="C304" s="88"/>
      <c r="D304" s="88"/>
      <c r="E304" s="88"/>
      <c r="F304" s="88"/>
      <c r="G304" s="88"/>
      <c r="H304" s="88"/>
      <c r="I304" s="89"/>
      <c r="J304" s="89"/>
      <c r="K304" s="89"/>
      <c r="L304" s="89"/>
      <c r="M304" s="89"/>
      <c r="N304" s="89"/>
      <c r="O304" s="89"/>
      <c r="P304" s="89"/>
      <c r="Q304" s="89"/>
      <c r="R304" s="89"/>
      <c r="S304" s="89"/>
    </row>
    <row r="305" spans="1:19" ht="12.75" customHeight="1" x14ac:dyDescent="0.2">
      <c r="A305" s="88"/>
      <c r="B305" s="88"/>
      <c r="C305" s="88"/>
      <c r="D305" s="88"/>
      <c r="E305" s="88"/>
      <c r="F305" s="88"/>
      <c r="G305" s="88"/>
      <c r="H305" s="88"/>
      <c r="I305" s="89"/>
      <c r="J305" s="89"/>
      <c r="K305" s="89"/>
      <c r="L305" s="89"/>
      <c r="M305" s="89"/>
      <c r="N305" s="89"/>
      <c r="O305" s="89"/>
      <c r="P305" s="89"/>
      <c r="Q305" s="89"/>
      <c r="R305" s="89"/>
      <c r="S305" s="89"/>
    </row>
    <row r="306" spans="1:19" ht="12.75" customHeight="1" x14ac:dyDescent="0.2">
      <c r="A306" s="88"/>
      <c r="B306" s="88"/>
      <c r="C306" s="88"/>
      <c r="D306" s="88"/>
      <c r="E306" s="88"/>
      <c r="F306" s="88"/>
      <c r="G306" s="88"/>
      <c r="H306" s="88"/>
      <c r="I306" s="89"/>
      <c r="J306" s="89"/>
      <c r="K306" s="89"/>
      <c r="L306" s="89"/>
      <c r="M306" s="89"/>
      <c r="N306" s="89"/>
      <c r="O306" s="89"/>
      <c r="P306" s="89"/>
      <c r="Q306" s="89"/>
      <c r="R306" s="89"/>
      <c r="S306" s="89"/>
    </row>
    <row r="307" spans="1:19" ht="12.75" customHeight="1" x14ac:dyDescent="0.2">
      <c r="A307" s="88"/>
      <c r="B307" s="88"/>
      <c r="C307" s="88"/>
      <c r="D307" s="88"/>
      <c r="E307" s="88"/>
      <c r="F307" s="88"/>
      <c r="G307" s="88"/>
      <c r="H307" s="88"/>
      <c r="I307" s="89"/>
      <c r="J307" s="89"/>
      <c r="K307" s="89"/>
      <c r="L307" s="89"/>
      <c r="M307" s="89"/>
      <c r="N307" s="89"/>
      <c r="O307" s="89"/>
      <c r="P307" s="89"/>
      <c r="Q307" s="89"/>
      <c r="R307" s="89"/>
      <c r="S307" s="89"/>
    </row>
    <row r="308" spans="1:19" ht="12.75" customHeight="1" x14ac:dyDescent="0.2">
      <c r="A308" s="88"/>
      <c r="B308" s="88"/>
      <c r="C308" s="88"/>
      <c r="D308" s="88"/>
      <c r="E308" s="88"/>
      <c r="F308" s="88"/>
      <c r="G308" s="88"/>
      <c r="H308" s="88"/>
      <c r="I308" s="89"/>
      <c r="J308" s="89"/>
      <c r="K308" s="89"/>
      <c r="L308" s="89"/>
      <c r="M308" s="89"/>
      <c r="N308" s="89"/>
      <c r="O308" s="89"/>
      <c r="P308" s="89"/>
      <c r="Q308" s="89"/>
      <c r="R308" s="89"/>
      <c r="S308" s="89"/>
    </row>
    <row r="309" spans="1:19" ht="12.75" customHeight="1" x14ac:dyDescent="0.2">
      <c r="A309" s="88"/>
      <c r="B309" s="88"/>
      <c r="C309" s="88"/>
      <c r="D309" s="88"/>
      <c r="E309" s="88"/>
      <c r="F309" s="88"/>
      <c r="G309" s="88"/>
      <c r="H309" s="88"/>
      <c r="I309" s="89"/>
      <c r="J309" s="89"/>
      <c r="K309" s="89"/>
      <c r="L309" s="89"/>
      <c r="M309" s="89"/>
      <c r="N309" s="89"/>
      <c r="O309" s="89"/>
      <c r="P309" s="89"/>
      <c r="Q309" s="89"/>
      <c r="R309" s="89"/>
      <c r="S309" s="89"/>
    </row>
    <row r="310" spans="1:19" ht="12.75" customHeight="1" x14ac:dyDescent="0.2">
      <c r="A310" s="88"/>
      <c r="B310" s="88"/>
      <c r="C310" s="88"/>
      <c r="D310" s="88"/>
      <c r="E310" s="88"/>
      <c r="F310" s="88"/>
      <c r="G310" s="88"/>
      <c r="H310" s="88"/>
      <c r="I310" s="89"/>
      <c r="J310" s="89"/>
      <c r="K310" s="89"/>
      <c r="L310" s="89"/>
      <c r="M310" s="89"/>
      <c r="N310" s="89"/>
      <c r="O310" s="89"/>
      <c r="P310" s="89"/>
      <c r="Q310" s="89"/>
      <c r="R310" s="89"/>
      <c r="S310" s="89"/>
    </row>
    <row r="311" spans="1:19" ht="12.75" customHeight="1" x14ac:dyDescent="0.2">
      <c r="A311" s="88"/>
      <c r="B311" s="88"/>
      <c r="C311" s="88"/>
      <c r="D311" s="88"/>
      <c r="E311" s="88"/>
      <c r="F311" s="88"/>
      <c r="G311" s="88"/>
      <c r="H311" s="88"/>
      <c r="I311" s="89"/>
      <c r="J311" s="89"/>
      <c r="K311" s="89"/>
      <c r="L311" s="89"/>
      <c r="M311" s="89"/>
      <c r="N311" s="89"/>
      <c r="O311" s="89"/>
      <c r="P311" s="89"/>
      <c r="Q311" s="89"/>
      <c r="R311" s="89"/>
      <c r="S311" s="89"/>
    </row>
    <row r="312" spans="1:19" ht="12.75" customHeight="1" x14ac:dyDescent="0.2">
      <c r="A312" s="88"/>
      <c r="B312" s="88"/>
      <c r="C312" s="88"/>
      <c r="D312" s="88"/>
      <c r="E312" s="88"/>
      <c r="F312" s="88"/>
      <c r="G312" s="88"/>
      <c r="H312" s="88"/>
      <c r="I312" s="89"/>
      <c r="J312" s="89"/>
      <c r="K312" s="89"/>
      <c r="L312" s="89"/>
      <c r="M312" s="89"/>
      <c r="N312" s="89"/>
      <c r="O312" s="89"/>
      <c r="P312" s="89"/>
      <c r="Q312" s="89"/>
      <c r="R312" s="89"/>
      <c r="S312" s="89"/>
    </row>
    <row r="313" spans="1:19" ht="12.75" customHeight="1" x14ac:dyDescent="0.2">
      <c r="A313" s="88"/>
      <c r="B313" s="88"/>
      <c r="C313" s="88"/>
      <c r="D313" s="88"/>
      <c r="E313" s="88"/>
      <c r="F313" s="88"/>
      <c r="G313" s="88"/>
      <c r="H313" s="88"/>
      <c r="I313" s="89"/>
      <c r="J313" s="89"/>
      <c r="K313" s="89"/>
      <c r="L313" s="89"/>
      <c r="M313" s="89"/>
      <c r="N313" s="89"/>
      <c r="O313" s="89"/>
      <c r="P313" s="89"/>
      <c r="Q313" s="89"/>
      <c r="R313" s="89"/>
      <c r="S313" s="89"/>
    </row>
    <row r="314" spans="1:19" ht="12.75" customHeight="1" x14ac:dyDescent="0.2">
      <c r="A314" s="88"/>
      <c r="B314" s="88"/>
      <c r="C314" s="88"/>
      <c r="D314" s="88"/>
      <c r="E314" s="88"/>
      <c r="F314" s="88"/>
      <c r="G314" s="88"/>
      <c r="H314" s="88"/>
      <c r="I314" s="89"/>
      <c r="J314" s="89"/>
      <c r="K314" s="89"/>
      <c r="L314" s="89"/>
      <c r="M314" s="89"/>
      <c r="N314" s="89"/>
      <c r="O314" s="89"/>
      <c r="P314" s="89"/>
      <c r="Q314" s="89"/>
      <c r="R314" s="89"/>
      <c r="S314" s="89"/>
    </row>
    <row r="315" spans="1:19" ht="12.75" customHeight="1" x14ac:dyDescent="0.2">
      <c r="A315" s="88"/>
      <c r="B315" s="88"/>
      <c r="C315" s="88"/>
      <c r="D315" s="88"/>
      <c r="E315" s="88"/>
      <c r="F315" s="88"/>
      <c r="G315" s="88"/>
      <c r="H315" s="88"/>
      <c r="I315" s="89"/>
      <c r="J315" s="89"/>
      <c r="K315" s="89"/>
      <c r="L315" s="89"/>
      <c r="M315" s="89"/>
      <c r="N315" s="89"/>
      <c r="O315" s="89"/>
      <c r="P315" s="89"/>
      <c r="Q315" s="89"/>
      <c r="R315" s="89"/>
      <c r="S315" s="89"/>
    </row>
    <row r="316" spans="1:19" ht="12.75" customHeight="1" x14ac:dyDescent="0.2">
      <c r="A316" s="88"/>
      <c r="B316" s="88"/>
      <c r="C316" s="88"/>
      <c r="D316" s="88"/>
      <c r="E316" s="88"/>
      <c r="F316" s="88"/>
      <c r="G316" s="88"/>
      <c r="H316" s="88"/>
      <c r="I316" s="89"/>
      <c r="J316" s="89"/>
      <c r="K316" s="89"/>
      <c r="L316" s="89"/>
      <c r="M316" s="89"/>
      <c r="N316" s="89"/>
      <c r="O316" s="89"/>
      <c r="P316" s="89"/>
      <c r="Q316" s="89"/>
      <c r="R316" s="89"/>
      <c r="S316" s="89"/>
    </row>
    <row r="317" spans="1:19" ht="12.75" customHeight="1" x14ac:dyDescent="0.2">
      <c r="A317" s="88"/>
      <c r="B317" s="88"/>
      <c r="C317" s="88"/>
      <c r="D317" s="88"/>
      <c r="E317" s="88"/>
      <c r="F317" s="88"/>
      <c r="G317" s="88"/>
      <c r="H317" s="88"/>
      <c r="I317" s="89"/>
      <c r="J317" s="89"/>
      <c r="K317" s="89"/>
      <c r="L317" s="89"/>
      <c r="M317" s="89"/>
      <c r="N317" s="89"/>
      <c r="O317" s="89"/>
      <c r="P317" s="89"/>
      <c r="Q317" s="89"/>
      <c r="R317" s="89"/>
      <c r="S317" s="89"/>
    </row>
    <row r="318" spans="1:19" ht="12.75" customHeight="1" x14ac:dyDescent="0.2">
      <c r="A318" s="88"/>
      <c r="B318" s="88"/>
      <c r="C318" s="88"/>
      <c r="D318" s="88"/>
      <c r="E318" s="88"/>
      <c r="F318" s="88"/>
      <c r="G318" s="88"/>
      <c r="H318" s="88"/>
      <c r="I318" s="89"/>
      <c r="J318" s="89"/>
      <c r="K318" s="89"/>
      <c r="L318" s="89"/>
      <c r="M318" s="89"/>
      <c r="N318" s="89"/>
      <c r="O318" s="89"/>
      <c r="P318" s="89"/>
      <c r="Q318" s="89"/>
      <c r="R318" s="89"/>
      <c r="S318" s="89"/>
    </row>
    <row r="319" spans="1:19" ht="12.75" customHeight="1" x14ac:dyDescent="0.2">
      <c r="A319" s="88"/>
      <c r="B319" s="88"/>
      <c r="C319" s="88"/>
      <c r="D319" s="88"/>
      <c r="E319" s="88"/>
      <c r="F319" s="88"/>
      <c r="G319" s="88"/>
      <c r="H319" s="88"/>
      <c r="I319" s="89"/>
      <c r="J319" s="89"/>
      <c r="K319" s="89"/>
      <c r="L319" s="89"/>
      <c r="M319" s="89"/>
      <c r="N319" s="89"/>
      <c r="O319" s="89"/>
      <c r="P319" s="89"/>
      <c r="Q319" s="89"/>
      <c r="R319" s="89"/>
      <c r="S319" s="89"/>
    </row>
    <row r="320" spans="1:19" ht="12.75" customHeight="1" x14ac:dyDescent="0.2">
      <c r="A320" s="88"/>
      <c r="B320" s="88"/>
      <c r="C320" s="88"/>
      <c r="D320" s="88"/>
      <c r="E320" s="88"/>
      <c r="F320" s="88"/>
      <c r="G320" s="88"/>
      <c r="H320" s="88"/>
      <c r="I320" s="89"/>
      <c r="J320" s="89"/>
      <c r="K320" s="89"/>
      <c r="L320" s="89"/>
      <c r="M320" s="89"/>
      <c r="N320" s="89"/>
      <c r="O320" s="89"/>
      <c r="P320" s="89"/>
      <c r="Q320" s="89"/>
      <c r="R320" s="89"/>
      <c r="S320" s="89"/>
    </row>
    <row r="321" spans="1:19" ht="12.75" customHeight="1" x14ac:dyDescent="0.2">
      <c r="A321" s="88"/>
      <c r="B321" s="88"/>
      <c r="C321" s="88"/>
      <c r="D321" s="88"/>
      <c r="E321" s="88"/>
      <c r="F321" s="88"/>
      <c r="G321" s="88"/>
      <c r="H321" s="88"/>
      <c r="I321" s="89"/>
      <c r="J321" s="89"/>
      <c r="K321" s="89"/>
      <c r="L321" s="89"/>
      <c r="M321" s="89"/>
      <c r="N321" s="89"/>
      <c r="O321" s="89"/>
      <c r="P321" s="89"/>
      <c r="Q321" s="89"/>
      <c r="R321" s="89"/>
      <c r="S321" s="89"/>
    </row>
    <row r="322" spans="1:19" ht="12.75" customHeight="1" x14ac:dyDescent="0.2">
      <c r="A322" s="88"/>
      <c r="B322" s="88"/>
      <c r="C322" s="88"/>
      <c r="D322" s="88"/>
      <c r="E322" s="88"/>
      <c r="F322" s="88"/>
      <c r="G322" s="88"/>
      <c r="H322" s="88"/>
      <c r="I322" s="89"/>
      <c r="J322" s="89"/>
      <c r="K322" s="89"/>
      <c r="L322" s="89"/>
      <c r="M322" s="89"/>
      <c r="N322" s="89"/>
      <c r="O322" s="89"/>
      <c r="P322" s="89"/>
      <c r="Q322" s="89"/>
      <c r="R322" s="89"/>
      <c r="S322" s="89"/>
    </row>
    <row r="323" spans="1:19" ht="12.75" customHeight="1" x14ac:dyDescent="0.2">
      <c r="A323" s="88"/>
      <c r="B323" s="88"/>
      <c r="C323" s="88"/>
      <c r="D323" s="88"/>
      <c r="E323" s="88"/>
      <c r="F323" s="88"/>
      <c r="G323" s="88"/>
      <c r="H323" s="88"/>
      <c r="I323" s="89"/>
      <c r="J323" s="89"/>
      <c r="K323" s="89"/>
      <c r="L323" s="89"/>
      <c r="M323" s="89"/>
      <c r="N323" s="89"/>
      <c r="O323" s="89"/>
      <c r="P323" s="89"/>
      <c r="Q323" s="89"/>
      <c r="R323" s="89"/>
      <c r="S323" s="89"/>
    </row>
    <row r="324" spans="1:19" ht="12.75" customHeight="1" x14ac:dyDescent="0.2">
      <c r="A324" s="88"/>
      <c r="B324" s="88"/>
      <c r="C324" s="88"/>
      <c r="D324" s="88"/>
      <c r="E324" s="88"/>
      <c r="F324" s="88"/>
      <c r="G324" s="88"/>
      <c r="H324" s="88"/>
      <c r="I324" s="89"/>
      <c r="J324" s="89"/>
      <c r="K324" s="89"/>
      <c r="L324" s="89"/>
      <c r="M324" s="89"/>
      <c r="N324" s="89"/>
      <c r="O324" s="89"/>
      <c r="P324" s="89"/>
      <c r="Q324" s="89"/>
      <c r="R324" s="89"/>
      <c r="S324" s="89"/>
    </row>
    <row r="325" spans="1:19" ht="12.75" customHeight="1" x14ac:dyDescent="0.2">
      <c r="A325" s="88"/>
      <c r="B325" s="88"/>
      <c r="C325" s="88"/>
      <c r="D325" s="88"/>
      <c r="E325" s="88"/>
      <c r="F325" s="88"/>
      <c r="G325" s="88"/>
      <c r="H325" s="88"/>
      <c r="I325" s="89"/>
      <c r="J325" s="89"/>
      <c r="K325" s="89"/>
      <c r="L325" s="89"/>
      <c r="M325" s="89"/>
      <c r="N325" s="89"/>
      <c r="O325" s="89"/>
      <c r="P325" s="89"/>
      <c r="Q325" s="89"/>
      <c r="R325" s="89"/>
      <c r="S325" s="89"/>
    </row>
    <row r="326" spans="1:19" ht="12.75" customHeight="1" x14ac:dyDescent="0.2">
      <c r="A326" s="88"/>
      <c r="B326" s="88"/>
      <c r="C326" s="88"/>
      <c r="D326" s="88"/>
      <c r="E326" s="88"/>
      <c r="F326" s="88"/>
      <c r="G326" s="88"/>
      <c r="H326" s="88"/>
      <c r="I326" s="89"/>
      <c r="J326" s="89"/>
      <c r="K326" s="89"/>
      <c r="L326" s="89"/>
      <c r="M326" s="89"/>
      <c r="N326" s="89"/>
      <c r="O326" s="89"/>
      <c r="P326" s="89"/>
      <c r="Q326" s="89"/>
      <c r="R326" s="89"/>
      <c r="S326" s="89"/>
    </row>
    <row r="327" spans="1:19" ht="12.75" customHeight="1" x14ac:dyDescent="0.2">
      <c r="A327" s="88"/>
      <c r="B327" s="88"/>
      <c r="C327" s="88"/>
      <c r="D327" s="88"/>
      <c r="E327" s="88"/>
      <c r="F327" s="88"/>
      <c r="G327" s="88"/>
      <c r="H327" s="88"/>
      <c r="I327" s="89"/>
      <c r="J327" s="89"/>
      <c r="K327" s="89"/>
      <c r="L327" s="89"/>
      <c r="M327" s="89"/>
      <c r="N327" s="89"/>
      <c r="O327" s="89"/>
      <c r="P327" s="89"/>
      <c r="Q327" s="89"/>
      <c r="R327" s="89"/>
      <c r="S327" s="89"/>
    </row>
    <row r="328" spans="1:19" ht="12.75" customHeight="1" x14ac:dyDescent="0.2">
      <c r="A328" s="88"/>
      <c r="B328" s="88"/>
      <c r="C328" s="88"/>
      <c r="D328" s="88"/>
      <c r="E328" s="88"/>
      <c r="F328" s="88"/>
      <c r="G328" s="88"/>
      <c r="H328" s="88"/>
      <c r="I328" s="89"/>
      <c r="J328" s="89"/>
      <c r="K328" s="89"/>
      <c r="L328" s="89"/>
      <c r="M328" s="89"/>
      <c r="N328" s="89"/>
      <c r="O328" s="89"/>
      <c r="P328" s="89"/>
      <c r="Q328" s="89"/>
      <c r="R328" s="89"/>
      <c r="S328" s="89"/>
    </row>
    <row r="329" spans="1:19" ht="12.75" customHeight="1" x14ac:dyDescent="0.2">
      <c r="A329" s="88"/>
      <c r="B329" s="88"/>
      <c r="C329" s="88"/>
      <c r="D329" s="88"/>
      <c r="E329" s="88"/>
      <c r="F329" s="88"/>
      <c r="G329" s="88"/>
      <c r="H329" s="88"/>
      <c r="I329" s="89"/>
      <c r="J329" s="89"/>
      <c r="K329" s="89"/>
      <c r="L329" s="89"/>
      <c r="M329" s="89"/>
      <c r="N329" s="89"/>
      <c r="O329" s="89"/>
      <c r="P329" s="89"/>
      <c r="Q329" s="89"/>
      <c r="R329" s="89"/>
      <c r="S329" s="89"/>
    </row>
    <row r="330" spans="1:19" ht="12.75" customHeight="1" x14ac:dyDescent="0.2">
      <c r="A330" s="88"/>
      <c r="B330" s="88"/>
      <c r="C330" s="88"/>
      <c r="D330" s="88"/>
      <c r="E330" s="88"/>
      <c r="F330" s="88"/>
      <c r="G330" s="88"/>
      <c r="H330" s="88"/>
      <c r="I330" s="89"/>
      <c r="J330" s="89"/>
      <c r="K330" s="89"/>
      <c r="L330" s="89"/>
      <c r="M330" s="89"/>
      <c r="N330" s="89"/>
      <c r="O330" s="89"/>
      <c r="P330" s="89"/>
      <c r="Q330" s="89"/>
      <c r="R330" s="89"/>
      <c r="S330" s="89"/>
    </row>
    <row r="331" spans="1:19" ht="12.75" customHeight="1" x14ac:dyDescent="0.2">
      <c r="A331" s="88"/>
      <c r="B331" s="88"/>
      <c r="C331" s="88"/>
      <c r="D331" s="88"/>
      <c r="E331" s="88"/>
      <c r="F331" s="88"/>
      <c r="G331" s="88"/>
      <c r="H331" s="88"/>
      <c r="I331" s="89"/>
      <c r="J331" s="89"/>
      <c r="K331" s="89"/>
      <c r="L331" s="89"/>
      <c r="M331" s="89"/>
      <c r="N331" s="89"/>
      <c r="O331" s="89"/>
      <c r="P331" s="89"/>
      <c r="Q331" s="89"/>
      <c r="R331" s="89"/>
      <c r="S331" s="89"/>
    </row>
    <row r="332" spans="1:19" ht="12.75" customHeight="1" x14ac:dyDescent="0.2">
      <c r="A332" s="88"/>
      <c r="B332" s="88"/>
      <c r="C332" s="88"/>
      <c r="D332" s="88"/>
      <c r="E332" s="88"/>
      <c r="F332" s="88"/>
      <c r="G332" s="88"/>
      <c r="H332" s="88"/>
      <c r="I332" s="89"/>
      <c r="J332" s="89"/>
      <c r="K332" s="89"/>
      <c r="L332" s="89"/>
      <c r="M332" s="89"/>
      <c r="N332" s="89"/>
      <c r="O332" s="89"/>
      <c r="P332" s="89"/>
      <c r="Q332" s="89"/>
      <c r="R332" s="89"/>
      <c r="S332" s="89"/>
    </row>
    <row r="333" spans="1:19" ht="12.75" customHeight="1" x14ac:dyDescent="0.2">
      <c r="A333" s="88"/>
      <c r="B333" s="88"/>
      <c r="C333" s="88"/>
      <c r="D333" s="88"/>
      <c r="E333" s="88"/>
      <c r="F333" s="88"/>
      <c r="G333" s="88"/>
      <c r="H333" s="88"/>
      <c r="I333" s="89"/>
      <c r="J333" s="89"/>
      <c r="K333" s="89"/>
      <c r="L333" s="89"/>
      <c r="M333" s="89"/>
      <c r="N333" s="89"/>
      <c r="O333" s="89"/>
      <c r="P333" s="89"/>
      <c r="Q333" s="89"/>
      <c r="R333" s="89"/>
      <c r="S333" s="89"/>
    </row>
    <row r="334" spans="1:19" ht="12.75" customHeight="1" x14ac:dyDescent="0.2">
      <c r="A334" s="88"/>
      <c r="B334" s="88"/>
      <c r="C334" s="88"/>
      <c r="D334" s="88"/>
      <c r="E334" s="88"/>
      <c r="F334" s="88"/>
      <c r="G334" s="88"/>
      <c r="H334" s="88"/>
      <c r="I334" s="89"/>
      <c r="J334" s="89"/>
      <c r="K334" s="89"/>
      <c r="L334" s="89"/>
      <c r="M334" s="89"/>
      <c r="N334" s="89"/>
      <c r="O334" s="89"/>
      <c r="P334" s="89"/>
      <c r="Q334" s="89"/>
      <c r="R334" s="89"/>
      <c r="S334" s="89"/>
    </row>
    <row r="335" spans="1:19" ht="12.75" customHeight="1" x14ac:dyDescent="0.2">
      <c r="A335" s="88"/>
      <c r="B335" s="88"/>
      <c r="C335" s="88"/>
      <c r="D335" s="88"/>
      <c r="E335" s="88"/>
      <c r="F335" s="88"/>
      <c r="G335" s="88"/>
      <c r="H335" s="88"/>
      <c r="I335" s="89"/>
      <c r="J335" s="89"/>
      <c r="K335" s="89"/>
      <c r="L335" s="89"/>
      <c r="M335" s="89"/>
      <c r="N335" s="89"/>
      <c r="O335" s="89"/>
      <c r="P335" s="89"/>
      <c r="Q335" s="89"/>
      <c r="R335" s="89"/>
      <c r="S335" s="89"/>
    </row>
    <row r="336" spans="1:19" ht="12.75" customHeight="1" x14ac:dyDescent="0.2">
      <c r="A336" s="88"/>
      <c r="B336" s="88"/>
      <c r="C336" s="88"/>
      <c r="D336" s="88"/>
      <c r="E336" s="88"/>
      <c r="F336" s="88"/>
      <c r="G336" s="88"/>
      <c r="H336" s="88"/>
      <c r="I336" s="89"/>
      <c r="J336" s="89"/>
      <c r="K336" s="89"/>
      <c r="L336" s="89"/>
      <c r="M336" s="89"/>
      <c r="N336" s="89"/>
      <c r="O336" s="89"/>
      <c r="P336" s="89"/>
      <c r="Q336" s="89"/>
      <c r="R336" s="89"/>
      <c r="S336" s="89"/>
    </row>
    <row r="337" spans="1:19" ht="12.75" customHeight="1" x14ac:dyDescent="0.2">
      <c r="A337" s="88"/>
      <c r="B337" s="88"/>
      <c r="C337" s="88"/>
      <c r="D337" s="88"/>
      <c r="E337" s="88"/>
      <c r="F337" s="88"/>
      <c r="G337" s="88"/>
      <c r="H337" s="88"/>
      <c r="I337" s="89"/>
      <c r="J337" s="89"/>
      <c r="K337" s="89"/>
      <c r="L337" s="89"/>
      <c r="M337" s="89"/>
      <c r="N337" s="89"/>
      <c r="O337" s="89"/>
      <c r="P337" s="89"/>
      <c r="Q337" s="89"/>
      <c r="R337" s="89"/>
      <c r="S337" s="89"/>
    </row>
    <row r="338" spans="1:19" ht="12.75" customHeight="1" x14ac:dyDescent="0.2">
      <c r="A338" s="88"/>
      <c r="B338" s="88"/>
      <c r="C338" s="88"/>
      <c r="D338" s="88"/>
      <c r="E338" s="88"/>
      <c r="F338" s="88"/>
      <c r="G338" s="88"/>
      <c r="H338" s="88"/>
      <c r="I338" s="89"/>
      <c r="J338" s="89"/>
      <c r="K338" s="89"/>
      <c r="L338" s="89"/>
      <c r="M338" s="89"/>
      <c r="N338" s="89"/>
      <c r="O338" s="89"/>
      <c r="P338" s="89"/>
      <c r="Q338" s="89"/>
      <c r="R338" s="89"/>
      <c r="S338" s="89"/>
    </row>
    <row r="339" spans="1:19" ht="12.75" customHeight="1" x14ac:dyDescent="0.2">
      <c r="A339" s="88"/>
      <c r="B339" s="88"/>
      <c r="C339" s="88"/>
      <c r="D339" s="88"/>
      <c r="E339" s="88"/>
      <c r="F339" s="88"/>
      <c r="G339" s="88"/>
      <c r="H339" s="88"/>
      <c r="I339" s="89"/>
      <c r="J339" s="89"/>
      <c r="K339" s="89"/>
      <c r="L339" s="89"/>
      <c r="M339" s="89"/>
      <c r="N339" s="89"/>
      <c r="O339" s="89"/>
      <c r="P339" s="89"/>
      <c r="Q339" s="89"/>
      <c r="R339" s="89"/>
      <c r="S339" s="89"/>
    </row>
    <row r="340" spans="1:19" ht="12.75" customHeight="1" x14ac:dyDescent="0.2">
      <c r="A340" s="88"/>
      <c r="B340" s="88"/>
      <c r="C340" s="88"/>
      <c r="D340" s="88"/>
      <c r="E340" s="88"/>
      <c r="F340" s="88"/>
      <c r="G340" s="88"/>
      <c r="H340" s="88"/>
      <c r="I340" s="89"/>
      <c r="J340" s="89"/>
      <c r="K340" s="89"/>
      <c r="L340" s="89"/>
      <c r="M340" s="89"/>
      <c r="N340" s="89"/>
      <c r="O340" s="89"/>
      <c r="P340" s="89"/>
      <c r="Q340" s="89"/>
      <c r="R340" s="89"/>
      <c r="S340" s="89"/>
    </row>
    <row r="341" spans="1:19" ht="12.75" customHeight="1" x14ac:dyDescent="0.2">
      <c r="A341" s="88"/>
      <c r="B341" s="88"/>
      <c r="C341" s="88"/>
      <c r="D341" s="88"/>
      <c r="E341" s="88"/>
      <c r="F341" s="88"/>
      <c r="G341" s="88"/>
      <c r="H341" s="88"/>
      <c r="I341" s="89"/>
      <c r="J341" s="89"/>
      <c r="K341" s="89"/>
      <c r="L341" s="89"/>
      <c r="M341" s="89"/>
      <c r="N341" s="89"/>
      <c r="O341" s="89"/>
      <c r="P341" s="89"/>
      <c r="Q341" s="89"/>
      <c r="R341" s="89"/>
      <c r="S341" s="89"/>
    </row>
    <row r="342" spans="1:19" ht="12.75" customHeight="1" x14ac:dyDescent="0.2">
      <c r="A342" s="88"/>
      <c r="B342" s="88"/>
      <c r="C342" s="88"/>
      <c r="D342" s="88"/>
      <c r="E342" s="88"/>
      <c r="F342" s="88"/>
      <c r="G342" s="88"/>
      <c r="H342" s="88"/>
      <c r="I342" s="89"/>
      <c r="J342" s="89"/>
      <c r="K342" s="89"/>
      <c r="L342" s="89"/>
      <c r="M342" s="89"/>
      <c r="N342" s="89"/>
      <c r="O342" s="89"/>
      <c r="P342" s="89"/>
      <c r="Q342" s="89"/>
      <c r="R342" s="89"/>
      <c r="S342" s="89"/>
    </row>
    <row r="343" spans="1:19" ht="12.75" customHeight="1" x14ac:dyDescent="0.2">
      <c r="A343" s="88"/>
      <c r="B343" s="88"/>
      <c r="C343" s="88"/>
      <c r="D343" s="88"/>
      <c r="E343" s="88"/>
      <c r="F343" s="88"/>
      <c r="G343" s="88"/>
      <c r="H343" s="88"/>
      <c r="I343" s="89"/>
      <c r="J343" s="89"/>
      <c r="K343" s="89"/>
      <c r="L343" s="89"/>
      <c r="M343" s="89"/>
      <c r="N343" s="89"/>
      <c r="O343" s="89"/>
      <c r="P343" s="89"/>
      <c r="Q343" s="89"/>
      <c r="R343" s="89"/>
      <c r="S343" s="89"/>
    </row>
    <row r="344" spans="1:19" ht="12.75" customHeight="1" x14ac:dyDescent="0.2">
      <c r="A344" s="88"/>
      <c r="B344" s="88"/>
      <c r="C344" s="88"/>
      <c r="D344" s="88"/>
      <c r="E344" s="88"/>
      <c r="F344" s="88"/>
      <c r="G344" s="88"/>
      <c r="H344" s="88"/>
      <c r="I344" s="89"/>
      <c r="J344" s="89"/>
      <c r="K344" s="89"/>
      <c r="L344" s="89"/>
      <c r="M344" s="89"/>
      <c r="N344" s="89"/>
      <c r="O344" s="89"/>
      <c r="P344" s="89"/>
      <c r="Q344" s="89"/>
      <c r="R344" s="89"/>
      <c r="S344" s="89"/>
    </row>
    <row r="345" spans="1:19" ht="12.75" customHeight="1" x14ac:dyDescent="0.2">
      <c r="A345" s="88"/>
      <c r="B345" s="88"/>
      <c r="C345" s="88"/>
      <c r="D345" s="88"/>
      <c r="E345" s="88"/>
      <c r="F345" s="88"/>
      <c r="G345" s="88"/>
      <c r="H345" s="88"/>
      <c r="I345" s="89"/>
      <c r="J345" s="89"/>
      <c r="K345" s="89"/>
      <c r="L345" s="89"/>
      <c r="M345" s="89"/>
      <c r="N345" s="89"/>
      <c r="O345" s="89"/>
      <c r="P345" s="89"/>
      <c r="Q345" s="89"/>
      <c r="R345" s="89"/>
      <c r="S345" s="89"/>
    </row>
    <row r="346" spans="1:19" ht="12.75" customHeight="1" x14ac:dyDescent="0.2">
      <c r="A346" s="88"/>
      <c r="B346" s="88"/>
      <c r="C346" s="88"/>
      <c r="D346" s="88"/>
      <c r="E346" s="88"/>
      <c r="F346" s="88"/>
      <c r="G346" s="88"/>
      <c r="H346" s="88"/>
      <c r="I346" s="89"/>
      <c r="J346" s="89"/>
      <c r="K346" s="89"/>
      <c r="L346" s="89"/>
      <c r="M346" s="89"/>
      <c r="N346" s="89"/>
      <c r="O346" s="89"/>
      <c r="P346" s="89"/>
      <c r="Q346" s="89"/>
      <c r="R346" s="89"/>
      <c r="S346" s="89"/>
    </row>
    <row r="347" spans="1:19" ht="12.75" customHeight="1" x14ac:dyDescent="0.2">
      <c r="A347" s="88"/>
      <c r="B347" s="88"/>
      <c r="C347" s="88"/>
      <c r="D347" s="88"/>
      <c r="E347" s="88"/>
      <c r="F347" s="88"/>
      <c r="G347" s="88"/>
      <c r="H347" s="88"/>
      <c r="I347" s="89"/>
      <c r="J347" s="89"/>
      <c r="K347" s="89"/>
      <c r="L347" s="89"/>
      <c r="M347" s="89"/>
      <c r="N347" s="89"/>
      <c r="O347" s="89"/>
      <c r="P347" s="89"/>
      <c r="Q347" s="89"/>
      <c r="R347" s="89"/>
      <c r="S347" s="89"/>
    </row>
    <row r="348" spans="1:19" ht="12.75" customHeight="1" x14ac:dyDescent="0.2">
      <c r="A348" s="88"/>
      <c r="B348" s="88"/>
      <c r="C348" s="88"/>
      <c r="D348" s="88"/>
      <c r="E348" s="88"/>
      <c r="F348" s="88"/>
      <c r="G348" s="88"/>
      <c r="H348" s="88"/>
      <c r="I348" s="89"/>
      <c r="J348" s="89"/>
      <c r="K348" s="89"/>
      <c r="L348" s="89"/>
      <c r="M348" s="89"/>
      <c r="N348" s="89"/>
      <c r="O348" s="89"/>
      <c r="P348" s="89"/>
      <c r="Q348" s="89"/>
      <c r="R348" s="89"/>
      <c r="S348" s="89"/>
    </row>
    <row r="349" spans="1:19" ht="12.75" customHeight="1" x14ac:dyDescent="0.2">
      <c r="A349" s="88"/>
      <c r="B349" s="88"/>
      <c r="C349" s="88"/>
      <c r="D349" s="88"/>
      <c r="E349" s="88"/>
      <c r="F349" s="88"/>
      <c r="G349" s="88"/>
      <c r="H349" s="88"/>
      <c r="I349" s="89"/>
      <c r="J349" s="89"/>
      <c r="K349" s="89"/>
      <c r="L349" s="89"/>
      <c r="M349" s="89"/>
      <c r="N349" s="89"/>
      <c r="O349" s="89"/>
      <c r="P349" s="89"/>
      <c r="Q349" s="89"/>
      <c r="R349" s="89"/>
      <c r="S349" s="89"/>
    </row>
    <row r="350" spans="1:19" ht="12.75" customHeight="1" x14ac:dyDescent="0.2">
      <c r="A350" s="88"/>
      <c r="B350" s="88"/>
      <c r="C350" s="88"/>
      <c r="D350" s="88"/>
      <c r="E350" s="88"/>
      <c r="F350" s="88"/>
      <c r="G350" s="88"/>
      <c r="H350" s="88"/>
      <c r="I350" s="89"/>
      <c r="J350" s="89"/>
      <c r="K350" s="89"/>
      <c r="L350" s="89"/>
      <c r="M350" s="89"/>
      <c r="N350" s="89"/>
      <c r="O350" s="89"/>
      <c r="P350" s="89"/>
      <c r="Q350" s="89"/>
      <c r="R350" s="89"/>
      <c r="S350" s="89"/>
    </row>
    <row r="351" spans="1:19" ht="12.75" customHeight="1" x14ac:dyDescent="0.2">
      <c r="A351" s="88"/>
      <c r="B351" s="88"/>
      <c r="C351" s="88"/>
      <c r="D351" s="88"/>
      <c r="E351" s="88"/>
      <c r="F351" s="88"/>
      <c r="G351" s="88"/>
      <c r="H351" s="88"/>
      <c r="I351" s="89"/>
      <c r="J351" s="89"/>
      <c r="K351" s="89"/>
      <c r="L351" s="89"/>
      <c r="M351" s="89"/>
      <c r="N351" s="89"/>
      <c r="O351" s="89"/>
      <c r="P351" s="89"/>
      <c r="Q351" s="89"/>
      <c r="R351" s="89"/>
      <c r="S351" s="89"/>
    </row>
    <row r="352" spans="1:19" ht="12.75" customHeight="1" x14ac:dyDescent="0.2">
      <c r="A352" s="88"/>
      <c r="B352" s="88"/>
      <c r="C352" s="88"/>
      <c r="D352" s="88"/>
      <c r="E352" s="88"/>
      <c r="F352" s="88"/>
      <c r="G352" s="88"/>
      <c r="H352" s="88"/>
      <c r="I352" s="89"/>
      <c r="J352" s="89"/>
      <c r="K352" s="89"/>
      <c r="L352" s="89"/>
      <c r="M352" s="89"/>
      <c r="N352" s="89"/>
      <c r="O352" s="89"/>
      <c r="P352" s="89"/>
      <c r="Q352" s="89"/>
      <c r="R352" s="89"/>
      <c r="S352" s="89"/>
    </row>
    <row r="353" spans="1:19" ht="12.75" customHeight="1" x14ac:dyDescent="0.2">
      <c r="A353" s="88"/>
      <c r="B353" s="88"/>
      <c r="C353" s="88"/>
      <c r="D353" s="88"/>
      <c r="E353" s="88"/>
      <c r="F353" s="88"/>
      <c r="G353" s="88"/>
      <c r="H353" s="88"/>
      <c r="I353" s="89"/>
      <c r="J353" s="89"/>
      <c r="K353" s="89"/>
      <c r="L353" s="89"/>
      <c r="M353" s="89"/>
      <c r="N353" s="89"/>
      <c r="O353" s="89"/>
      <c r="P353" s="89"/>
      <c r="Q353" s="89"/>
      <c r="R353" s="89"/>
      <c r="S353" s="89"/>
    </row>
    <row r="354" spans="1:19" ht="12.75" customHeight="1" x14ac:dyDescent="0.2">
      <c r="A354" s="88"/>
      <c r="B354" s="88"/>
      <c r="C354" s="88"/>
      <c r="D354" s="88"/>
      <c r="E354" s="88"/>
      <c r="F354" s="88"/>
      <c r="G354" s="88"/>
      <c r="H354" s="88"/>
      <c r="I354" s="89"/>
      <c r="J354" s="89"/>
      <c r="K354" s="89"/>
      <c r="L354" s="89"/>
      <c r="M354" s="89"/>
      <c r="N354" s="89"/>
      <c r="O354" s="89"/>
      <c r="P354" s="89"/>
      <c r="Q354" s="89"/>
      <c r="R354" s="89"/>
      <c r="S354" s="89"/>
    </row>
    <row r="355" spans="1:19" ht="12.75" customHeight="1" x14ac:dyDescent="0.2">
      <c r="A355" s="88"/>
      <c r="B355" s="88"/>
      <c r="C355" s="88"/>
      <c r="D355" s="88"/>
      <c r="E355" s="88"/>
      <c r="F355" s="88"/>
      <c r="G355" s="88"/>
      <c r="H355" s="88"/>
      <c r="I355" s="89"/>
      <c r="J355" s="89"/>
      <c r="K355" s="89"/>
      <c r="L355" s="89"/>
      <c r="M355" s="89"/>
      <c r="N355" s="89"/>
      <c r="O355" s="89"/>
      <c r="P355" s="89"/>
      <c r="Q355" s="89"/>
      <c r="R355" s="89"/>
      <c r="S355" s="89"/>
    </row>
    <row r="356" spans="1:19" ht="12.75" customHeight="1" x14ac:dyDescent="0.2">
      <c r="A356" s="88"/>
      <c r="B356" s="88"/>
      <c r="C356" s="88"/>
      <c r="D356" s="88"/>
      <c r="E356" s="88"/>
      <c r="F356" s="88"/>
      <c r="G356" s="88"/>
      <c r="H356" s="88"/>
      <c r="I356" s="89"/>
      <c r="J356" s="89"/>
      <c r="K356" s="89"/>
      <c r="L356" s="89"/>
      <c r="M356" s="89"/>
      <c r="N356" s="89"/>
      <c r="O356" s="89"/>
      <c r="P356" s="89"/>
      <c r="Q356" s="89"/>
      <c r="R356" s="89"/>
      <c r="S356" s="89"/>
    </row>
    <row r="357" spans="1:19" ht="12.75" customHeight="1" x14ac:dyDescent="0.2">
      <c r="A357" s="88"/>
      <c r="B357" s="88"/>
      <c r="C357" s="88"/>
      <c r="D357" s="88"/>
      <c r="E357" s="88"/>
      <c r="F357" s="88"/>
      <c r="G357" s="88"/>
      <c r="H357" s="88"/>
      <c r="I357" s="89"/>
      <c r="J357" s="89"/>
      <c r="K357" s="89"/>
      <c r="L357" s="89"/>
      <c r="M357" s="89"/>
      <c r="N357" s="89"/>
      <c r="O357" s="89"/>
      <c r="P357" s="89"/>
      <c r="Q357" s="89"/>
      <c r="R357" s="89"/>
      <c r="S357" s="89"/>
    </row>
    <row r="358" spans="1:19" ht="12.75" customHeight="1" x14ac:dyDescent="0.2">
      <c r="A358" s="88"/>
      <c r="B358" s="88"/>
      <c r="C358" s="88"/>
      <c r="D358" s="88"/>
      <c r="E358" s="88"/>
      <c r="F358" s="88"/>
      <c r="G358" s="88"/>
      <c r="H358" s="88"/>
      <c r="I358" s="89"/>
      <c r="J358" s="89"/>
      <c r="K358" s="89"/>
      <c r="L358" s="89"/>
      <c r="M358" s="89"/>
      <c r="N358" s="89"/>
      <c r="O358" s="89"/>
      <c r="P358" s="89"/>
      <c r="Q358" s="89"/>
      <c r="R358" s="89"/>
      <c r="S358" s="89"/>
    </row>
    <row r="359" spans="1:19" ht="12.75" customHeight="1" x14ac:dyDescent="0.2">
      <c r="A359" s="88"/>
      <c r="B359" s="88"/>
      <c r="C359" s="88"/>
      <c r="D359" s="88"/>
      <c r="E359" s="88"/>
      <c r="F359" s="88"/>
      <c r="G359" s="88"/>
      <c r="H359" s="88"/>
      <c r="I359" s="89"/>
      <c r="J359" s="89"/>
      <c r="K359" s="89"/>
      <c r="L359" s="89"/>
      <c r="M359" s="89"/>
      <c r="N359" s="89"/>
      <c r="O359" s="89"/>
      <c r="P359" s="89"/>
      <c r="Q359" s="89"/>
      <c r="R359" s="89"/>
      <c r="S359" s="89"/>
    </row>
    <row r="360" spans="1:19" ht="12.75" customHeight="1" x14ac:dyDescent="0.2">
      <c r="A360" s="88"/>
      <c r="B360" s="88"/>
      <c r="C360" s="88"/>
      <c r="D360" s="88"/>
      <c r="E360" s="88"/>
      <c r="F360" s="88"/>
      <c r="G360" s="88"/>
      <c r="H360" s="88"/>
      <c r="I360" s="89"/>
      <c r="J360" s="89"/>
      <c r="K360" s="89"/>
      <c r="L360" s="89"/>
      <c r="M360" s="89"/>
      <c r="N360" s="89"/>
      <c r="O360" s="89"/>
      <c r="P360" s="89"/>
      <c r="Q360" s="89"/>
      <c r="R360" s="89"/>
      <c r="S360" s="89"/>
    </row>
    <row r="361" spans="1:19" ht="12.75" customHeight="1" x14ac:dyDescent="0.2">
      <c r="A361" s="88"/>
      <c r="B361" s="88"/>
      <c r="C361" s="88"/>
      <c r="D361" s="88"/>
      <c r="E361" s="88"/>
      <c r="F361" s="88"/>
      <c r="G361" s="88"/>
      <c r="H361" s="88"/>
      <c r="I361" s="89"/>
      <c r="J361" s="89"/>
      <c r="K361" s="89"/>
      <c r="L361" s="89"/>
      <c r="M361" s="89"/>
      <c r="N361" s="89"/>
      <c r="O361" s="89"/>
      <c r="P361" s="89"/>
      <c r="Q361" s="89"/>
      <c r="R361" s="89"/>
      <c r="S361" s="89"/>
    </row>
    <row r="362" spans="1:19" ht="12.75" customHeight="1" x14ac:dyDescent="0.2">
      <c r="A362" s="88"/>
      <c r="B362" s="88"/>
      <c r="C362" s="88"/>
      <c r="D362" s="88"/>
      <c r="E362" s="88"/>
      <c r="F362" s="88"/>
      <c r="G362" s="88"/>
      <c r="H362" s="88"/>
      <c r="I362" s="89"/>
      <c r="J362" s="89"/>
      <c r="K362" s="89"/>
      <c r="L362" s="89"/>
      <c r="M362" s="89"/>
      <c r="N362" s="89"/>
      <c r="O362" s="89"/>
      <c r="P362" s="89"/>
      <c r="Q362" s="89"/>
      <c r="R362" s="89"/>
      <c r="S362" s="89"/>
    </row>
    <row r="363" spans="1:19" ht="12.75" customHeight="1" x14ac:dyDescent="0.2">
      <c r="A363" s="88"/>
      <c r="B363" s="88"/>
      <c r="C363" s="88"/>
      <c r="D363" s="88"/>
      <c r="E363" s="88"/>
      <c r="F363" s="88"/>
      <c r="G363" s="88"/>
      <c r="H363" s="88"/>
      <c r="I363" s="89"/>
      <c r="J363" s="89"/>
      <c r="K363" s="89"/>
      <c r="L363" s="89"/>
      <c r="M363" s="89"/>
      <c r="N363" s="89"/>
      <c r="O363" s="89"/>
      <c r="P363" s="89"/>
      <c r="Q363" s="89"/>
      <c r="R363" s="89"/>
      <c r="S363" s="89"/>
    </row>
    <row r="364" spans="1:19" ht="12.75" customHeight="1" x14ac:dyDescent="0.2">
      <c r="A364" s="88"/>
      <c r="B364" s="88"/>
      <c r="C364" s="88"/>
      <c r="D364" s="88"/>
      <c r="E364" s="88"/>
      <c r="F364" s="88"/>
      <c r="G364" s="88"/>
      <c r="H364" s="88"/>
      <c r="I364" s="89"/>
      <c r="J364" s="89"/>
      <c r="K364" s="89"/>
      <c r="L364" s="89"/>
      <c r="M364" s="89"/>
      <c r="N364" s="89"/>
      <c r="O364" s="89"/>
      <c r="P364" s="89"/>
      <c r="Q364" s="89"/>
      <c r="R364" s="89"/>
      <c r="S364" s="89"/>
    </row>
    <row r="365" spans="1:19" ht="12.75" customHeight="1" x14ac:dyDescent="0.2">
      <c r="A365" s="88"/>
      <c r="B365" s="88"/>
      <c r="C365" s="88"/>
      <c r="D365" s="88"/>
      <c r="E365" s="88"/>
      <c r="F365" s="88"/>
      <c r="G365" s="88"/>
      <c r="H365" s="88"/>
      <c r="I365" s="89"/>
      <c r="J365" s="89"/>
      <c r="K365" s="89"/>
      <c r="L365" s="89"/>
      <c r="M365" s="89"/>
      <c r="N365" s="89"/>
      <c r="O365" s="89"/>
      <c r="P365" s="89"/>
      <c r="Q365" s="89"/>
      <c r="R365" s="89"/>
      <c r="S365" s="89"/>
    </row>
    <row r="366" spans="1:19" ht="12.75" customHeight="1" x14ac:dyDescent="0.2">
      <c r="A366" s="88"/>
      <c r="B366" s="88"/>
      <c r="C366" s="88"/>
      <c r="D366" s="88"/>
      <c r="E366" s="88"/>
      <c r="F366" s="88"/>
      <c r="G366" s="88"/>
      <c r="H366" s="88"/>
      <c r="I366" s="89"/>
      <c r="J366" s="89"/>
      <c r="K366" s="89"/>
      <c r="L366" s="89"/>
      <c r="M366" s="89"/>
      <c r="N366" s="89"/>
      <c r="O366" s="89"/>
      <c r="P366" s="89"/>
      <c r="Q366" s="89"/>
      <c r="R366" s="89"/>
      <c r="S366" s="89"/>
    </row>
    <row r="367" spans="1:19" ht="12.75" customHeight="1" x14ac:dyDescent="0.2">
      <c r="A367" s="88"/>
      <c r="B367" s="88"/>
      <c r="C367" s="88"/>
      <c r="D367" s="88"/>
      <c r="E367" s="88"/>
      <c r="F367" s="88"/>
      <c r="G367" s="88"/>
      <c r="H367" s="88"/>
      <c r="I367" s="89"/>
      <c r="J367" s="89"/>
      <c r="K367" s="89"/>
      <c r="L367" s="89"/>
      <c r="M367" s="89"/>
      <c r="N367" s="89"/>
      <c r="O367" s="89"/>
      <c r="P367" s="89"/>
      <c r="Q367" s="89"/>
      <c r="R367" s="89"/>
      <c r="S367" s="89"/>
    </row>
    <row r="368" spans="1:19" ht="12.75" customHeight="1" x14ac:dyDescent="0.2">
      <c r="A368" s="88"/>
      <c r="B368" s="88"/>
      <c r="C368" s="88"/>
      <c r="D368" s="88"/>
      <c r="E368" s="88"/>
      <c r="F368" s="88"/>
      <c r="G368" s="88"/>
      <c r="H368" s="88"/>
      <c r="I368" s="89"/>
      <c r="J368" s="89"/>
      <c r="K368" s="89"/>
      <c r="L368" s="89"/>
      <c r="M368" s="89"/>
      <c r="N368" s="89"/>
      <c r="O368" s="89"/>
      <c r="P368" s="89"/>
      <c r="Q368" s="89"/>
      <c r="R368" s="89"/>
      <c r="S368" s="89"/>
    </row>
    <row r="369" spans="1:19" ht="12.75" customHeight="1" x14ac:dyDescent="0.2">
      <c r="A369" s="88"/>
      <c r="B369" s="88"/>
      <c r="C369" s="88"/>
      <c r="D369" s="88"/>
      <c r="E369" s="88"/>
      <c r="F369" s="88"/>
      <c r="G369" s="88"/>
      <c r="H369" s="88"/>
      <c r="I369" s="89"/>
      <c r="J369" s="89"/>
      <c r="K369" s="89"/>
      <c r="L369" s="89"/>
      <c r="M369" s="89"/>
      <c r="N369" s="89"/>
      <c r="O369" s="89"/>
      <c r="P369" s="89"/>
      <c r="Q369" s="89"/>
      <c r="R369" s="89"/>
      <c r="S369" s="89"/>
    </row>
    <row r="370" spans="1:19" ht="12.75" customHeight="1" x14ac:dyDescent="0.2">
      <c r="A370" s="88"/>
      <c r="B370" s="88"/>
      <c r="C370" s="88"/>
      <c r="D370" s="88"/>
      <c r="E370" s="88"/>
      <c r="F370" s="88"/>
      <c r="G370" s="88"/>
      <c r="H370" s="88"/>
      <c r="I370" s="89"/>
      <c r="J370" s="89"/>
      <c r="K370" s="89"/>
      <c r="L370" s="89"/>
      <c r="M370" s="89"/>
      <c r="N370" s="89"/>
      <c r="O370" s="89"/>
      <c r="P370" s="89"/>
      <c r="Q370" s="89"/>
      <c r="R370" s="89"/>
      <c r="S370" s="89"/>
    </row>
    <row r="371" spans="1:19" ht="12.75" customHeight="1" x14ac:dyDescent="0.2">
      <c r="A371" s="88"/>
      <c r="B371" s="88"/>
      <c r="C371" s="88"/>
      <c r="D371" s="88"/>
      <c r="E371" s="88"/>
      <c r="F371" s="88"/>
      <c r="G371" s="88"/>
      <c r="H371" s="88"/>
      <c r="I371" s="89"/>
      <c r="J371" s="89"/>
      <c r="K371" s="89"/>
      <c r="L371" s="89"/>
      <c r="M371" s="89"/>
      <c r="N371" s="89"/>
      <c r="O371" s="89"/>
      <c r="P371" s="89"/>
      <c r="Q371" s="89"/>
      <c r="R371" s="89"/>
      <c r="S371" s="89"/>
    </row>
    <row r="372" spans="1:19" ht="12.75" customHeight="1" x14ac:dyDescent="0.2">
      <c r="A372" s="88"/>
      <c r="B372" s="88"/>
      <c r="C372" s="88"/>
      <c r="D372" s="88"/>
      <c r="E372" s="88"/>
      <c r="F372" s="88"/>
      <c r="G372" s="88"/>
      <c r="H372" s="88"/>
      <c r="I372" s="89"/>
      <c r="J372" s="89"/>
      <c r="K372" s="89"/>
      <c r="L372" s="89"/>
      <c r="M372" s="89"/>
      <c r="N372" s="89"/>
      <c r="O372" s="89"/>
      <c r="P372" s="89"/>
      <c r="Q372" s="89"/>
      <c r="R372" s="89"/>
      <c r="S372" s="89"/>
    </row>
    <row r="373" spans="1:19" ht="12.75" customHeight="1" x14ac:dyDescent="0.2">
      <c r="A373" s="88"/>
      <c r="B373" s="88"/>
      <c r="C373" s="88"/>
      <c r="D373" s="88"/>
      <c r="E373" s="88"/>
      <c r="F373" s="88"/>
      <c r="G373" s="88"/>
      <c r="H373" s="88"/>
      <c r="I373" s="89"/>
      <c r="J373" s="89"/>
      <c r="K373" s="89"/>
      <c r="L373" s="89"/>
      <c r="M373" s="89"/>
      <c r="N373" s="89"/>
      <c r="O373" s="89"/>
      <c r="P373" s="89"/>
      <c r="Q373" s="89"/>
      <c r="R373" s="89"/>
      <c r="S373" s="89"/>
    </row>
    <row r="374" spans="1:19" ht="12.75" customHeight="1" x14ac:dyDescent="0.2">
      <c r="A374" s="88"/>
      <c r="B374" s="88"/>
      <c r="C374" s="88"/>
      <c r="D374" s="88"/>
      <c r="E374" s="88"/>
      <c r="F374" s="88"/>
      <c r="G374" s="88"/>
      <c r="H374" s="88"/>
      <c r="I374" s="89"/>
      <c r="J374" s="89"/>
      <c r="K374" s="89"/>
      <c r="L374" s="89"/>
      <c r="M374" s="89"/>
      <c r="N374" s="89"/>
      <c r="O374" s="89"/>
      <c r="P374" s="89"/>
      <c r="Q374" s="89"/>
      <c r="R374" s="89"/>
      <c r="S374" s="89"/>
    </row>
    <row r="375" spans="1:19" ht="12.75" customHeight="1" x14ac:dyDescent="0.2">
      <c r="A375" s="88"/>
      <c r="B375" s="88"/>
      <c r="C375" s="88"/>
      <c r="D375" s="88"/>
      <c r="E375" s="88"/>
      <c r="F375" s="88"/>
      <c r="G375" s="88"/>
      <c r="H375" s="88"/>
      <c r="I375" s="89"/>
      <c r="J375" s="89"/>
      <c r="K375" s="89"/>
      <c r="L375" s="89"/>
      <c r="M375" s="89"/>
      <c r="N375" s="89"/>
      <c r="O375" s="89"/>
      <c r="P375" s="89"/>
      <c r="Q375" s="89"/>
      <c r="R375" s="89"/>
      <c r="S375" s="89"/>
    </row>
    <row r="376" spans="1:19" ht="12.75" customHeight="1" x14ac:dyDescent="0.2">
      <c r="A376" s="88"/>
      <c r="B376" s="88"/>
      <c r="C376" s="88"/>
      <c r="D376" s="88"/>
      <c r="E376" s="88"/>
      <c r="F376" s="88"/>
      <c r="G376" s="88"/>
      <c r="H376" s="88"/>
      <c r="I376" s="89"/>
      <c r="J376" s="89"/>
      <c r="K376" s="89"/>
      <c r="L376" s="89"/>
      <c r="M376" s="89"/>
      <c r="N376" s="89"/>
      <c r="O376" s="89"/>
      <c r="P376" s="89"/>
      <c r="Q376" s="89"/>
      <c r="R376" s="89"/>
      <c r="S376" s="89"/>
    </row>
    <row r="377" spans="1:19" ht="12.75" customHeight="1" x14ac:dyDescent="0.2">
      <c r="A377" s="88"/>
      <c r="B377" s="88"/>
      <c r="C377" s="88"/>
      <c r="D377" s="88"/>
      <c r="E377" s="88"/>
      <c r="F377" s="88"/>
      <c r="G377" s="88"/>
      <c r="H377" s="88"/>
      <c r="I377" s="89"/>
      <c r="J377" s="89"/>
      <c r="K377" s="89"/>
      <c r="L377" s="89"/>
      <c r="M377" s="89"/>
      <c r="N377" s="89"/>
      <c r="O377" s="89"/>
      <c r="P377" s="89"/>
      <c r="Q377" s="89"/>
      <c r="R377" s="89"/>
      <c r="S377" s="89"/>
    </row>
    <row r="378" spans="1:19" ht="12.75" customHeight="1" x14ac:dyDescent="0.2">
      <c r="A378" s="88"/>
      <c r="B378" s="88"/>
      <c r="C378" s="88"/>
      <c r="D378" s="88"/>
      <c r="E378" s="88"/>
      <c r="F378" s="88"/>
      <c r="G378" s="88"/>
      <c r="H378" s="88"/>
      <c r="I378" s="89"/>
      <c r="J378" s="89"/>
      <c r="K378" s="89"/>
      <c r="L378" s="89"/>
      <c r="M378" s="89"/>
      <c r="N378" s="89"/>
      <c r="O378" s="89"/>
      <c r="P378" s="89"/>
      <c r="Q378" s="89"/>
      <c r="R378" s="89"/>
      <c r="S378" s="89"/>
    </row>
    <row r="379" spans="1:19" ht="12.75" customHeight="1" x14ac:dyDescent="0.2">
      <c r="A379" s="88"/>
      <c r="B379" s="88"/>
      <c r="C379" s="88"/>
      <c r="D379" s="88"/>
      <c r="E379" s="88"/>
      <c r="F379" s="88"/>
      <c r="G379" s="88"/>
      <c r="H379" s="88"/>
      <c r="I379" s="89"/>
      <c r="J379" s="89"/>
      <c r="K379" s="89"/>
      <c r="L379" s="89"/>
      <c r="M379" s="89"/>
      <c r="N379" s="89"/>
      <c r="O379" s="89"/>
      <c r="P379" s="89"/>
      <c r="Q379" s="89"/>
      <c r="R379" s="89"/>
      <c r="S379" s="89"/>
    </row>
    <row r="380" spans="1:19" ht="12.75" customHeight="1" x14ac:dyDescent="0.2">
      <c r="A380" s="88"/>
      <c r="B380" s="88"/>
      <c r="C380" s="88"/>
      <c r="D380" s="88"/>
      <c r="E380" s="88"/>
      <c r="F380" s="88"/>
      <c r="G380" s="88"/>
      <c r="H380" s="88"/>
      <c r="I380" s="89"/>
      <c r="J380" s="89"/>
      <c r="K380" s="89"/>
      <c r="L380" s="89"/>
      <c r="M380" s="89"/>
      <c r="N380" s="89"/>
      <c r="O380" s="89"/>
      <c r="P380" s="89"/>
      <c r="Q380" s="89"/>
      <c r="R380" s="89"/>
      <c r="S380" s="89"/>
    </row>
    <row r="381" spans="1:19" ht="12.75" customHeight="1" x14ac:dyDescent="0.2">
      <c r="A381" s="88"/>
      <c r="B381" s="88"/>
      <c r="C381" s="88"/>
      <c r="D381" s="88"/>
      <c r="E381" s="88"/>
      <c r="F381" s="88"/>
      <c r="G381" s="88"/>
      <c r="H381" s="88"/>
      <c r="I381" s="89"/>
      <c r="J381" s="89"/>
      <c r="K381" s="89"/>
      <c r="L381" s="89"/>
      <c r="M381" s="89"/>
      <c r="N381" s="89"/>
      <c r="O381" s="89"/>
      <c r="P381" s="89"/>
      <c r="Q381" s="89"/>
      <c r="R381" s="89"/>
      <c r="S381" s="89"/>
    </row>
    <row r="382" spans="1:19" ht="12.75" customHeight="1" x14ac:dyDescent="0.2">
      <c r="A382" s="88"/>
      <c r="B382" s="88"/>
      <c r="C382" s="88"/>
      <c r="D382" s="88"/>
      <c r="E382" s="88"/>
      <c r="F382" s="88"/>
      <c r="G382" s="88"/>
      <c r="H382" s="88"/>
      <c r="I382" s="89"/>
      <c r="J382" s="89"/>
      <c r="K382" s="89"/>
      <c r="L382" s="89"/>
      <c r="M382" s="89"/>
      <c r="N382" s="89"/>
      <c r="O382" s="89"/>
      <c r="P382" s="89"/>
      <c r="Q382" s="89"/>
      <c r="R382" s="89"/>
      <c r="S382" s="89"/>
    </row>
    <row r="383" spans="1:19" ht="12.75" customHeight="1" x14ac:dyDescent="0.2">
      <c r="A383" s="88"/>
      <c r="B383" s="88"/>
      <c r="C383" s="88"/>
      <c r="D383" s="88"/>
      <c r="E383" s="88"/>
      <c r="F383" s="88"/>
      <c r="G383" s="88"/>
      <c r="H383" s="88"/>
      <c r="I383" s="89"/>
      <c r="J383" s="89"/>
      <c r="K383" s="89"/>
      <c r="L383" s="89"/>
      <c r="M383" s="89"/>
      <c r="N383" s="89"/>
      <c r="O383" s="89"/>
      <c r="P383" s="89"/>
      <c r="Q383" s="89"/>
      <c r="R383" s="89"/>
      <c r="S383" s="89"/>
    </row>
    <row r="384" spans="1:19" ht="12.75" customHeight="1" x14ac:dyDescent="0.2">
      <c r="A384" s="88"/>
      <c r="B384" s="88"/>
      <c r="C384" s="88"/>
      <c r="D384" s="88"/>
      <c r="E384" s="88"/>
      <c r="F384" s="88"/>
      <c r="G384" s="88"/>
      <c r="H384" s="88"/>
      <c r="I384" s="89"/>
      <c r="J384" s="89"/>
      <c r="K384" s="89"/>
      <c r="L384" s="89"/>
      <c r="M384" s="89"/>
      <c r="N384" s="89"/>
      <c r="O384" s="89"/>
      <c r="P384" s="89"/>
      <c r="Q384" s="89"/>
      <c r="R384" s="89"/>
      <c r="S384" s="89"/>
    </row>
    <row r="385" spans="1:19" ht="12.75" customHeight="1" x14ac:dyDescent="0.2">
      <c r="A385" s="88"/>
      <c r="B385" s="88"/>
      <c r="C385" s="88"/>
      <c r="D385" s="88"/>
      <c r="E385" s="88"/>
      <c r="F385" s="88"/>
      <c r="G385" s="88"/>
      <c r="H385" s="88"/>
      <c r="I385" s="89"/>
      <c r="J385" s="89"/>
      <c r="K385" s="89"/>
      <c r="L385" s="89"/>
      <c r="M385" s="89"/>
      <c r="N385" s="89"/>
      <c r="O385" s="89"/>
      <c r="P385" s="89"/>
      <c r="Q385" s="89"/>
      <c r="R385" s="89"/>
      <c r="S385" s="89"/>
    </row>
    <row r="386" spans="1:19" ht="12.75" customHeight="1" x14ac:dyDescent="0.2">
      <c r="A386" s="88"/>
      <c r="B386" s="88"/>
      <c r="C386" s="88"/>
      <c r="D386" s="88"/>
      <c r="E386" s="88"/>
      <c r="F386" s="88"/>
      <c r="G386" s="88"/>
      <c r="H386" s="88"/>
      <c r="I386" s="89"/>
      <c r="J386" s="89"/>
      <c r="K386" s="89"/>
      <c r="L386" s="89"/>
      <c r="M386" s="89"/>
      <c r="N386" s="89"/>
      <c r="O386" s="89"/>
      <c r="P386" s="89"/>
      <c r="Q386" s="89"/>
      <c r="R386" s="89"/>
      <c r="S386" s="89"/>
    </row>
    <row r="387" spans="1:19" ht="12.75" customHeight="1" x14ac:dyDescent="0.2">
      <c r="A387" s="88"/>
      <c r="B387" s="88"/>
      <c r="C387" s="88"/>
      <c r="D387" s="88"/>
      <c r="E387" s="88"/>
      <c r="F387" s="88"/>
      <c r="G387" s="88"/>
      <c r="H387" s="88"/>
      <c r="I387" s="89"/>
      <c r="J387" s="89"/>
      <c r="K387" s="89"/>
      <c r="L387" s="89"/>
      <c r="M387" s="89"/>
      <c r="N387" s="89"/>
      <c r="O387" s="89"/>
      <c r="P387" s="89"/>
      <c r="Q387" s="89"/>
      <c r="R387" s="89"/>
      <c r="S387" s="89"/>
    </row>
    <row r="388" spans="1:19" ht="12.75" customHeight="1" x14ac:dyDescent="0.2">
      <c r="A388" s="88"/>
      <c r="B388" s="88"/>
      <c r="C388" s="88"/>
      <c r="D388" s="88"/>
      <c r="E388" s="88"/>
      <c r="F388" s="88"/>
      <c r="G388" s="88"/>
      <c r="H388" s="88"/>
      <c r="I388" s="89"/>
      <c r="J388" s="89"/>
      <c r="K388" s="89"/>
      <c r="L388" s="89"/>
      <c r="M388" s="89"/>
      <c r="N388" s="89"/>
      <c r="O388" s="89"/>
      <c r="P388" s="89"/>
      <c r="Q388" s="89"/>
      <c r="R388" s="89"/>
      <c r="S388" s="89"/>
    </row>
    <row r="389" spans="1:19" ht="12.75" customHeight="1" x14ac:dyDescent="0.2">
      <c r="A389" s="88"/>
      <c r="B389" s="88"/>
      <c r="C389" s="88"/>
      <c r="D389" s="88"/>
      <c r="E389" s="88"/>
      <c r="F389" s="88"/>
      <c r="G389" s="88"/>
      <c r="H389" s="88"/>
      <c r="I389" s="89"/>
      <c r="J389" s="89"/>
      <c r="K389" s="89"/>
      <c r="L389" s="89"/>
      <c r="M389" s="89"/>
      <c r="N389" s="89"/>
      <c r="O389" s="89"/>
      <c r="P389" s="89"/>
      <c r="Q389" s="89"/>
      <c r="R389" s="89"/>
      <c r="S389" s="89"/>
    </row>
    <row r="390" spans="1:19" ht="12.75" customHeight="1" x14ac:dyDescent="0.2">
      <c r="A390" s="88"/>
      <c r="B390" s="88"/>
      <c r="C390" s="88"/>
      <c r="D390" s="88"/>
      <c r="E390" s="88"/>
      <c r="F390" s="88"/>
      <c r="G390" s="88"/>
      <c r="H390" s="88"/>
      <c r="I390" s="89"/>
      <c r="J390" s="89"/>
      <c r="K390" s="89"/>
      <c r="L390" s="89"/>
      <c r="M390" s="89"/>
      <c r="N390" s="89"/>
      <c r="O390" s="89"/>
      <c r="P390" s="89"/>
      <c r="Q390" s="89"/>
      <c r="R390" s="89"/>
      <c r="S390" s="89"/>
    </row>
    <row r="391" spans="1:19" ht="12.75" customHeight="1" x14ac:dyDescent="0.2">
      <c r="A391" s="88"/>
      <c r="B391" s="88"/>
      <c r="C391" s="88"/>
      <c r="D391" s="88"/>
      <c r="E391" s="88"/>
      <c r="F391" s="88"/>
      <c r="G391" s="88"/>
      <c r="H391" s="88"/>
      <c r="I391" s="89"/>
      <c r="J391" s="89"/>
      <c r="K391" s="89"/>
      <c r="L391" s="89"/>
      <c r="M391" s="89"/>
      <c r="N391" s="89"/>
      <c r="O391" s="89"/>
      <c r="P391" s="89"/>
      <c r="Q391" s="89"/>
      <c r="R391" s="89"/>
      <c r="S391" s="89"/>
    </row>
    <row r="392" spans="1:19" ht="12.75" customHeight="1" x14ac:dyDescent="0.2">
      <c r="A392" s="88"/>
      <c r="B392" s="88"/>
      <c r="C392" s="88"/>
      <c r="D392" s="88"/>
      <c r="E392" s="88"/>
      <c r="F392" s="88"/>
      <c r="G392" s="88"/>
      <c r="H392" s="88"/>
      <c r="I392" s="89"/>
      <c r="J392" s="89"/>
      <c r="K392" s="89"/>
      <c r="L392" s="89"/>
      <c r="M392" s="89"/>
      <c r="N392" s="89"/>
      <c r="O392" s="89"/>
      <c r="P392" s="89"/>
      <c r="Q392" s="89"/>
      <c r="R392" s="89"/>
      <c r="S392" s="89"/>
    </row>
    <row r="393" spans="1:19" ht="12.75" customHeight="1" x14ac:dyDescent="0.2">
      <c r="A393" s="88"/>
      <c r="B393" s="88"/>
      <c r="C393" s="88"/>
      <c r="D393" s="88"/>
      <c r="E393" s="88"/>
      <c r="F393" s="88"/>
      <c r="G393" s="88"/>
      <c r="H393" s="88"/>
      <c r="I393" s="89"/>
      <c r="J393" s="89"/>
      <c r="K393" s="89"/>
      <c r="L393" s="89"/>
      <c r="M393" s="89"/>
      <c r="N393" s="89"/>
      <c r="O393" s="89"/>
      <c r="P393" s="89"/>
      <c r="Q393" s="89"/>
      <c r="R393" s="89"/>
      <c r="S393" s="89"/>
    </row>
    <row r="394" spans="1:19" ht="12.75" customHeight="1" x14ac:dyDescent="0.2">
      <c r="A394" s="88"/>
      <c r="B394" s="88"/>
      <c r="C394" s="88"/>
      <c r="D394" s="88"/>
      <c r="E394" s="88"/>
      <c r="F394" s="88"/>
      <c r="G394" s="88"/>
      <c r="H394" s="88"/>
      <c r="I394" s="89"/>
      <c r="J394" s="89"/>
      <c r="K394" s="89"/>
      <c r="L394" s="89"/>
      <c r="M394" s="89"/>
      <c r="N394" s="89"/>
      <c r="O394" s="89"/>
      <c r="P394" s="89"/>
      <c r="Q394" s="89"/>
      <c r="R394" s="89"/>
      <c r="S394" s="89"/>
    </row>
    <row r="395" spans="1:19" ht="12.75" customHeight="1" x14ac:dyDescent="0.2">
      <c r="A395" s="88"/>
      <c r="B395" s="88"/>
      <c r="C395" s="88"/>
      <c r="D395" s="88"/>
      <c r="E395" s="88"/>
      <c r="F395" s="88"/>
      <c r="G395" s="88"/>
      <c r="H395" s="88"/>
      <c r="I395" s="89"/>
      <c r="J395" s="89"/>
      <c r="K395" s="89"/>
      <c r="L395" s="89"/>
      <c r="M395" s="89"/>
      <c r="N395" s="89"/>
      <c r="O395" s="89"/>
      <c r="P395" s="89"/>
      <c r="Q395" s="89"/>
      <c r="R395" s="89"/>
      <c r="S395" s="89"/>
    </row>
    <row r="396" spans="1:19" ht="12.75" customHeight="1" x14ac:dyDescent="0.2">
      <c r="A396" s="88"/>
      <c r="B396" s="88"/>
      <c r="C396" s="88"/>
      <c r="D396" s="88"/>
      <c r="E396" s="88"/>
      <c r="F396" s="88"/>
      <c r="G396" s="88"/>
      <c r="H396" s="88"/>
      <c r="I396" s="89"/>
      <c r="J396" s="89"/>
      <c r="K396" s="89"/>
      <c r="L396" s="89"/>
      <c r="M396" s="89"/>
      <c r="N396" s="89"/>
      <c r="O396" s="89"/>
      <c r="P396" s="89"/>
      <c r="Q396" s="89"/>
      <c r="R396" s="89"/>
      <c r="S396" s="89"/>
    </row>
    <row r="397" spans="1:19" ht="12.75" customHeight="1" x14ac:dyDescent="0.2">
      <c r="A397" s="88"/>
      <c r="B397" s="88"/>
      <c r="C397" s="88"/>
      <c r="D397" s="88"/>
      <c r="E397" s="88"/>
      <c r="F397" s="88"/>
      <c r="G397" s="88"/>
      <c r="H397" s="88"/>
      <c r="I397" s="89"/>
      <c r="J397" s="89"/>
      <c r="K397" s="89"/>
      <c r="L397" s="89"/>
      <c r="M397" s="89"/>
      <c r="N397" s="89"/>
      <c r="O397" s="89"/>
      <c r="P397" s="89"/>
      <c r="Q397" s="89"/>
      <c r="R397" s="89"/>
      <c r="S397" s="89"/>
    </row>
    <row r="398" spans="1:19" ht="12.75" customHeight="1" x14ac:dyDescent="0.2">
      <c r="A398" s="88"/>
      <c r="B398" s="88"/>
      <c r="C398" s="88"/>
      <c r="D398" s="88"/>
      <c r="E398" s="88"/>
      <c r="F398" s="88"/>
      <c r="G398" s="88"/>
      <c r="H398" s="88"/>
      <c r="I398" s="89"/>
      <c r="J398" s="89"/>
      <c r="K398" s="89"/>
      <c r="L398" s="89"/>
      <c r="M398" s="89"/>
      <c r="N398" s="89"/>
      <c r="O398" s="89"/>
      <c r="P398" s="89"/>
      <c r="Q398" s="89"/>
      <c r="R398" s="89"/>
      <c r="S398" s="89"/>
    </row>
    <row r="399" spans="1:19" ht="12.75" customHeight="1" x14ac:dyDescent="0.2">
      <c r="A399" s="88"/>
      <c r="B399" s="88"/>
      <c r="C399" s="88"/>
      <c r="D399" s="88"/>
      <c r="E399" s="88"/>
      <c r="F399" s="88"/>
      <c r="G399" s="88"/>
      <c r="H399" s="88"/>
      <c r="I399" s="89"/>
      <c r="J399" s="89"/>
      <c r="K399" s="89"/>
      <c r="L399" s="89"/>
      <c r="M399" s="89"/>
      <c r="N399" s="89"/>
      <c r="O399" s="89"/>
      <c r="P399" s="89"/>
      <c r="Q399" s="89"/>
      <c r="R399" s="89"/>
      <c r="S399" s="89"/>
    </row>
    <row r="400" spans="1:19" ht="12.75" customHeight="1" x14ac:dyDescent="0.2">
      <c r="A400" s="88"/>
      <c r="B400" s="88"/>
      <c r="C400" s="88"/>
      <c r="D400" s="88"/>
      <c r="E400" s="88"/>
      <c r="F400" s="88"/>
      <c r="G400" s="88"/>
      <c r="H400" s="88"/>
      <c r="I400" s="89"/>
      <c r="J400" s="89"/>
      <c r="K400" s="89"/>
      <c r="L400" s="89"/>
      <c r="M400" s="89"/>
      <c r="N400" s="89"/>
      <c r="O400" s="89"/>
      <c r="P400" s="89"/>
      <c r="Q400" s="89"/>
      <c r="R400" s="89"/>
      <c r="S400" s="89"/>
    </row>
    <row r="401" spans="1:19" ht="12.75" customHeight="1" x14ac:dyDescent="0.2">
      <c r="A401" s="88"/>
      <c r="B401" s="88"/>
      <c r="C401" s="88"/>
      <c r="D401" s="88"/>
      <c r="E401" s="88"/>
      <c r="F401" s="88"/>
      <c r="G401" s="88"/>
      <c r="H401" s="88"/>
      <c r="I401" s="89"/>
      <c r="J401" s="89"/>
      <c r="K401" s="89"/>
      <c r="L401" s="89"/>
      <c r="M401" s="89"/>
      <c r="N401" s="89"/>
      <c r="O401" s="89"/>
      <c r="P401" s="89"/>
      <c r="Q401" s="89"/>
      <c r="R401" s="89"/>
      <c r="S401" s="89"/>
    </row>
    <row r="402" spans="1:19" ht="12.75" customHeight="1" x14ac:dyDescent="0.2">
      <c r="A402" s="88"/>
      <c r="B402" s="88"/>
      <c r="C402" s="88"/>
      <c r="D402" s="88"/>
      <c r="E402" s="88"/>
      <c r="F402" s="88"/>
      <c r="G402" s="88"/>
      <c r="H402" s="88"/>
      <c r="I402" s="89"/>
      <c r="J402" s="89"/>
      <c r="K402" s="89"/>
      <c r="L402" s="89"/>
      <c r="M402" s="89"/>
      <c r="N402" s="89"/>
      <c r="O402" s="89"/>
      <c r="P402" s="89"/>
      <c r="Q402" s="89"/>
      <c r="R402" s="89"/>
      <c r="S402" s="89"/>
    </row>
    <row r="403" spans="1:19" ht="12.75" customHeight="1" x14ac:dyDescent="0.2">
      <c r="A403" s="88"/>
      <c r="B403" s="88"/>
      <c r="C403" s="88"/>
      <c r="D403" s="88"/>
      <c r="E403" s="88"/>
      <c r="F403" s="88"/>
      <c r="G403" s="88"/>
      <c r="H403" s="88"/>
      <c r="I403" s="89"/>
      <c r="J403" s="89"/>
      <c r="K403" s="89"/>
      <c r="L403" s="89"/>
      <c r="M403" s="89"/>
      <c r="N403" s="89"/>
      <c r="O403" s="89"/>
      <c r="P403" s="89"/>
      <c r="Q403" s="89"/>
      <c r="R403" s="89"/>
      <c r="S403" s="89"/>
    </row>
    <row r="404" spans="1:19" ht="12.75" customHeight="1" x14ac:dyDescent="0.2">
      <c r="A404" s="88"/>
      <c r="B404" s="88"/>
      <c r="C404" s="88"/>
      <c r="D404" s="88"/>
      <c r="E404" s="88"/>
      <c r="F404" s="88"/>
      <c r="G404" s="88"/>
      <c r="H404" s="88"/>
      <c r="I404" s="89"/>
      <c r="J404" s="89"/>
      <c r="K404" s="89"/>
      <c r="L404" s="89"/>
      <c r="M404" s="89"/>
      <c r="N404" s="89"/>
      <c r="O404" s="89"/>
      <c r="P404" s="89"/>
      <c r="Q404" s="89"/>
      <c r="R404" s="89"/>
      <c r="S404" s="89"/>
    </row>
    <row r="405" spans="1:19" ht="12.75" customHeight="1" x14ac:dyDescent="0.2">
      <c r="A405" s="88"/>
      <c r="B405" s="88"/>
      <c r="C405" s="88"/>
      <c r="D405" s="88"/>
      <c r="E405" s="88"/>
      <c r="F405" s="88"/>
      <c r="G405" s="88"/>
      <c r="H405" s="88"/>
      <c r="I405" s="89"/>
      <c r="J405" s="89"/>
      <c r="K405" s="89"/>
      <c r="L405" s="89"/>
      <c r="M405" s="89"/>
      <c r="N405" s="89"/>
      <c r="O405" s="89"/>
      <c r="P405" s="89"/>
      <c r="Q405" s="89"/>
      <c r="R405" s="89"/>
      <c r="S405" s="89"/>
    </row>
    <row r="406" spans="1:19" ht="12.75" customHeight="1" x14ac:dyDescent="0.2">
      <c r="A406" s="88"/>
      <c r="B406" s="88"/>
      <c r="C406" s="88"/>
      <c r="D406" s="88"/>
      <c r="E406" s="88"/>
      <c r="F406" s="88"/>
      <c r="G406" s="88"/>
      <c r="H406" s="88"/>
      <c r="I406" s="89"/>
      <c r="J406" s="89"/>
      <c r="K406" s="89"/>
      <c r="L406" s="89"/>
      <c r="M406" s="89"/>
      <c r="N406" s="89"/>
      <c r="O406" s="89"/>
      <c r="P406" s="89"/>
      <c r="Q406" s="89"/>
      <c r="R406" s="89"/>
      <c r="S406" s="89"/>
    </row>
    <row r="407" spans="1:19" ht="12.75" customHeight="1" x14ac:dyDescent="0.2">
      <c r="A407" s="88"/>
      <c r="B407" s="88"/>
      <c r="C407" s="88"/>
      <c r="D407" s="88"/>
      <c r="E407" s="88"/>
      <c r="F407" s="88"/>
      <c r="G407" s="88"/>
      <c r="H407" s="88"/>
      <c r="I407" s="89"/>
      <c r="J407" s="89"/>
      <c r="K407" s="89"/>
      <c r="L407" s="89"/>
      <c r="M407" s="89"/>
      <c r="N407" s="89"/>
      <c r="O407" s="89"/>
      <c r="P407" s="89"/>
      <c r="Q407" s="89"/>
      <c r="R407" s="89"/>
      <c r="S407" s="89"/>
    </row>
    <row r="408" spans="1:19" ht="12.75" customHeight="1" x14ac:dyDescent="0.2">
      <c r="A408" s="88"/>
      <c r="B408" s="88"/>
      <c r="C408" s="88"/>
      <c r="D408" s="88"/>
      <c r="E408" s="88"/>
      <c r="F408" s="88"/>
      <c r="G408" s="88"/>
      <c r="H408" s="88"/>
      <c r="I408" s="89"/>
      <c r="J408" s="89"/>
      <c r="K408" s="89"/>
      <c r="L408" s="89"/>
      <c r="M408" s="89"/>
      <c r="N408" s="89"/>
      <c r="O408" s="89"/>
      <c r="P408" s="89"/>
      <c r="Q408" s="89"/>
      <c r="R408" s="89"/>
      <c r="S408" s="89"/>
    </row>
    <row r="409" spans="1:19" ht="12.75" customHeight="1" x14ac:dyDescent="0.2">
      <c r="A409" s="88"/>
      <c r="B409" s="88"/>
      <c r="C409" s="88"/>
      <c r="D409" s="88"/>
      <c r="E409" s="88"/>
      <c r="F409" s="88"/>
      <c r="G409" s="88"/>
      <c r="H409" s="88"/>
      <c r="I409" s="89"/>
      <c r="J409" s="89"/>
      <c r="K409" s="89"/>
      <c r="L409" s="89"/>
      <c r="M409" s="89"/>
      <c r="N409" s="89"/>
      <c r="O409" s="89"/>
      <c r="P409" s="89"/>
      <c r="Q409" s="89"/>
      <c r="R409" s="89"/>
      <c r="S409" s="89"/>
    </row>
    <row r="410" spans="1:19" ht="12.75" customHeight="1" x14ac:dyDescent="0.2">
      <c r="A410" s="88"/>
      <c r="B410" s="88"/>
      <c r="C410" s="88"/>
      <c r="D410" s="88"/>
      <c r="E410" s="88"/>
      <c r="F410" s="88"/>
      <c r="G410" s="88"/>
      <c r="H410" s="88"/>
      <c r="I410" s="89"/>
      <c r="J410" s="89"/>
      <c r="K410" s="89"/>
      <c r="L410" s="89"/>
      <c r="M410" s="89"/>
      <c r="N410" s="89"/>
      <c r="O410" s="89"/>
      <c r="P410" s="89"/>
      <c r="Q410" s="89"/>
      <c r="R410" s="89"/>
      <c r="S410" s="89"/>
    </row>
    <row r="411" spans="1:19" ht="12.75" customHeight="1" x14ac:dyDescent="0.2">
      <c r="A411" s="88"/>
      <c r="B411" s="88"/>
      <c r="C411" s="88"/>
      <c r="D411" s="88"/>
      <c r="E411" s="88"/>
      <c r="F411" s="88"/>
      <c r="G411" s="88"/>
      <c r="H411" s="88"/>
      <c r="I411" s="89"/>
      <c r="J411" s="89"/>
      <c r="K411" s="89"/>
      <c r="L411" s="89"/>
      <c r="M411" s="89"/>
      <c r="N411" s="89"/>
      <c r="O411" s="89"/>
      <c r="P411" s="89"/>
      <c r="Q411" s="89"/>
      <c r="R411" s="89"/>
      <c r="S411" s="89"/>
    </row>
    <row r="412" spans="1:19" ht="12.75" customHeight="1" x14ac:dyDescent="0.2">
      <c r="A412" s="88"/>
      <c r="B412" s="88"/>
      <c r="C412" s="88"/>
      <c r="D412" s="88"/>
      <c r="E412" s="88"/>
      <c r="F412" s="88"/>
      <c r="G412" s="88"/>
      <c r="H412" s="88"/>
      <c r="I412" s="89"/>
      <c r="J412" s="89"/>
      <c r="K412" s="89"/>
      <c r="L412" s="89"/>
      <c r="M412" s="89"/>
      <c r="N412" s="89"/>
      <c r="O412" s="89"/>
      <c r="P412" s="89"/>
      <c r="Q412" s="89"/>
      <c r="R412" s="89"/>
      <c r="S412" s="89"/>
    </row>
    <row r="413" spans="1:19" ht="12.75" customHeight="1" x14ac:dyDescent="0.2">
      <c r="A413" s="88"/>
      <c r="B413" s="88"/>
      <c r="C413" s="88"/>
      <c r="D413" s="88"/>
      <c r="E413" s="88"/>
      <c r="F413" s="88"/>
      <c r="G413" s="88"/>
      <c r="H413" s="88"/>
      <c r="I413" s="89"/>
      <c r="J413" s="89"/>
      <c r="K413" s="89"/>
      <c r="L413" s="89"/>
      <c r="M413" s="89"/>
      <c r="N413" s="89"/>
      <c r="O413" s="89"/>
      <c r="P413" s="89"/>
      <c r="Q413" s="89"/>
      <c r="R413" s="89"/>
      <c r="S413" s="89"/>
    </row>
    <row r="414" spans="1:19" ht="12.75" customHeight="1" x14ac:dyDescent="0.2">
      <c r="A414" s="88"/>
      <c r="B414" s="88"/>
      <c r="C414" s="88"/>
      <c r="D414" s="88"/>
      <c r="E414" s="88"/>
      <c r="F414" s="88"/>
      <c r="G414" s="88"/>
      <c r="H414" s="88"/>
      <c r="I414" s="89"/>
      <c r="J414" s="89"/>
      <c r="K414" s="89"/>
      <c r="L414" s="89"/>
      <c r="M414" s="89"/>
      <c r="N414" s="89"/>
      <c r="O414" s="89"/>
      <c r="P414" s="89"/>
      <c r="Q414" s="89"/>
      <c r="R414" s="89"/>
      <c r="S414" s="89"/>
    </row>
    <row r="415" spans="1:19" ht="12.75" customHeight="1" x14ac:dyDescent="0.2">
      <c r="A415" s="88"/>
      <c r="B415" s="88"/>
      <c r="C415" s="88"/>
      <c r="D415" s="88"/>
      <c r="E415" s="88"/>
      <c r="F415" s="88"/>
      <c r="G415" s="88"/>
      <c r="H415" s="88"/>
      <c r="I415" s="89"/>
      <c r="J415" s="89"/>
      <c r="K415" s="89"/>
      <c r="L415" s="89"/>
      <c r="M415" s="89"/>
      <c r="N415" s="89"/>
      <c r="O415" s="89"/>
      <c r="P415" s="89"/>
      <c r="Q415" s="89"/>
      <c r="R415" s="89"/>
      <c r="S415" s="89"/>
    </row>
    <row r="416" spans="1:19" ht="12.75" customHeight="1" x14ac:dyDescent="0.2">
      <c r="A416" s="88"/>
      <c r="B416" s="88"/>
      <c r="C416" s="88"/>
      <c r="D416" s="88"/>
      <c r="E416" s="88"/>
      <c r="F416" s="88"/>
      <c r="G416" s="88"/>
      <c r="H416" s="88"/>
      <c r="I416" s="89"/>
      <c r="J416" s="89"/>
      <c r="K416" s="89"/>
      <c r="L416" s="89"/>
      <c r="M416" s="89"/>
      <c r="N416" s="89"/>
      <c r="O416" s="89"/>
      <c r="P416" s="89"/>
      <c r="Q416" s="89"/>
      <c r="R416" s="89"/>
      <c r="S416" s="89"/>
    </row>
    <row r="417" spans="1:19" ht="12.75" customHeight="1" x14ac:dyDescent="0.2">
      <c r="A417" s="88"/>
      <c r="B417" s="88"/>
      <c r="C417" s="88"/>
      <c r="D417" s="88"/>
      <c r="E417" s="88"/>
      <c r="F417" s="88"/>
      <c r="G417" s="88"/>
      <c r="H417" s="88"/>
      <c r="I417" s="89"/>
      <c r="J417" s="89"/>
      <c r="K417" s="89"/>
      <c r="L417" s="89"/>
      <c r="M417" s="89"/>
      <c r="N417" s="89"/>
      <c r="O417" s="89"/>
      <c r="P417" s="89"/>
      <c r="Q417" s="89"/>
      <c r="R417" s="89"/>
      <c r="S417" s="89"/>
    </row>
    <row r="418" spans="1:19" ht="12.75" customHeight="1" x14ac:dyDescent="0.2">
      <c r="A418" s="88"/>
      <c r="B418" s="88"/>
      <c r="C418" s="88"/>
      <c r="D418" s="88"/>
      <c r="E418" s="88"/>
      <c r="F418" s="88"/>
      <c r="G418" s="88"/>
      <c r="H418" s="88"/>
      <c r="I418" s="89"/>
      <c r="J418" s="89"/>
      <c r="K418" s="89"/>
      <c r="L418" s="89"/>
      <c r="M418" s="89"/>
      <c r="N418" s="89"/>
      <c r="O418" s="89"/>
      <c r="P418" s="89"/>
      <c r="Q418" s="89"/>
      <c r="R418" s="89"/>
      <c r="S418" s="89"/>
    </row>
    <row r="419" spans="1:19" ht="12.75" customHeight="1" x14ac:dyDescent="0.2">
      <c r="A419" s="88"/>
      <c r="B419" s="88"/>
      <c r="C419" s="88"/>
      <c r="D419" s="88"/>
      <c r="E419" s="88"/>
      <c r="F419" s="88"/>
      <c r="G419" s="88"/>
      <c r="H419" s="88"/>
      <c r="I419" s="89"/>
      <c r="J419" s="89"/>
      <c r="K419" s="89"/>
      <c r="L419" s="89"/>
      <c r="M419" s="89"/>
      <c r="N419" s="89"/>
      <c r="O419" s="89"/>
      <c r="P419" s="89"/>
      <c r="Q419" s="89"/>
      <c r="R419" s="89"/>
      <c r="S419" s="89"/>
    </row>
    <row r="420" spans="1:19" ht="12.75" customHeight="1" x14ac:dyDescent="0.2">
      <c r="A420" s="88"/>
      <c r="B420" s="88"/>
      <c r="C420" s="88"/>
      <c r="D420" s="88"/>
      <c r="E420" s="88"/>
      <c r="F420" s="88"/>
      <c r="G420" s="88"/>
      <c r="H420" s="88"/>
      <c r="I420" s="89"/>
      <c r="J420" s="89"/>
      <c r="K420" s="89"/>
      <c r="L420" s="89"/>
      <c r="M420" s="89"/>
      <c r="N420" s="89"/>
      <c r="O420" s="89"/>
      <c r="P420" s="89"/>
      <c r="Q420" s="89"/>
      <c r="R420" s="89"/>
      <c r="S420" s="89"/>
    </row>
    <row r="421" spans="1:19" ht="12.75" customHeight="1" x14ac:dyDescent="0.2">
      <c r="A421" s="88"/>
      <c r="B421" s="88"/>
      <c r="C421" s="88"/>
      <c r="D421" s="88"/>
      <c r="E421" s="88"/>
      <c r="F421" s="88"/>
      <c r="G421" s="88"/>
      <c r="H421" s="88"/>
      <c r="I421" s="89"/>
      <c r="J421" s="89"/>
      <c r="K421" s="89"/>
      <c r="L421" s="89"/>
      <c r="M421" s="89"/>
      <c r="N421" s="89"/>
      <c r="O421" s="89"/>
      <c r="P421" s="89"/>
      <c r="Q421" s="89"/>
      <c r="R421" s="89"/>
      <c r="S421" s="89"/>
    </row>
    <row r="422" spans="1:19" ht="12.75" customHeight="1" x14ac:dyDescent="0.2">
      <c r="A422" s="88"/>
      <c r="B422" s="88"/>
      <c r="C422" s="88"/>
      <c r="D422" s="88"/>
      <c r="E422" s="88"/>
      <c r="F422" s="88"/>
      <c r="G422" s="88"/>
      <c r="H422" s="88"/>
      <c r="I422" s="89"/>
      <c r="J422" s="89"/>
      <c r="K422" s="89"/>
      <c r="L422" s="89"/>
      <c r="M422" s="89"/>
      <c r="N422" s="89"/>
      <c r="O422" s="89"/>
      <c r="P422" s="89"/>
      <c r="Q422" s="89"/>
      <c r="R422" s="89"/>
      <c r="S422" s="89"/>
    </row>
    <row r="423" spans="1:19" ht="12.75" customHeight="1" x14ac:dyDescent="0.2">
      <c r="A423" s="88"/>
      <c r="B423" s="88"/>
      <c r="C423" s="88"/>
      <c r="D423" s="88"/>
      <c r="E423" s="88"/>
      <c r="F423" s="88"/>
      <c r="G423" s="88"/>
      <c r="H423" s="88"/>
      <c r="I423" s="89"/>
      <c r="J423" s="89"/>
      <c r="K423" s="89"/>
      <c r="L423" s="89"/>
      <c r="M423" s="89"/>
      <c r="N423" s="89"/>
      <c r="O423" s="89"/>
      <c r="P423" s="89"/>
      <c r="Q423" s="89"/>
      <c r="R423" s="89"/>
      <c r="S423" s="89"/>
    </row>
    <row r="424" spans="1:19" ht="12.75" customHeight="1" x14ac:dyDescent="0.2">
      <c r="A424" s="88"/>
      <c r="B424" s="88"/>
      <c r="C424" s="88"/>
      <c r="D424" s="88"/>
      <c r="E424" s="88"/>
      <c r="F424" s="88"/>
      <c r="G424" s="88"/>
      <c r="H424" s="88"/>
      <c r="I424" s="89"/>
      <c r="J424" s="89"/>
      <c r="K424" s="89"/>
      <c r="L424" s="89"/>
      <c r="M424" s="89"/>
      <c r="N424" s="89"/>
      <c r="O424" s="89"/>
      <c r="P424" s="89"/>
      <c r="Q424" s="89"/>
      <c r="R424" s="89"/>
      <c r="S424" s="89"/>
    </row>
    <row r="425" spans="1:19" ht="12.75" customHeight="1" x14ac:dyDescent="0.2">
      <c r="A425" s="88"/>
      <c r="B425" s="88"/>
      <c r="C425" s="88"/>
      <c r="D425" s="88"/>
      <c r="E425" s="88"/>
      <c r="F425" s="88"/>
      <c r="G425" s="88"/>
      <c r="H425" s="88"/>
      <c r="I425" s="89"/>
      <c r="J425" s="89"/>
      <c r="K425" s="89"/>
      <c r="L425" s="89"/>
      <c r="M425" s="89"/>
      <c r="N425" s="89"/>
      <c r="O425" s="89"/>
      <c r="P425" s="89"/>
      <c r="Q425" s="89"/>
      <c r="R425" s="89"/>
      <c r="S425" s="89"/>
    </row>
    <row r="426" spans="1:19" ht="12.75" customHeight="1" x14ac:dyDescent="0.2">
      <c r="A426" s="88"/>
      <c r="B426" s="88"/>
      <c r="C426" s="88"/>
      <c r="D426" s="88"/>
      <c r="E426" s="88"/>
      <c r="F426" s="88"/>
      <c r="G426" s="88"/>
      <c r="H426" s="88"/>
      <c r="I426" s="89"/>
      <c r="J426" s="89"/>
      <c r="K426" s="89"/>
      <c r="L426" s="89"/>
      <c r="M426" s="89"/>
      <c r="N426" s="89"/>
      <c r="O426" s="89"/>
      <c r="P426" s="89"/>
      <c r="Q426" s="89"/>
      <c r="R426" s="89"/>
      <c r="S426" s="89"/>
    </row>
    <row r="427" spans="1:19" ht="12.75" customHeight="1" x14ac:dyDescent="0.2">
      <c r="A427" s="88"/>
      <c r="B427" s="88"/>
      <c r="C427" s="88"/>
      <c r="D427" s="88"/>
      <c r="E427" s="88"/>
      <c r="F427" s="88"/>
      <c r="G427" s="88"/>
      <c r="H427" s="88"/>
      <c r="I427" s="89"/>
      <c r="J427" s="89"/>
      <c r="K427" s="89"/>
      <c r="L427" s="89"/>
      <c r="M427" s="89"/>
      <c r="N427" s="89"/>
      <c r="O427" s="89"/>
      <c r="P427" s="89"/>
      <c r="Q427" s="89"/>
      <c r="R427" s="89"/>
      <c r="S427" s="89"/>
    </row>
    <row r="428" spans="1:19" ht="12.75" customHeight="1" x14ac:dyDescent="0.2">
      <c r="A428" s="88"/>
      <c r="B428" s="88"/>
      <c r="C428" s="88"/>
      <c r="D428" s="88"/>
      <c r="E428" s="88"/>
      <c r="F428" s="88"/>
      <c r="G428" s="88"/>
      <c r="H428" s="88"/>
      <c r="I428" s="89"/>
      <c r="J428" s="89"/>
      <c r="K428" s="89"/>
      <c r="L428" s="89"/>
      <c r="M428" s="89"/>
      <c r="N428" s="89"/>
      <c r="O428" s="89"/>
      <c r="P428" s="89"/>
      <c r="Q428" s="89"/>
      <c r="R428" s="89"/>
      <c r="S428" s="89"/>
    </row>
    <row r="429" spans="1:19" ht="12.75" customHeight="1" x14ac:dyDescent="0.2">
      <c r="A429" s="88"/>
      <c r="B429" s="88"/>
      <c r="C429" s="88"/>
      <c r="D429" s="88"/>
      <c r="E429" s="88"/>
      <c r="F429" s="88"/>
      <c r="G429" s="88"/>
      <c r="H429" s="88"/>
      <c r="I429" s="89"/>
      <c r="J429" s="89"/>
      <c r="K429" s="89"/>
      <c r="L429" s="89"/>
      <c r="M429" s="89"/>
      <c r="N429" s="89"/>
      <c r="O429" s="89"/>
      <c r="P429" s="89"/>
      <c r="Q429" s="89"/>
      <c r="R429" s="89"/>
      <c r="S429" s="89"/>
    </row>
    <row r="430" spans="1:19" ht="12.75" customHeight="1" x14ac:dyDescent="0.2">
      <c r="A430" s="88"/>
      <c r="B430" s="88"/>
      <c r="C430" s="88"/>
      <c r="D430" s="88"/>
      <c r="E430" s="88"/>
      <c r="F430" s="88"/>
      <c r="G430" s="88"/>
      <c r="H430" s="88"/>
      <c r="I430" s="89"/>
      <c r="J430" s="89"/>
      <c r="K430" s="89"/>
      <c r="L430" s="89"/>
      <c r="M430" s="89"/>
      <c r="N430" s="89"/>
      <c r="O430" s="89"/>
      <c r="P430" s="89"/>
      <c r="Q430" s="89"/>
      <c r="R430" s="89"/>
      <c r="S430" s="89"/>
    </row>
    <row r="431" spans="1:19" ht="12.75" customHeight="1" x14ac:dyDescent="0.2">
      <c r="A431" s="88"/>
      <c r="B431" s="88"/>
      <c r="C431" s="88"/>
      <c r="D431" s="88"/>
      <c r="E431" s="88"/>
      <c r="F431" s="88"/>
      <c r="G431" s="88"/>
      <c r="H431" s="88"/>
      <c r="I431" s="89"/>
      <c r="J431" s="89"/>
      <c r="K431" s="89"/>
      <c r="L431" s="89"/>
      <c r="M431" s="89"/>
      <c r="N431" s="89"/>
      <c r="O431" s="89"/>
      <c r="P431" s="89"/>
      <c r="Q431" s="89"/>
      <c r="R431" s="89"/>
      <c r="S431" s="89"/>
    </row>
    <row r="432" spans="1:19" ht="12.75" customHeight="1" x14ac:dyDescent="0.2">
      <c r="A432" s="88"/>
      <c r="B432" s="88"/>
      <c r="C432" s="88"/>
      <c r="D432" s="88"/>
      <c r="E432" s="88"/>
      <c r="F432" s="88"/>
      <c r="G432" s="88"/>
      <c r="H432" s="88"/>
      <c r="I432" s="89"/>
      <c r="J432" s="89"/>
      <c r="K432" s="89"/>
      <c r="L432" s="89"/>
      <c r="M432" s="89"/>
      <c r="N432" s="89"/>
      <c r="O432" s="89"/>
      <c r="P432" s="89"/>
      <c r="Q432" s="89"/>
      <c r="R432" s="89"/>
      <c r="S432" s="89"/>
    </row>
    <row r="433" spans="1:19" ht="12.75" customHeight="1" x14ac:dyDescent="0.2">
      <c r="A433" s="88"/>
      <c r="B433" s="88"/>
      <c r="C433" s="88"/>
      <c r="D433" s="88"/>
      <c r="E433" s="88"/>
      <c r="F433" s="88"/>
      <c r="G433" s="88"/>
      <c r="H433" s="88"/>
      <c r="I433" s="89"/>
      <c r="J433" s="89"/>
      <c r="K433" s="89"/>
      <c r="L433" s="89"/>
      <c r="M433" s="89"/>
      <c r="N433" s="89"/>
      <c r="O433" s="89"/>
      <c r="P433" s="89"/>
      <c r="Q433" s="89"/>
      <c r="R433" s="89"/>
      <c r="S433" s="89"/>
    </row>
    <row r="434" spans="1:19" ht="12.75" customHeight="1" x14ac:dyDescent="0.2">
      <c r="A434" s="88"/>
      <c r="B434" s="88"/>
      <c r="C434" s="88"/>
      <c r="D434" s="88"/>
      <c r="E434" s="88"/>
      <c r="F434" s="88"/>
      <c r="G434" s="88"/>
      <c r="H434" s="88"/>
      <c r="I434" s="89"/>
      <c r="J434" s="89"/>
      <c r="K434" s="89"/>
      <c r="L434" s="89"/>
      <c r="M434" s="89"/>
      <c r="N434" s="89"/>
      <c r="O434" s="89"/>
      <c r="P434" s="89"/>
      <c r="Q434" s="89"/>
      <c r="R434" s="89"/>
      <c r="S434" s="89"/>
    </row>
    <row r="435" spans="1:19" ht="12.75" customHeight="1" x14ac:dyDescent="0.2">
      <c r="A435" s="88"/>
      <c r="B435" s="88"/>
      <c r="C435" s="88"/>
      <c r="D435" s="88"/>
      <c r="E435" s="88"/>
      <c r="F435" s="88"/>
      <c r="G435" s="88"/>
      <c r="H435" s="88"/>
      <c r="I435" s="89"/>
      <c r="J435" s="89"/>
      <c r="K435" s="89"/>
      <c r="L435" s="89"/>
      <c r="M435" s="89"/>
      <c r="N435" s="89"/>
      <c r="O435" s="89"/>
      <c r="P435" s="89"/>
      <c r="Q435" s="89"/>
      <c r="R435" s="89"/>
      <c r="S435" s="89"/>
    </row>
    <row r="436" spans="1:19" ht="12.75" customHeight="1" x14ac:dyDescent="0.2">
      <c r="A436" s="88"/>
      <c r="B436" s="88"/>
      <c r="C436" s="88"/>
      <c r="D436" s="88"/>
      <c r="E436" s="88"/>
      <c r="F436" s="88"/>
      <c r="G436" s="88"/>
      <c r="H436" s="88"/>
      <c r="I436" s="89"/>
      <c r="J436" s="89"/>
      <c r="K436" s="89"/>
      <c r="L436" s="89"/>
      <c r="M436" s="89"/>
      <c r="N436" s="89"/>
      <c r="O436" s="89"/>
      <c r="P436" s="89"/>
      <c r="Q436" s="89"/>
      <c r="R436" s="89"/>
      <c r="S436" s="89"/>
    </row>
    <row r="437" spans="1:19" ht="12.75" customHeight="1" x14ac:dyDescent="0.2">
      <c r="A437" s="88"/>
      <c r="B437" s="88"/>
      <c r="C437" s="88"/>
      <c r="D437" s="88"/>
      <c r="E437" s="88"/>
      <c r="F437" s="88"/>
      <c r="G437" s="88"/>
      <c r="H437" s="88"/>
      <c r="I437" s="89"/>
      <c r="J437" s="89"/>
      <c r="K437" s="89"/>
      <c r="L437" s="89"/>
      <c r="M437" s="89"/>
      <c r="N437" s="89"/>
      <c r="O437" s="89"/>
      <c r="P437" s="89"/>
      <c r="Q437" s="89"/>
      <c r="R437" s="89"/>
      <c r="S437" s="89"/>
    </row>
    <row r="438" spans="1:19" ht="12.75" customHeight="1" x14ac:dyDescent="0.2">
      <c r="A438" s="88"/>
      <c r="B438" s="88"/>
      <c r="C438" s="88"/>
      <c r="D438" s="88"/>
      <c r="E438" s="88"/>
      <c r="F438" s="88"/>
      <c r="G438" s="88"/>
      <c r="H438" s="88"/>
      <c r="I438" s="89"/>
      <c r="J438" s="89"/>
      <c r="K438" s="89"/>
      <c r="L438" s="89"/>
      <c r="M438" s="89"/>
      <c r="N438" s="89"/>
      <c r="O438" s="89"/>
      <c r="P438" s="89"/>
      <c r="Q438" s="89"/>
      <c r="R438" s="89"/>
      <c r="S438" s="89"/>
    </row>
    <row r="439" spans="1:19" ht="12.75" customHeight="1" x14ac:dyDescent="0.2">
      <c r="A439" s="88"/>
      <c r="B439" s="88"/>
      <c r="C439" s="88"/>
      <c r="D439" s="88"/>
      <c r="E439" s="88"/>
      <c r="F439" s="88"/>
      <c r="G439" s="88"/>
      <c r="H439" s="88"/>
      <c r="I439" s="89"/>
      <c r="J439" s="89"/>
      <c r="K439" s="89"/>
      <c r="L439" s="89"/>
      <c r="M439" s="89"/>
      <c r="N439" s="89"/>
      <c r="O439" s="89"/>
      <c r="P439" s="89"/>
      <c r="Q439" s="89"/>
      <c r="R439" s="89"/>
      <c r="S439" s="89"/>
    </row>
    <row r="440" spans="1:19" ht="12.75" customHeight="1" x14ac:dyDescent="0.2">
      <c r="A440" s="88"/>
      <c r="B440" s="88"/>
      <c r="C440" s="88"/>
      <c r="D440" s="88"/>
      <c r="E440" s="88"/>
      <c r="F440" s="88"/>
      <c r="G440" s="88"/>
      <c r="H440" s="88"/>
      <c r="I440" s="89"/>
      <c r="J440" s="89"/>
      <c r="K440" s="89"/>
      <c r="L440" s="89"/>
      <c r="M440" s="89"/>
      <c r="N440" s="89"/>
      <c r="O440" s="89"/>
      <c r="P440" s="89"/>
      <c r="Q440" s="89"/>
      <c r="R440" s="89"/>
      <c r="S440" s="89"/>
    </row>
    <row r="441" spans="1:19" ht="12.75" customHeight="1" x14ac:dyDescent="0.2">
      <c r="A441" s="88"/>
      <c r="B441" s="88"/>
      <c r="C441" s="88"/>
      <c r="D441" s="88"/>
      <c r="E441" s="88"/>
      <c r="F441" s="88"/>
      <c r="G441" s="88"/>
      <c r="H441" s="88"/>
      <c r="I441" s="89"/>
      <c r="J441" s="89"/>
      <c r="K441" s="89"/>
      <c r="L441" s="89"/>
      <c r="M441" s="89"/>
      <c r="N441" s="89"/>
      <c r="O441" s="89"/>
      <c r="P441" s="89"/>
      <c r="Q441" s="89"/>
      <c r="R441" s="89"/>
      <c r="S441" s="89"/>
    </row>
    <row r="442" spans="1:19" ht="12.75" customHeight="1" x14ac:dyDescent="0.2">
      <c r="A442" s="88"/>
      <c r="B442" s="88"/>
      <c r="C442" s="88"/>
      <c r="D442" s="88"/>
      <c r="E442" s="88"/>
      <c r="F442" s="88"/>
      <c r="G442" s="88"/>
      <c r="H442" s="88"/>
      <c r="I442" s="89"/>
      <c r="J442" s="89"/>
      <c r="K442" s="89"/>
      <c r="L442" s="89"/>
      <c r="M442" s="89"/>
      <c r="N442" s="89"/>
      <c r="O442" s="89"/>
      <c r="P442" s="89"/>
      <c r="Q442" s="89"/>
      <c r="R442" s="89"/>
      <c r="S442" s="89"/>
    </row>
    <row r="443" spans="1:19" ht="12.75" customHeight="1" x14ac:dyDescent="0.2">
      <c r="A443" s="88"/>
      <c r="B443" s="88"/>
      <c r="C443" s="88"/>
      <c r="D443" s="88"/>
      <c r="E443" s="88"/>
      <c r="F443" s="88"/>
      <c r="G443" s="88"/>
      <c r="H443" s="88"/>
      <c r="I443" s="89"/>
      <c r="J443" s="89"/>
      <c r="K443" s="89"/>
      <c r="L443" s="89"/>
      <c r="M443" s="89"/>
      <c r="N443" s="89"/>
      <c r="O443" s="89"/>
      <c r="P443" s="89"/>
      <c r="Q443" s="89"/>
      <c r="R443" s="89"/>
      <c r="S443" s="89"/>
    </row>
    <row r="444" spans="1:19" ht="12.75" customHeight="1" x14ac:dyDescent="0.2">
      <c r="A444" s="88"/>
      <c r="B444" s="88"/>
      <c r="C444" s="88"/>
      <c r="D444" s="88"/>
      <c r="E444" s="88"/>
      <c r="F444" s="88"/>
      <c r="G444" s="88"/>
      <c r="H444" s="88"/>
      <c r="I444" s="89"/>
      <c r="J444" s="89"/>
      <c r="K444" s="89"/>
      <c r="L444" s="89"/>
      <c r="M444" s="89"/>
      <c r="N444" s="89"/>
      <c r="O444" s="89"/>
      <c r="P444" s="89"/>
      <c r="Q444" s="89"/>
      <c r="R444" s="89"/>
      <c r="S444" s="89"/>
    </row>
    <row r="445" spans="1:19" ht="12.75" customHeight="1" x14ac:dyDescent="0.2">
      <c r="A445" s="88"/>
      <c r="B445" s="88"/>
      <c r="C445" s="88"/>
      <c r="D445" s="88"/>
      <c r="E445" s="88"/>
      <c r="F445" s="88"/>
      <c r="G445" s="88"/>
      <c r="H445" s="88"/>
      <c r="I445" s="89"/>
      <c r="J445" s="89"/>
      <c r="K445" s="89"/>
      <c r="L445" s="89"/>
      <c r="M445" s="89"/>
      <c r="N445" s="89"/>
      <c r="O445" s="89"/>
      <c r="P445" s="89"/>
      <c r="Q445" s="89"/>
      <c r="R445" s="89"/>
      <c r="S445" s="89"/>
    </row>
    <row r="446" spans="1:19" ht="12.75" customHeight="1" x14ac:dyDescent="0.2">
      <c r="A446" s="88"/>
      <c r="B446" s="88"/>
      <c r="C446" s="88"/>
      <c r="D446" s="88"/>
      <c r="E446" s="88"/>
      <c r="F446" s="88"/>
      <c r="G446" s="88"/>
      <c r="H446" s="88"/>
      <c r="I446" s="89"/>
      <c r="J446" s="89"/>
      <c r="K446" s="89"/>
      <c r="L446" s="89"/>
      <c r="M446" s="89"/>
      <c r="N446" s="89"/>
      <c r="O446" s="89"/>
      <c r="P446" s="89"/>
      <c r="Q446" s="89"/>
      <c r="R446" s="89"/>
      <c r="S446" s="89"/>
    </row>
    <row r="447" spans="1:19" ht="12.75" customHeight="1" x14ac:dyDescent="0.2">
      <c r="A447" s="88"/>
      <c r="B447" s="88"/>
      <c r="C447" s="88"/>
      <c r="D447" s="88"/>
      <c r="E447" s="88"/>
      <c r="F447" s="88"/>
      <c r="G447" s="88"/>
      <c r="H447" s="88"/>
      <c r="I447" s="89"/>
      <c r="J447" s="89"/>
      <c r="K447" s="89"/>
      <c r="L447" s="89"/>
      <c r="M447" s="89"/>
      <c r="N447" s="89"/>
      <c r="O447" s="89"/>
      <c r="P447" s="89"/>
      <c r="Q447" s="89"/>
      <c r="R447" s="89"/>
      <c r="S447" s="89"/>
    </row>
    <row r="448" spans="1:19" ht="12.75" customHeight="1" x14ac:dyDescent="0.2">
      <c r="A448" s="88"/>
      <c r="B448" s="88"/>
      <c r="C448" s="88"/>
      <c r="D448" s="88"/>
      <c r="E448" s="88"/>
      <c r="F448" s="88"/>
      <c r="G448" s="88"/>
      <c r="H448" s="88"/>
      <c r="I448" s="89"/>
      <c r="J448" s="89"/>
      <c r="K448" s="89"/>
      <c r="L448" s="89"/>
      <c r="M448" s="89"/>
      <c r="N448" s="89"/>
      <c r="O448" s="89"/>
      <c r="P448" s="89"/>
      <c r="Q448" s="89"/>
      <c r="R448" s="89"/>
      <c r="S448" s="89"/>
    </row>
    <row r="449" spans="1:19" ht="12.75" customHeight="1" x14ac:dyDescent="0.2">
      <c r="A449" s="88"/>
      <c r="B449" s="88"/>
      <c r="C449" s="88"/>
      <c r="D449" s="88"/>
      <c r="E449" s="88"/>
      <c r="F449" s="88"/>
      <c r="G449" s="88"/>
      <c r="H449" s="88"/>
      <c r="I449" s="89"/>
      <c r="J449" s="89"/>
      <c r="K449" s="89"/>
      <c r="L449" s="89"/>
      <c r="M449" s="89"/>
      <c r="N449" s="89"/>
      <c r="O449" s="89"/>
      <c r="P449" s="89"/>
      <c r="Q449" s="89"/>
      <c r="R449" s="89"/>
      <c r="S449" s="89"/>
    </row>
    <row r="450" spans="1:19" ht="12.75" customHeight="1" x14ac:dyDescent="0.2">
      <c r="A450" s="88"/>
      <c r="B450" s="88"/>
      <c r="C450" s="88"/>
      <c r="D450" s="88"/>
      <c r="E450" s="88"/>
      <c r="F450" s="88"/>
      <c r="G450" s="88"/>
      <c r="H450" s="88"/>
      <c r="I450" s="89"/>
      <c r="J450" s="89"/>
      <c r="K450" s="89"/>
      <c r="L450" s="89"/>
      <c r="M450" s="89"/>
      <c r="N450" s="89"/>
      <c r="O450" s="89"/>
      <c r="P450" s="89"/>
      <c r="Q450" s="89"/>
      <c r="R450" s="89"/>
      <c r="S450" s="89"/>
    </row>
    <row r="451" spans="1:19" ht="12.75" customHeight="1" x14ac:dyDescent="0.2">
      <c r="A451" s="88"/>
      <c r="B451" s="88"/>
      <c r="C451" s="88"/>
      <c r="D451" s="88"/>
      <c r="E451" s="88"/>
      <c r="F451" s="88"/>
      <c r="G451" s="88"/>
      <c r="H451" s="88"/>
      <c r="I451" s="89"/>
      <c r="J451" s="89"/>
      <c r="K451" s="89"/>
      <c r="L451" s="89"/>
      <c r="M451" s="89"/>
      <c r="N451" s="89"/>
      <c r="O451" s="89"/>
      <c r="P451" s="89"/>
      <c r="Q451" s="89"/>
      <c r="R451" s="89"/>
      <c r="S451" s="89"/>
    </row>
    <row r="452" spans="1:19" ht="12.75" customHeight="1" x14ac:dyDescent="0.2">
      <c r="A452" s="88"/>
      <c r="B452" s="88"/>
      <c r="C452" s="88"/>
      <c r="D452" s="88"/>
      <c r="E452" s="88"/>
      <c r="F452" s="88"/>
      <c r="G452" s="88"/>
      <c r="H452" s="88"/>
      <c r="I452" s="89"/>
      <c r="J452" s="89"/>
      <c r="K452" s="89"/>
      <c r="L452" s="89"/>
      <c r="M452" s="89"/>
      <c r="N452" s="89"/>
      <c r="O452" s="89"/>
      <c r="P452" s="89"/>
      <c r="Q452" s="89"/>
      <c r="R452" s="89"/>
      <c r="S452" s="89"/>
    </row>
    <row r="453" spans="1:19" ht="12.75" customHeight="1" x14ac:dyDescent="0.2">
      <c r="A453" s="88"/>
      <c r="B453" s="88"/>
      <c r="C453" s="88"/>
      <c r="D453" s="88"/>
      <c r="E453" s="88"/>
      <c r="F453" s="88"/>
      <c r="G453" s="88"/>
      <c r="H453" s="88"/>
      <c r="I453" s="89"/>
      <c r="J453" s="89"/>
      <c r="K453" s="89"/>
      <c r="L453" s="89"/>
      <c r="M453" s="89"/>
      <c r="N453" s="89"/>
      <c r="O453" s="89"/>
      <c r="P453" s="89"/>
      <c r="Q453" s="89"/>
      <c r="R453" s="89"/>
      <c r="S453" s="89"/>
    </row>
    <row r="454" spans="1:19" ht="12.75" customHeight="1" x14ac:dyDescent="0.2">
      <c r="A454" s="88"/>
      <c r="B454" s="88"/>
      <c r="C454" s="88"/>
      <c r="D454" s="88"/>
      <c r="E454" s="88"/>
      <c r="F454" s="88"/>
      <c r="G454" s="88"/>
      <c r="H454" s="88"/>
      <c r="I454" s="89"/>
      <c r="J454" s="89"/>
      <c r="K454" s="89"/>
      <c r="L454" s="89"/>
      <c r="M454" s="89"/>
      <c r="N454" s="89"/>
      <c r="O454" s="89"/>
      <c r="P454" s="89"/>
      <c r="Q454" s="89"/>
      <c r="R454" s="89"/>
      <c r="S454" s="89"/>
    </row>
    <row r="455" spans="1:19" ht="12.75" customHeight="1" x14ac:dyDescent="0.2">
      <c r="A455" s="88"/>
      <c r="B455" s="88"/>
      <c r="C455" s="88"/>
      <c r="D455" s="88"/>
      <c r="E455" s="88"/>
      <c r="F455" s="88"/>
      <c r="G455" s="88"/>
      <c r="H455" s="88"/>
      <c r="I455" s="89"/>
      <c r="J455" s="89"/>
      <c r="K455" s="89"/>
      <c r="L455" s="89"/>
      <c r="M455" s="89"/>
      <c r="N455" s="89"/>
      <c r="O455" s="89"/>
      <c r="P455" s="89"/>
      <c r="Q455" s="89"/>
      <c r="R455" s="89"/>
      <c r="S455" s="89"/>
    </row>
    <row r="456" spans="1:19" ht="12.75" customHeight="1" x14ac:dyDescent="0.2">
      <c r="A456" s="88"/>
      <c r="B456" s="88"/>
      <c r="C456" s="88"/>
      <c r="D456" s="88"/>
      <c r="E456" s="88"/>
      <c r="F456" s="88"/>
      <c r="G456" s="88"/>
      <c r="H456" s="88"/>
      <c r="I456" s="89"/>
      <c r="J456" s="89"/>
      <c r="K456" s="89"/>
      <c r="L456" s="89"/>
      <c r="M456" s="89"/>
      <c r="N456" s="89"/>
      <c r="O456" s="89"/>
      <c r="P456" s="89"/>
      <c r="Q456" s="89"/>
      <c r="R456" s="89"/>
      <c r="S456" s="89"/>
    </row>
    <row r="457" spans="1:19" ht="12.75" customHeight="1" x14ac:dyDescent="0.2">
      <c r="A457" s="88"/>
      <c r="B457" s="88"/>
      <c r="C457" s="88"/>
      <c r="D457" s="88"/>
      <c r="E457" s="88"/>
      <c r="F457" s="88"/>
      <c r="G457" s="88"/>
      <c r="H457" s="88"/>
      <c r="I457" s="89"/>
      <c r="J457" s="89"/>
      <c r="K457" s="89"/>
      <c r="L457" s="89"/>
      <c r="M457" s="89"/>
      <c r="N457" s="89"/>
      <c r="O457" s="89"/>
      <c r="P457" s="89"/>
      <c r="Q457" s="89"/>
      <c r="R457" s="89"/>
      <c r="S457" s="89"/>
    </row>
    <row r="458" spans="1:19" ht="12.75" customHeight="1" x14ac:dyDescent="0.2">
      <c r="A458" s="88"/>
      <c r="B458" s="88"/>
      <c r="C458" s="88"/>
      <c r="D458" s="88"/>
      <c r="E458" s="88"/>
      <c r="F458" s="88"/>
      <c r="G458" s="88"/>
      <c r="H458" s="88"/>
      <c r="I458" s="89"/>
      <c r="J458" s="89"/>
      <c r="K458" s="89"/>
      <c r="L458" s="89"/>
      <c r="M458" s="89"/>
      <c r="N458" s="89"/>
      <c r="O458" s="89"/>
      <c r="P458" s="89"/>
      <c r="Q458" s="89"/>
      <c r="R458" s="89"/>
      <c r="S458" s="89"/>
    </row>
    <row r="459" spans="1:19" ht="12.75" customHeight="1" x14ac:dyDescent="0.2">
      <c r="A459" s="88"/>
      <c r="B459" s="88"/>
      <c r="C459" s="88"/>
      <c r="D459" s="88"/>
      <c r="E459" s="88"/>
      <c r="F459" s="88"/>
      <c r="G459" s="88"/>
      <c r="H459" s="88"/>
      <c r="I459" s="89"/>
      <c r="J459" s="89"/>
      <c r="K459" s="89"/>
      <c r="L459" s="89"/>
      <c r="M459" s="89"/>
      <c r="N459" s="89"/>
      <c r="O459" s="89"/>
      <c r="P459" s="89"/>
      <c r="Q459" s="89"/>
      <c r="R459" s="89"/>
      <c r="S459" s="89"/>
    </row>
    <row r="460" spans="1:19" ht="12.75" customHeight="1" x14ac:dyDescent="0.2">
      <c r="A460" s="88"/>
      <c r="B460" s="88"/>
      <c r="C460" s="88"/>
      <c r="D460" s="88"/>
      <c r="E460" s="88"/>
      <c r="F460" s="88"/>
      <c r="G460" s="88"/>
      <c r="H460" s="88"/>
      <c r="I460" s="89"/>
      <c r="J460" s="89"/>
      <c r="K460" s="89"/>
      <c r="L460" s="89"/>
      <c r="M460" s="89"/>
      <c r="N460" s="89"/>
      <c r="O460" s="89"/>
      <c r="P460" s="89"/>
      <c r="Q460" s="89"/>
      <c r="R460" s="89"/>
      <c r="S460" s="89"/>
    </row>
    <row r="461" spans="1:19" ht="12.75" customHeight="1" x14ac:dyDescent="0.2">
      <c r="A461" s="88"/>
      <c r="B461" s="88"/>
      <c r="C461" s="88"/>
      <c r="D461" s="88"/>
      <c r="E461" s="88"/>
      <c r="F461" s="88"/>
      <c r="G461" s="88"/>
      <c r="H461" s="88"/>
      <c r="I461" s="89"/>
      <c r="J461" s="89"/>
      <c r="K461" s="89"/>
      <c r="L461" s="89"/>
      <c r="M461" s="89"/>
      <c r="N461" s="89"/>
      <c r="O461" s="89"/>
      <c r="P461" s="89"/>
      <c r="Q461" s="89"/>
      <c r="R461" s="89"/>
      <c r="S461" s="89"/>
    </row>
    <row r="462" spans="1:19" ht="12.75" customHeight="1" x14ac:dyDescent="0.2">
      <c r="A462" s="88"/>
      <c r="B462" s="88"/>
      <c r="C462" s="88"/>
      <c r="D462" s="88"/>
      <c r="E462" s="88"/>
      <c r="F462" s="88"/>
      <c r="G462" s="88"/>
      <c r="H462" s="88"/>
      <c r="I462" s="89"/>
      <c r="J462" s="89"/>
      <c r="K462" s="89"/>
      <c r="L462" s="89"/>
      <c r="M462" s="89"/>
      <c r="N462" s="89"/>
      <c r="O462" s="89"/>
      <c r="P462" s="89"/>
      <c r="Q462" s="89"/>
      <c r="R462" s="89"/>
      <c r="S462" s="89"/>
    </row>
    <row r="463" spans="1:19" ht="12.75" customHeight="1" x14ac:dyDescent="0.2">
      <c r="A463" s="88"/>
      <c r="B463" s="88"/>
      <c r="C463" s="88"/>
      <c r="D463" s="88"/>
      <c r="E463" s="88"/>
      <c r="F463" s="88"/>
      <c r="G463" s="88"/>
      <c r="H463" s="88"/>
      <c r="I463" s="89"/>
      <c r="J463" s="89"/>
      <c r="K463" s="89"/>
      <c r="L463" s="89"/>
      <c r="M463" s="89"/>
      <c r="N463" s="89"/>
      <c r="O463" s="89"/>
      <c r="P463" s="89"/>
      <c r="Q463" s="89"/>
      <c r="R463" s="89"/>
      <c r="S463" s="89"/>
    </row>
    <row r="464" spans="1:19" ht="12.75" customHeight="1" x14ac:dyDescent="0.2">
      <c r="A464" s="88"/>
      <c r="B464" s="88"/>
      <c r="C464" s="88"/>
      <c r="D464" s="88"/>
      <c r="E464" s="88"/>
      <c r="F464" s="88"/>
      <c r="G464" s="88"/>
      <c r="H464" s="88"/>
      <c r="I464" s="89"/>
      <c r="J464" s="89"/>
      <c r="K464" s="89"/>
      <c r="L464" s="89"/>
      <c r="M464" s="89"/>
      <c r="N464" s="89"/>
      <c r="O464" s="89"/>
      <c r="P464" s="89"/>
      <c r="Q464" s="89"/>
      <c r="R464" s="89"/>
      <c r="S464" s="89"/>
    </row>
    <row r="465" spans="1:19" ht="12.75" customHeight="1" x14ac:dyDescent="0.2">
      <c r="A465" s="88"/>
      <c r="B465" s="88"/>
      <c r="C465" s="88"/>
      <c r="D465" s="88"/>
      <c r="E465" s="88"/>
      <c r="F465" s="88"/>
      <c r="G465" s="88"/>
      <c r="H465" s="88"/>
      <c r="I465" s="89"/>
      <c r="J465" s="89"/>
      <c r="K465" s="89"/>
      <c r="L465" s="89"/>
      <c r="M465" s="89"/>
      <c r="N465" s="89"/>
      <c r="O465" s="89"/>
      <c r="P465" s="89"/>
      <c r="Q465" s="89"/>
      <c r="R465" s="89"/>
      <c r="S465" s="89"/>
    </row>
    <row r="466" spans="1:19" ht="12.75" customHeight="1" x14ac:dyDescent="0.2">
      <c r="A466" s="88"/>
      <c r="B466" s="88"/>
      <c r="C466" s="88"/>
      <c r="D466" s="88"/>
      <c r="E466" s="88"/>
      <c r="F466" s="88"/>
      <c r="G466" s="88"/>
      <c r="H466" s="88"/>
      <c r="I466" s="89"/>
      <c r="J466" s="89"/>
      <c r="K466" s="89"/>
      <c r="L466" s="89"/>
      <c r="M466" s="89"/>
      <c r="N466" s="89"/>
      <c r="O466" s="89"/>
      <c r="P466" s="89"/>
      <c r="Q466" s="89"/>
      <c r="R466" s="89"/>
      <c r="S466" s="89"/>
    </row>
    <row r="467" spans="1:19" ht="12.75" customHeight="1" x14ac:dyDescent="0.2">
      <c r="A467" s="88"/>
      <c r="B467" s="88"/>
      <c r="C467" s="88"/>
      <c r="D467" s="88"/>
      <c r="E467" s="88"/>
      <c r="F467" s="88"/>
      <c r="G467" s="88"/>
      <c r="H467" s="88"/>
      <c r="I467" s="89"/>
      <c r="J467" s="89"/>
      <c r="K467" s="89"/>
      <c r="L467" s="89"/>
      <c r="M467" s="89"/>
      <c r="N467" s="89"/>
      <c r="O467" s="89"/>
      <c r="P467" s="89"/>
      <c r="Q467" s="89"/>
      <c r="R467" s="89"/>
      <c r="S467" s="89"/>
    </row>
    <row r="468" spans="1:19" ht="12.75" customHeight="1" x14ac:dyDescent="0.2">
      <c r="A468" s="88"/>
      <c r="B468" s="88"/>
      <c r="C468" s="88"/>
      <c r="D468" s="88"/>
      <c r="E468" s="88"/>
      <c r="F468" s="88"/>
      <c r="G468" s="88"/>
      <c r="H468" s="88"/>
      <c r="I468" s="89"/>
      <c r="J468" s="89"/>
      <c r="K468" s="89"/>
      <c r="L468" s="89"/>
      <c r="M468" s="89"/>
      <c r="N468" s="89"/>
      <c r="O468" s="89"/>
      <c r="P468" s="89"/>
      <c r="Q468" s="89"/>
      <c r="R468" s="89"/>
      <c r="S468" s="89"/>
    </row>
    <row r="469" spans="1:19" ht="12.75" customHeight="1" x14ac:dyDescent="0.2">
      <c r="A469" s="88"/>
      <c r="B469" s="88"/>
      <c r="C469" s="88"/>
      <c r="D469" s="88"/>
      <c r="E469" s="88"/>
      <c r="F469" s="88"/>
      <c r="G469" s="88"/>
      <c r="H469" s="88"/>
      <c r="I469" s="89"/>
      <c r="J469" s="89"/>
      <c r="K469" s="89"/>
      <c r="L469" s="89"/>
      <c r="M469" s="89"/>
      <c r="N469" s="89"/>
      <c r="O469" s="89"/>
      <c r="P469" s="89"/>
      <c r="Q469" s="89"/>
      <c r="R469" s="89"/>
      <c r="S469" s="89"/>
    </row>
    <row r="470" spans="1:19" ht="12.75" customHeight="1" x14ac:dyDescent="0.2">
      <c r="A470" s="88"/>
      <c r="B470" s="88"/>
      <c r="C470" s="88"/>
      <c r="D470" s="88"/>
      <c r="E470" s="88"/>
      <c r="F470" s="88"/>
      <c r="G470" s="88"/>
      <c r="H470" s="88"/>
      <c r="I470" s="89"/>
      <c r="J470" s="89"/>
      <c r="K470" s="89"/>
      <c r="L470" s="89"/>
      <c r="M470" s="89"/>
      <c r="N470" s="89"/>
      <c r="O470" s="89"/>
      <c r="P470" s="89"/>
      <c r="Q470" s="89"/>
      <c r="R470" s="89"/>
      <c r="S470" s="89"/>
    </row>
    <row r="471" spans="1:19" ht="12.75" customHeight="1" x14ac:dyDescent="0.2">
      <c r="A471" s="88"/>
      <c r="B471" s="88"/>
      <c r="C471" s="88"/>
      <c r="D471" s="88"/>
      <c r="E471" s="88"/>
      <c r="F471" s="88"/>
      <c r="G471" s="88"/>
      <c r="H471" s="88"/>
      <c r="I471" s="89"/>
      <c r="J471" s="89"/>
      <c r="K471" s="89"/>
      <c r="L471" s="89"/>
      <c r="M471" s="89"/>
      <c r="N471" s="89"/>
      <c r="O471" s="89"/>
      <c r="P471" s="89"/>
      <c r="Q471" s="89"/>
      <c r="R471" s="89"/>
      <c r="S471" s="89"/>
    </row>
    <row r="472" spans="1:19" ht="12.75" customHeight="1" x14ac:dyDescent="0.2">
      <c r="A472" s="88"/>
      <c r="B472" s="88"/>
      <c r="C472" s="88"/>
      <c r="D472" s="88"/>
      <c r="E472" s="88"/>
      <c r="F472" s="88"/>
      <c r="G472" s="88"/>
      <c r="H472" s="88"/>
      <c r="I472" s="89"/>
      <c r="J472" s="89"/>
      <c r="K472" s="89"/>
      <c r="L472" s="89"/>
      <c r="M472" s="89"/>
      <c r="N472" s="89"/>
      <c r="O472" s="89"/>
      <c r="P472" s="89"/>
      <c r="Q472" s="89"/>
      <c r="R472" s="89"/>
      <c r="S472" s="89"/>
    </row>
    <row r="473" spans="1:19" ht="12.75" customHeight="1" x14ac:dyDescent="0.2">
      <c r="A473" s="88"/>
      <c r="B473" s="88"/>
      <c r="C473" s="88"/>
      <c r="D473" s="88"/>
      <c r="E473" s="88"/>
      <c r="F473" s="88"/>
      <c r="G473" s="88"/>
      <c r="H473" s="88"/>
      <c r="I473" s="89"/>
      <c r="J473" s="89"/>
      <c r="K473" s="89"/>
      <c r="L473" s="89"/>
      <c r="M473" s="89"/>
      <c r="N473" s="89"/>
      <c r="O473" s="89"/>
      <c r="P473" s="89"/>
      <c r="Q473" s="89"/>
      <c r="R473" s="89"/>
      <c r="S473" s="89"/>
    </row>
    <row r="474" spans="1:19" ht="12.75" customHeight="1" x14ac:dyDescent="0.2">
      <c r="A474" s="88"/>
      <c r="B474" s="88"/>
      <c r="C474" s="88"/>
      <c r="D474" s="88"/>
      <c r="E474" s="88"/>
      <c r="F474" s="88"/>
      <c r="G474" s="88"/>
      <c r="H474" s="88"/>
      <c r="I474" s="89"/>
      <c r="J474" s="89"/>
      <c r="K474" s="89"/>
      <c r="L474" s="89"/>
      <c r="M474" s="89"/>
      <c r="N474" s="89"/>
      <c r="O474" s="89"/>
      <c r="P474" s="89"/>
      <c r="Q474" s="89"/>
      <c r="R474" s="89"/>
      <c r="S474" s="89"/>
    </row>
    <row r="475" spans="1:19" ht="12.75" customHeight="1" x14ac:dyDescent="0.2">
      <c r="A475" s="88"/>
      <c r="B475" s="88"/>
      <c r="C475" s="88"/>
      <c r="D475" s="88"/>
      <c r="E475" s="88"/>
      <c r="F475" s="88"/>
      <c r="G475" s="88"/>
      <c r="H475" s="88"/>
      <c r="I475" s="89"/>
      <c r="J475" s="89"/>
      <c r="K475" s="89"/>
      <c r="L475" s="89"/>
      <c r="M475" s="89"/>
      <c r="N475" s="89"/>
      <c r="O475" s="89"/>
      <c r="P475" s="89"/>
      <c r="Q475" s="89"/>
      <c r="R475" s="89"/>
      <c r="S475" s="89"/>
    </row>
    <row r="476" spans="1:19" ht="12.75" customHeight="1" x14ac:dyDescent="0.2">
      <c r="A476" s="88"/>
      <c r="B476" s="88"/>
      <c r="C476" s="88"/>
      <c r="D476" s="88"/>
      <c r="E476" s="88"/>
      <c r="F476" s="88"/>
      <c r="G476" s="88"/>
      <c r="H476" s="88"/>
      <c r="I476" s="89"/>
      <c r="J476" s="89"/>
      <c r="K476" s="89"/>
      <c r="L476" s="89"/>
      <c r="M476" s="89"/>
      <c r="N476" s="89"/>
      <c r="O476" s="89"/>
      <c r="P476" s="89"/>
      <c r="Q476" s="89"/>
      <c r="R476" s="89"/>
      <c r="S476" s="89"/>
    </row>
    <row r="477" spans="1:19" ht="12.75" customHeight="1" x14ac:dyDescent="0.2">
      <c r="A477" s="88"/>
      <c r="B477" s="88"/>
      <c r="C477" s="88"/>
      <c r="D477" s="88"/>
      <c r="E477" s="88"/>
      <c r="F477" s="88"/>
      <c r="G477" s="88"/>
      <c r="H477" s="88"/>
      <c r="I477" s="89"/>
      <c r="J477" s="89"/>
      <c r="K477" s="89"/>
      <c r="L477" s="89"/>
      <c r="M477" s="89"/>
      <c r="N477" s="89"/>
      <c r="O477" s="89"/>
      <c r="P477" s="89"/>
      <c r="Q477" s="89"/>
      <c r="R477" s="89"/>
      <c r="S477" s="89"/>
    </row>
    <row r="478" spans="1:19" ht="12.75" customHeight="1" x14ac:dyDescent="0.2">
      <c r="A478" s="88"/>
      <c r="B478" s="88"/>
      <c r="C478" s="88"/>
      <c r="D478" s="88"/>
      <c r="E478" s="88"/>
      <c r="F478" s="88"/>
      <c r="G478" s="88"/>
      <c r="H478" s="88"/>
      <c r="I478" s="89"/>
      <c r="J478" s="89"/>
      <c r="K478" s="89"/>
      <c r="L478" s="89"/>
      <c r="M478" s="89"/>
      <c r="N478" s="89"/>
      <c r="O478" s="89"/>
      <c r="P478" s="89"/>
      <c r="Q478" s="89"/>
      <c r="R478" s="89"/>
      <c r="S478" s="89"/>
    </row>
    <row r="479" spans="1:19" ht="12.75" customHeight="1" x14ac:dyDescent="0.2">
      <c r="A479" s="88"/>
      <c r="B479" s="88"/>
      <c r="C479" s="88"/>
      <c r="D479" s="88"/>
      <c r="E479" s="88"/>
      <c r="F479" s="88"/>
      <c r="G479" s="88"/>
      <c r="H479" s="88"/>
      <c r="I479" s="89"/>
      <c r="J479" s="89"/>
      <c r="K479" s="89"/>
      <c r="L479" s="89"/>
      <c r="M479" s="89"/>
      <c r="N479" s="89"/>
      <c r="O479" s="89"/>
      <c r="P479" s="89"/>
      <c r="Q479" s="89"/>
      <c r="R479" s="89"/>
      <c r="S479" s="89"/>
    </row>
    <row r="480" spans="1:19" ht="12.75" customHeight="1" x14ac:dyDescent="0.2">
      <c r="A480" s="88"/>
      <c r="B480" s="88"/>
      <c r="C480" s="88"/>
      <c r="D480" s="88"/>
      <c r="E480" s="88"/>
      <c r="F480" s="88"/>
      <c r="G480" s="88"/>
      <c r="H480" s="88"/>
      <c r="I480" s="89"/>
      <c r="J480" s="89"/>
      <c r="K480" s="89"/>
      <c r="L480" s="89"/>
      <c r="M480" s="89"/>
      <c r="N480" s="89"/>
      <c r="O480" s="89"/>
      <c r="P480" s="89"/>
      <c r="Q480" s="89"/>
      <c r="R480" s="89"/>
      <c r="S480" s="89"/>
    </row>
    <row r="481" spans="1:19" ht="12.75" customHeight="1" x14ac:dyDescent="0.2">
      <c r="A481" s="88"/>
      <c r="B481" s="88"/>
      <c r="C481" s="88"/>
      <c r="D481" s="88"/>
      <c r="E481" s="88"/>
      <c r="F481" s="88"/>
      <c r="G481" s="88"/>
      <c r="H481" s="88"/>
      <c r="I481" s="89"/>
      <c r="J481" s="89"/>
      <c r="K481" s="89"/>
      <c r="L481" s="89"/>
      <c r="M481" s="89"/>
      <c r="N481" s="89"/>
      <c r="O481" s="89"/>
      <c r="P481" s="89"/>
      <c r="Q481" s="89"/>
      <c r="R481" s="89"/>
      <c r="S481" s="89"/>
    </row>
    <row r="482" spans="1:19" ht="12.75" customHeight="1" x14ac:dyDescent="0.2">
      <c r="A482" s="88"/>
      <c r="B482" s="88"/>
      <c r="C482" s="88"/>
      <c r="D482" s="88"/>
      <c r="E482" s="88"/>
      <c r="F482" s="88"/>
      <c r="G482" s="88"/>
      <c r="H482" s="88"/>
      <c r="I482" s="89"/>
      <c r="J482" s="89"/>
      <c r="K482" s="89"/>
      <c r="L482" s="89"/>
      <c r="M482" s="89"/>
      <c r="N482" s="89"/>
      <c r="O482" s="89"/>
      <c r="P482" s="89"/>
      <c r="Q482" s="89"/>
      <c r="R482" s="89"/>
      <c r="S482" s="89"/>
    </row>
    <row r="483" spans="1:19" ht="12.75" customHeight="1" x14ac:dyDescent="0.2">
      <c r="A483" s="88"/>
      <c r="B483" s="88"/>
      <c r="C483" s="88"/>
      <c r="D483" s="88"/>
      <c r="E483" s="88"/>
      <c r="F483" s="88"/>
      <c r="G483" s="88"/>
      <c r="H483" s="88"/>
      <c r="I483" s="89"/>
      <c r="J483" s="89"/>
      <c r="K483" s="89"/>
      <c r="L483" s="89"/>
      <c r="M483" s="89"/>
      <c r="N483" s="89"/>
      <c r="O483" s="89"/>
      <c r="P483" s="89"/>
      <c r="Q483" s="89"/>
      <c r="R483" s="89"/>
      <c r="S483" s="89"/>
    </row>
    <row r="484" spans="1:19" ht="12.75" customHeight="1" x14ac:dyDescent="0.2">
      <c r="A484" s="88"/>
      <c r="B484" s="88"/>
      <c r="C484" s="88"/>
      <c r="D484" s="88"/>
      <c r="E484" s="88"/>
      <c r="F484" s="88"/>
      <c r="G484" s="88"/>
      <c r="H484" s="88"/>
      <c r="I484" s="89"/>
      <c r="J484" s="89"/>
      <c r="K484" s="89"/>
      <c r="L484" s="89"/>
      <c r="M484" s="89"/>
      <c r="N484" s="89"/>
      <c r="O484" s="89"/>
      <c r="P484" s="89"/>
      <c r="Q484" s="89"/>
      <c r="R484" s="89"/>
      <c r="S484" s="89"/>
    </row>
    <row r="485" spans="1:19" ht="12.75" customHeight="1" x14ac:dyDescent="0.2">
      <c r="A485" s="88"/>
      <c r="B485" s="88"/>
      <c r="C485" s="88"/>
      <c r="D485" s="88"/>
      <c r="E485" s="88"/>
      <c r="F485" s="88"/>
      <c r="G485" s="88"/>
      <c r="H485" s="88"/>
      <c r="I485" s="89"/>
      <c r="J485" s="89"/>
      <c r="K485" s="89"/>
      <c r="L485" s="89"/>
      <c r="M485" s="89"/>
      <c r="N485" s="89"/>
      <c r="O485" s="89"/>
      <c r="P485" s="89"/>
      <c r="Q485" s="89"/>
      <c r="R485" s="89"/>
      <c r="S485" s="89"/>
    </row>
    <row r="486" spans="1:19" ht="12.75" customHeight="1" x14ac:dyDescent="0.2">
      <c r="A486" s="88"/>
      <c r="B486" s="88"/>
      <c r="C486" s="88"/>
      <c r="D486" s="88"/>
      <c r="E486" s="88"/>
      <c r="F486" s="88"/>
      <c r="G486" s="88"/>
      <c r="H486" s="88"/>
      <c r="I486" s="89"/>
      <c r="J486" s="89"/>
      <c r="K486" s="89"/>
      <c r="L486" s="89"/>
      <c r="M486" s="89"/>
      <c r="N486" s="89"/>
      <c r="O486" s="89"/>
      <c r="P486" s="89"/>
      <c r="Q486" s="89"/>
      <c r="R486" s="89"/>
      <c r="S486" s="89"/>
    </row>
    <row r="487" spans="1:19" ht="12.75" customHeight="1" x14ac:dyDescent="0.2">
      <c r="A487" s="88"/>
      <c r="B487" s="88"/>
      <c r="C487" s="88"/>
      <c r="D487" s="88"/>
      <c r="E487" s="88"/>
      <c r="F487" s="88"/>
      <c r="G487" s="88"/>
      <c r="H487" s="88"/>
      <c r="I487" s="89"/>
      <c r="J487" s="89"/>
      <c r="K487" s="89"/>
      <c r="L487" s="89"/>
      <c r="M487" s="89"/>
      <c r="N487" s="89"/>
      <c r="O487" s="89"/>
      <c r="P487" s="89"/>
      <c r="Q487" s="89"/>
      <c r="R487" s="89"/>
      <c r="S487" s="89"/>
    </row>
    <row r="488" spans="1:19" ht="12.75" customHeight="1" x14ac:dyDescent="0.2">
      <c r="A488" s="88"/>
      <c r="B488" s="88"/>
      <c r="C488" s="88"/>
      <c r="D488" s="88"/>
      <c r="E488" s="88"/>
      <c r="F488" s="88"/>
      <c r="G488" s="88"/>
      <c r="H488" s="88"/>
      <c r="I488" s="89"/>
      <c r="J488" s="89"/>
      <c r="K488" s="89"/>
      <c r="L488" s="89"/>
      <c r="M488" s="89"/>
      <c r="N488" s="89"/>
      <c r="O488" s="89"/>
      <c r="P488" s="89"/>
      <c r="Q488" s="89"/>
      <c r="R488" s="89"/>
      <c r="S488" s="89"/>
    </row>
    <row r="489" spans="1:19" ht="12.75" customHeight="1" x14ac:dyDescent="0.2">
      <c r="A489" s="88"/>
      <c r="B489" s="88"/>
      <c r="C489" s="88"/>
      <c r="D489" s="88"/>
      <c r="E489" s="88"/>
      <c r="F489" s="88"/>
      <c r="G489" s="88"/>
      <c r="H489" s="88"/>
      <c r="I489" s="89"/>
      <c r="J489" s="89"/>
      <c r="K489" s="89"/>
      <c r="L489" s="89"/>
      <c r="M489" s="89"/>
      <c r="N489" s="89"/>
      <c r="O489" s="89"/>
      <c r="P489" s="89"/>
      <c r="Q489" s="89"/>
      <c r="R489" s="89"/>
      <c r="S489" s="89"/>
    </row>
    <row r="490" spans="1:19" ht="12.75" customHeight="1" x14ac:dyDescent="0.2">
      <c r="A490" s="88"/>
      <c r="B490" s="88"/>
      <c r="C490" s="88"/>
      <c r="D490" s="88"/>
      <c r="E490" s="88"/>
      <c r="F490" s="88"/>
      <c r="G490" s="88"/>
      <c r="H490" s="88"/>
      <c r="I490" s="89"/>
      <c r="J490" s="89"/>
      <c r="K490" s="89"/>
      <c r="L490" s="89"/>
      <c r="M490" s="89"/>
      <c r="N490" s="89"/>
      <c r="O490" s="89"/>
      <c r="P490" s="89"/>
      <c r="Q490" s="89"/>
      <c r="R490" s="89"/>
      <c r="S490" s="89"/>
    </row>
    <row r="491" spans="1:19" ht="12.75" customHeight="1" x14ac:dyDescent="0.2">
      <c r="A491" s="88"/>
      <c r="B491" s="88"/>
      <c r="C491" s="88"/>
      <c r="D491" s="88"/>
      <c r="E491" s="88"/>
      <c r="F491" s="88"/>
      <c r="G491" s="88"/>
      <c r="H491" s="88"/>
      <c r="I491" s="89"/>
      <c r="J491" s="89"/>
      <c r="K491" s="89"/>
      <c r="L491" s="89"/>
      <c r="M491" s="89"/>
      <c r="N491" s="89"/>
      <c r="O491" s="89"/>
      <c r="P491" s="89"/>
      <c r="Q491" s="89"/>
      <c r="R491" s="89"/>
      <c r="S491" s="89"/>
    </row>
    <row r="492" spans="1:19" ht="12.75" customHeight="1" x14ac:dyDescent="0.2">
      <c r="A492" s="88"/>
      <c r="B492" s="88"/>
      <c r="C492" s="88"/>
      <c r="D492" s="88"/>
      <c r="E492" s="88"/>
      <c r="F492" s="88"/>
      <c r="G492" s="88"/>
      <c r="H492" s="88"/>
      <c r="I492" s="89"/>
      <c r="J492" s="89"/>
      <c r="K492" s="89"/>
      <c r="L492" s="89"/>
      <c r="M492" s="89"/>
      <c r="N492" s="89"/>
      <c r="O492" s="89"/>
      <c r="P492" s="89"/>
      <c r="Q492" s="89"/>
      <c r="R492" s="89"/>
      <c r="S492" s="89"/>
    </row>
    <row r="493" spans="1:19" ht="12.75" customHeight="1" x14ac:dyDescent="0.2">
      <c r="A493" s="88"/>
      <c r="B493" s="88"/>
      <c r="C493" s="88"/>
      <c r="D493" s="88"/>
      <c r="E493" s="88"/>
      <c r="F493" s="88"/>
      <c r="G493" s="88"/>
      <c r="H493" s="88"/>
      <c r="I493" s="89"/>
      <c r="J493" s="89"/>
      <c r="K493" s="89"/>
      <c r="L493" s="89"/>
      <c r="M493" s="89"/>
      <c r="N493" s="89"/>
      <c r="O493" s="89"/>
      <c r="P493" s="89"/>
      <c r="Q493" s="89"/>
      <c r="R493" s="89"/>
      <c r="S493" s="89"/>
    </row>
    <row r="494" spans="1:19" ht="12.75" customHeight="1" x14ac:dyDescent="0.2">
      <c r="A494" s="88"/>
      <c r="B494" s="88"/>
      <c r="C494" s="88"/>
      <c r="D494" s="88"/>
      <c r="E494" s="88"/>
      <c r="F494" s="88"/>
      <c r="G494" s="88"/>
      <c r="H494" s="88"/>
      <c r="I494" s="89"/>
      <c r="J494" s="89"/>
      <c r="K494" s="89"/>
      <c r="L494" s="89"/>
      <c r="M494" s="89"/>
      <c r="N494" s="89"/>
      <c r="O494" s="89"/>
      <c r="P494" s="89"/>
      <c r="Q494" s="89"/>
      <c r="R494" s="89"/>
      <c r="S494" s="89"/>
    </row>
    <row r="495" spans="1:19" ht="12.75" customHeight="1" x14ac:dyDescent="0.2">
      <c r="A495" s="88"/>
      <c r="B495" s="88"/>
      <c r="C495" s="88"/>
      <c r="D495" s="88"/>
      <c r="E495" s="88"/>
      <c r="F495" s="88"/>
      <c r="G495" s="88"/>
      <c r="H495" s="88"/>
      <c r="I495" s="89"/>
      <c r="J495" s="89"/>
      <c r="K495" s="89"/>
      <c r="L495" s="89"/>
      <c r="M495" s="89"/>
      <c r="N495" s="89"/>
      <c r="O495" s="89"/>
      <c r="P495" s="89"/>
      <c r="Q495" s="89"/>
      <c r="R495" s="89"/>
      <c r="S495" s="89"/>
    </row>
    <row r="496" spans="1:19" ht="12.75" customHeight="1" x14ac:dyDescent="0.2">
      <c r="A496" s="88"/>
      <c r="B496" s="88"/>
      <c r="C496" s="88"/>
      <c r="D496" s="88"/>
      <c r="E496" s="88"/>
      <c r="F496" s="88"/>
      <c r="G496" s="88"/>
      <c r="H496" s="88"/>
      <c r="I496" s="89"/>
      <c r="J496" s="89"/>
      <c r="K496" s="89"/>
      <c r="L496" s="89"/>
      <c r="M496" s="89"/>
      <c r="N496" s="89"/>
      <c r="O496" s="89"/>
      <c r="P496" s="89"/>
      <c r="Q496" s="89"/>
      <c r="R496" s="89"/>
      <c r="S496" s="89"/>
    </row>
    <row r="497" spans="1:19" ht="12.75" customHeight="1" x14ac:dyDescent="0.2">
      <c r="A497" s="88"/>
      <c r="B497" s="88"/>
      <c r="C497" s="88"/>
      <c r="D497" s="88"/>
      <c r="E497" s="88"/>
      <c r="F497" s="88"/>
      <c r="G497" s="88"/>
      <c r="H497" s="88"/>
      <c r="I497" s="89"/>
      <c r="J497" s="89"/>
      <c r="K497" s="89"/>
      <c r="L497" s="89"/>
      <c r="M497" s="89"/>
      <c r="N497" s="89"/>
      <c r="O497" s="89"/>
      <c r="P497" s="89"/>
      <c r="Q497" s="89"/>
      <c r="R497" s="89"/>
      <c r="S497" s="89"/>
    </row>
    <row r="498" spans="1:19" ht="12.75" customHeight="1" x14ac:dyDescent="0.2">
      <c r="A498" s="88"/>
      <c r="B498" s="88"/>
      <c r="C498" s="88"/>
      <c r="D498" s="88"/>
      <c r="E498" s="88"/>
      <c r="F498" s="88"/>
      <c r="G498" s="88"/>
      <c r="H498" s="88"/>
      <c r="I498" s="89"/>
      <c r="J498" s="89"/>
      <c r="K498" s="89"/>
      <c r="L498" s="89"/>
      <c r="M498" s="89"/>
      <c r="N498" s="89"/>
      <c r="O498" s="89"/>
      <c r="P498" s="89"/>
      <c r="Q498" s="89"/>
      <c r="R498" s="89"/>
      <c r="S498" s="89"/>
    </row>
    <row r="499" spans="1:19" ht="12.75" customHeight="1" x14ac:dyDescent="0.2">
      <c r="A499" s="88"/>
      <c r="B499" s="88"/>
      <c r="C499" s="88"/>
      <c r="D499" s="88"/>
      <c r="E499" s="88"/>
      <c r="F499" s="88"/>
      <c r="G499" s="88"/>
      <c r="H499" s="88"/>
      <c r="I499" s="89"/>
      <c r="J499" s="89"/>
      <c r="K499" s="89"/>
      <c r="L499" s="89"/>
      <c r="M499" s="89"/>
      <c r="N499" s="89"/>
      <c r="O499" s="89"/>
      <c r="P499" s="89"/>
      <c r="Q499" s="89"/>
      <c r="R499" s="89"/>
      <c r="S499" s="89"/>
    </row>
    <row r="500" spans="1:19" ht="12.75" customHeight="1" x14ac:dyDescent="0.2">
      <c r="A500" s="88"/>
      <c r="B500" s="88"/>
      <c r="C500" s="88"/>
      <c r="D500" s="88"/>
      <c r="E500" s="88"/>
      <c r="F500" s="88"/>
      <c r="G500" s="88"/>
      <c r="H500" s="88"/>
      <c r="I500" s="89"/>
      <c r="J500" s="89"/>
      <c r="K500" s="89"/>
      <c r="L500" s="89"/>
      <c r="M500" s="89"/>
      <c r="N500" s="89"/>
      <c r="O500" s="89"/>
      <c r="P500" s="89"/>
      <c r="Q500" s="89"/>
      <c r="R500" s="89"/>
      <c r="S500" s="89"/>
    </row>
    <row r="501" spans="1:19" ht="12.75" customHeight="1" x14ac:dyDescent="0.2">
      <c r="A501" s="88"/>
      <c r="B501" s="88"/>
      <c r="C501" s="88"/>
      <c r="D501" s="88"/>
      <c r="E501" s="88"/>
      <c r="F501" s="88"/>
      <c r="G501" s="88"/>
      <c r="H501" s="88"/>
      <c r="I501" s="89"/>
      <c r="J501" s="89"/>
      <c r="K501" s="89"/>
      <c r="L501" s="89"/>
      <c r="M501" s="89"/>
      <c r="N501" s="89"/>
      <c r="O501" s="89"/>
      <c r="P501" s="89"/>
      <c r="Q501" s="89"/>
      <c r="R501" s="89"/>
      <c r="S501" s="89"/>
    </row>
    <row r="502" spans="1:19" ht="12.75" customHeight="1" x14ac:dyDescent="0.2">
      <c r="A502" s="88"/>
      <c r="B502" s="88"/>
      <c r="C502" s="88"/>
      <c r="D502" s="88"/>
      <c r="E502" s="88"/>
      <c r="F502" s="88"/>
      <c r="G502" s="88"/>
      <c r="H502" s="88"/>
      <c r="I502" s="89"/>
      <c r="J502" s="89"/>
      <c r="K502" s="89"/>
      <c r="L502" s="89"/>
      <c r="M502" s="89"/>
      <c r="N502" s="89"/>
      <c r="O502" s="89"/>
      <c r="P502" s="89"/>
      <c r="Q502" s="89"/>
      <c r="R502" s="89"/>
      <c r="S502" s="89"/>
    </row>
    <row r="503" spans="1:19" ht="12.75" customHeight="1" x14ac:dyDescent="0.2">
      <c r="A503" s="88"/>
      <c r="B503" s="88"/>
      <c r="C503" s="88"/>
      <c r="D503" s="88"/>
      <c r="E503" s="88"/>
      <c r="F503" s="88"/>
      <c r="G503" s="88"/>
      <c r="H503" s="88"/>
      <c r="I503" s="89"/>
      <c r="J503" s="89"/>
      <c r="K503" s="89"/>
      <c r="L503" s="89"/>
      <c r="M503" s="89"/>
      <c r="N503" s="89"/>
      <c r="O503" s="89"/>
      <c r="P503" s="89"/>
      <c r="Q503" s="89"/>
      <c r="R503" s="89"/>
      <c r="S503" s="89"/>
    </row>
    <row r="504" spans="1:19" ht="12.75" customHeight="1" x14ac:dyDescent="0.2">
      <c r="A504" s="88"/>
      <c r="B504" s="88"/>
      <c r="C504" s="88"/>
      <c r="D504" s="88"/>
      <c r="E504" s="88"/>
      <c r="F504" s="88"/>
      <c r="G504" s="88"/>
      <c r="H504" s="88"/>
      <c r="I504" s="89"/>
      <c r="J504" s="89"/>
      <c r="K504" s="89"/>
      <c r="L504" s="89"/>
      <c r="M504" s="89"/>
      <c r="N504" s="89"/>
      <c r="O504" s="89"/>
      <c r="P504" s="89"/>
      <c r="Q504" s="89"/>
      <c r="R504" s="89"/>
      <c r="S504" s="89"/>
    </row>
    <row r="505" spans="1:19" ht="12.75" customHeight="1" x14ac:dyDescent="0.2">
      <c r="A505" s="88"/>
      <c r="B505" s="88"/>
      <c r="C505" s="88"/>
      <c r="D505" s="88"/>
      <c r="E505" s="88"/>
      <c r="F505" s="88"/>
      <c r="G505" s="88"/>
      <c r="H505" s="88"/>
      <c r="I505" s="89"/>
      <c r="J505" s="89"/>
      <c r="K505" s="89"/>
      <c r="L505" s="89"/>
      <c r="M505" s="89"/>
      <c r="N505" s="89"/>
      <c r="O505" s="89"/>
      <c r="P505" s="89"/>
      <c r="Q505" s="89"/>
      <c r="R505" s="89"/>
      <c r="S505" s="89"/>
    </row>
    <row r="506" spans="1:19" ht="12.75" customHeight="1" x14ac:dyDescent="0.2">
      <c r="A506" s="88"/>
      <c r="B506" s="88"/>
      <c r="C506" s="88"/>
      <c r="D506" s="88"/>
      <c r="E506" s="88"/>
      <c r="F506" s="88"/>
      <c r="G506" s="88"/>
      <c r="H506" s="88"/>
      <c r="I506" s="89"/>
      <c r="J506" s="89"/>
      <c r="K506" s="89"/>
      <c r="L506" s="89"/>
      <c r="M506" s="89"/>
      <c r="N506" s="89"/>
      <c r="O506" s="89"/>
      <c r="P506" s="89"/>
      <c r="Q506" s="89"/>
      <c r="R506" s="89"/>
      <c r="S506" s="89"/>
    </row>
    <row r="507" spans="1:19" ht="12.75" customHeight="1" x14ac:dyDescent="0.2">
      <c r="A507" s="88"/>
      <c r="B507" s="88"/>
      <c r="C507" s="88"/>
      <c r="D507" s="88"/>
      <c r="E507" s="88"/>
      <c r="F507" s="88"/>
      <c r="G507" s="88"/>
      <c r="H507" s="88"/>
      <c r="I507" s="89"/>
      <c r="J507" s="89"/>
      <c r="K507" s="89"/>
      <c r="L507" s="89"/>
      <c r="M507" s="89"/>
      <c r="N507" s="89"/>
      <c r="O507" s="89"/>
      <c r="P507" s="89"/>
      <c r="Q507" s="89"/>
      <c r="R507" s="89"/>
      <c r="S507" s="89"/>
    </row>
    <row r="508" spans="1:19" ht="12.75" customHeight="1" x14ac:dyDescent="0.2">
      <c r="A508" s="88"/>
      <c r="B508" s="88"/>
      <c r="C508" s="88"/>
      <c r="D508" s="88"/>
      <c r="E508" s="88"/>
      <c r="F508" s="88"/>
      <c r="G508" s="88"/>
      <c r="H508" s="88"/>
      <c r="I508" s="89"/>
      <c r="J508" s="89"/>
      <c r="K508" s="89"/>
      <c r="L508" s="89"/>
      <c r="M508" s="89"/>
      <c r="N508" s="89"/>
      <c r="O508" s="89"/>
      <c r="P508" s="89"/>
      <c r="Q508" s="89"/>
      <c r="R508" s="89"/>
      <c r="S508" s="89"/>
    </row>
    <row r="509" spans="1:19" ht="12.75" customHeight="1" x14ac:dyDescent="0.2">
      <c r="A509" s="88"/>
      <c r="B509" s="88"/>
      <c r="C509" s="88"/>
      <c r="D509" s="88"/>
      <c r="E509" s="88"/>
      <c r="F509" s="88"/>
      <c r="G509" s="88"/>
      <c r="H509" s="88"/>
      <c r="I509" s="89"/>
      <c r="J509" s="89"/>
      <c r="K509" s="89"/>
      <c r="L509" s="89"/>
      <c r="M509" s="89"/>
      <c r="N509" s="89"/>
      <c r="O509" s="89"/>
      <c r="P509" s="89"/>
      <c r="Q509" s="89"/>
      <c r="R509" s="89"/>
      <c r="S509" s="89"/>
    </row>
    <row r="510" spans="1:19" ht="12.75" customHeight="1" x14ac:dyDescent="0.2">
      <c r="A510" s="88"/>
      <c r="B510" s="88"/>
      <c r="C510" s="88"/>
      <c r="D510" s="88"/>
      <c r="E510" s="88"/>
      <c r="F510" s="88"/>
      <c r="G510" s="88"/>
      <c r="H510" s="88"/>
      <c r="I510" s="89"/>
      <c r="J510" s="89"/>
      <c r="K510" s="89"/>
      <c r="L510" s="89"/>
      <c r="M510" s="89"/>
      <c r="N510" s="89"/>
      <c r="O510" s="89"/>
      <c r="P510" s="89"/>
      <c r="Q510" s="89"/>
      <c r="R510" s="89"/>
      <c r="S510" s="89"/>
    </row>
    <row r="511" spans="1:19" ht="12.75" customHeight="1" x14ac:dyDescent="0.2">
      <c r="A511" s="88"/>
      <c r="B511" s="88"/>
      <c r="C511" s="88"/>
      <c r="D511" s="88"/>
      <c r="E511" s="88"/>
      <c r="F511" s="88"/>
      <c r="G511" s="88"/>
      <c r="H511" s="88"/>
      <c r="I511" s="89"/>
      <c r="J511" s="89"/>
      <c r="K511" s="89"/>
      <c r="L511" s="89"/>
      <c r="M511" s="89"/>
      <c r="N511" s="89"/>
      <c r="O511" s="89"/>
      <c r="P511" s="89"/>
      <c r="Q511" s="89"/>
      <c r="R511" s="89"/>
      <c r="S511" s="89"/>
    </row>
    <row r="512" spans="1:19" ht="12.75" customHeight="1" x14ac:dyDescent="0.2">
      <c r="A512" s="88"/>
      <c r="B512" s="88"/>
      <c r="C512" s="88"/>
      <c r="D512" s="88"/>
      <c r="E512" s="88"/>
      <c r="F512" s="88"/>
      <c r="G512" s="88"/>
      <c r="H512" s="88"/>
      <c r="I512" s="89"/>
      <c r="J512" s="89"/>
      <c r="K512" s="89"/>
      <c r="L512" s="89"/>
      <c r="M512" s="89"/>
      <c r="N512" s="89"/>
      <c r="O512" s="89"/>
      <c r="P512" s="89"/>
      <c r="Q512" s="89"/>
      <c r="R512" s="89"/>
      <c r="S512" s="89"/>
    </row>
    <row r="513" spans="1:19" ht="12.75" customHeight="1" x14ac:dyDescent="0.2">
      <c r="A513" s="88"/>
      <c r="B513" s="88"/>
      <c r="C513" s="88"/>
      <c r="D513" s="88"/>
      <c r="E513" s="88"/>
      <c r="F513" s="88"/>
      <c r="G513" s="88"/>
      <c r="H513" s="88"/>
      <c r="I513" s="89"/>
      <c r="J513" s="89"/>
      <c r="K513" s="89"/>
      <c r="L513" s="89"/>
      <c r="M513" s="89"/>
      <c r="N513" s="89"/>
      <c r="O513" s="89"/>
      <c r="P513" s="89"/>
      <c r="Q513" s="89"/>
      <c r="R513" s="89"/>
      <c r="S513" s="89"/>
    </row>
    <row r="514" spans="1:19" ht="12.75" customHeight="1" x14ac:dyDescent="0.2">
      <c r="A514" s="88"/>
      <c r="B514" s="88"/>
      <c r="C514" s="88"/>
      <c r="D514" s="88"/>
      <c r="E514" s="88"/>
      <c r="F514" s="88"/>
      <c r="G514" s="88"/>
      <c r="H514" s="88"/>
      <c r="I514" s="89"/>
      <c r="J514" s="89"/>
      <c r="K514" s="89"/>
      <c r="L514" s="89"/>
      <c r="M514" s="89"/>
      <c r="N514" s="89"/>
      <c r="O514" s="89"/>
      <c r="P514" s="89"/>
      <c r="Q514" s="89"/>
      <c r="R514" s="89"/>
      <c r="S514" s="89"/>
    </row>
    <row r="515" spans="1:19" ht="12.75" customHeight="1" x14ac:dyDescent="0.2">
      <c r="A515" s="88"/>
      <c r="B515" s="88"/>
      <c r="C515" s="88"/>
      <c r="D515" s="88"/>
      <c r="E515" s="88"/>
      <c r="F515" s="88"/>
      <c r="G515" s="88"/>
      <c r="H515" s="88"/>
      <c r="I515" s="89"/>
      <c r="J515" s="89"/>
      <c r="K515" s="89"/>
      <c r="L515" s="89"/>
      <c r="M515" s="89"/>
      <c r="N515" s="89"/>
      <c r="O515" s="89"/>
      <c r="P515" s="89"/>
      <c r="Q515" s="89"/>
      <c r="R515" s="89"/>
      <c r="S515" s="89"/>
    </row>
    <row r="516" spans="1:19" ht="12.75" customHeight="1" x14ac:dyDescent="0.2">
      <c r="A516" s="88"/>
      <c r="B516" s="88"/>
      <c r="C516" s="88"/>
      <c r="D516" s="88"/>
      <c r="E516" s="88"/>
      <c r="F516" s="88"/>
      <c r="G516" s="88"/>
      <c r="H516" s="88"/>
      <c r="I516" s="89"/>
      <c r="J516" s="89"/>
      <c r="K516" s="89"/>
      <c r="L516" s="89"/>
      <c r="M516" s="89"/>
      <c r="N516" s="89"/>
      <c r="O516" s="89"/>
      <c r="P516" s="89"/>
      <c r="Q516" s="89"/>
      <c r="R516" s="89"/>
      <c r="S516" s="89"/>
    </row>
    <row r="517" spans="1:19" ht="12.75" customHeight="1" x14ac:dyDescent="0.2">
      <c r="A517" s="88"/>
      <c r="B517" s="88"/>
      <c r="C517" s="88"/>
      <c r="D517" s="88"/>
      <c r="E517" s="88"/>
      <c r="F517" s="88"/>
      <c r="G517" s="88"/>
      <c r="H517" s="88"/>
      <c r="I517" s="89"/>
      <c r="J517" s="89"/>
      <c r="K517" s="89"/>
      <c r="L517" s="89"/>
      <c r="M517" s="89"/>
      <c r="N517" s="89"/>
      <c r="O517" s="89"/>
      <c r="P517" s="89"/>
      <c r="Q517" s="89"/>
      <c r="R517" s="89"/>
      <c r="S517" s="89"/>
    </row>
    <row r="518" spans="1:19" ht="12.75" customHeight="1" x14ac:dyDescent="0.2">
      <c r="A518" s="88"/>
      <c r="B518" s="88"/>
      <c r="C518" s="88"/>
      <c r="D518" s="88"/>
      <c r="E518" s="88"/>
      <c r="F518" s="88"/>
      <c r="G518" s="88"/>
      <c r="H518" s="88"/>
      <c r="I518" s="89"/>
      <c r="J518" s="89"/>
      <c r="K518" s="89"/>
      <c r="L518" s="89"/>
      <c r="M518" s="89"/>
      <c r="N518" s="89"/>
      <c r="O518" s="89"/>
      <c r="P518" s="89"/>
      <c r="Q518" s="89"/>
      <c r="R518" s="89"/>
      <c r="S518" s="89"/>
    </row>
    <row r="519" spans="1:19" ht="12.75" customHeight="1" x14ac:dyDescent="0.2">
      <c r="A519" s="88"/>
      <c r="B519" s="88"/>
      <c r="C519" s="88"/>
      <c r="D519" s="88"/>
      <c r="E519" s="88"/>
      <c r="F519" s="88"/>
      <c r="G519" s="88"/>
      <c r="H519" s="88"/>
      <c r="I519" s="89"/>
      <c r="J519" s="89"/>
      <c r="K519" s="89"/>
      <c r="L519" s="89"/>
      <c r="M519" s="89"/>
      <c r="N519" s="89"/>
      <c r="O519" s="89"/>
      <c r="P519" s="89"/>
      <c r="Q519" s="89"/>
      <c r="R519" s="89"/>
      <c r="S519" s="89"/>
    </row>
    <row r="520" spans="1:19" ht="12.75" customHeight="1" x14ac:dyDescent="0.2">
      <c r="A520" s="88"/>
      <c r="B520" s="88"/>
      <c r="C520" s="88"/>
      <c r="D520" s="88"/>
      <c r="E520" s="88"/>
      <c r="F520" s="88"/>
      <c r="G520" s="88"/>
      <c r="H520" s="88"/>
      <c r="I520" s="89"/>
      <c r="J520" s="89"/>
      <c r="K520" s="89"/>
      <c r="L520" s="89"/>
      <c r="M520" s="89"/>
      <c r="N520" s="89"/>
      <c r="O520" s="89"/>
      <c r="P520" s="89"/>
      <c r="Q520" s="89"/>
      <c r="R520" s="89"/>
      <c r="S520" s="89"/>
    </row>
    <row r="521" spans="1:19" ht="12.75" customHeight="1" x14ac:dyDescent="0.2">
      <c r="A521" s="88"/>
      <c r="B521" s="88"/>
      <c r="C521" s="88"/>
      <c r="D521" s="88"/>
      <c r="E521" s="88"/>
      <c r="F521" s="88"/>
      <c r="G521" s="88"/>
      <c r="H521" s="88"/>
      <c r="I521" s="89"/>
      <c r="J521" s="89"/>
      <c r="K521" s="89"/>
      <c r="L521" s="89"/>
      <c r="M521" s="89"/>
      <c r="N521" s="89"/>
      <c r="O521" s="89"/>
      <c r="P521" s="89"/>
      <c r="Q521" s="89"/>
      <c r="R521" s="89"/>
      <c r="S521" s="89"/>
    </row>
    <row r="522" spans="1:19" ht="12.75" customHeight="1" x14ac:dyDescent="0.2">
      <c r="A522" s="88"/>
      <c r="B522" s="88"/>
      <c r="C522" s="88"/>
      <c r="D522" s="88"/>
      <c r="E522" s="88"/>
      <c r="F522" s="88"/>
      <c r="G522" s="88"/>
      <c r="H522" s="88"/>
      <c r="I522" s="89"/>
      <c r="J522" s="89"/>
      <c r="K522" s="89"/>
      <c r="L522" s="89"/>
      <c r="M522" s="89"/>
      <c r="N522" s="89"/>
      <c r="O522" s="89"/>
      <c r="P522" s="89"/>
      <c r="Q522" s="89"/>
      <c r="R522" s="89"/>
      <c r="S522" s="89"/>
    </row>
    <row r="523" spans="1:19" ht="12.75" customHeight="1" x14ac:dyDescent="0.2">
      <c r="A523" s="88"/>
      <c r="B523" s="88"/>
      <c r="C523" s="88"/>
      <c r="D523" s="88"/>
      <c r="E523" s="88"/>
      <c r="F523" s="88"/>
      <c r="G523" s="88"/>
      <c r="H523" s="88"/>
      <c r="I523" s="89"/>
      <c r="J523" s="89"/>
      <c r="K523" s="89"/>
      <c r="L523" s="89"/>
      <c r="M523" s="89"/>
      <c r="N523" s="89"/>
      <c r="O523" s="89"/>
      <c r="P523" s="89"/>
      <c r="Q523" s="89"/>
      <c r="R523" s="89"/>
      <c r="S523" s="89"/>
    </row>
    <row r="524" spans="1:19" ht="12.75" customHeight="1" x14ac:dyDescent="0.2">
      <c r="A524" s="88"/>
      <c r="B524" s="88"/>
      <c r="C524" s="88"/>
      <c r="D524" s="88"/>
      <c r="E524" s="88"/>
      <c r="F524" s="88"/>
      <c r="G524" s="88"/>
      <c r="H524" s="88"/>
      <c r="I524" s="89"/>
      <c r="J524" s="89"/>
      <c r="K524" s="89"/>
      <c r="L524" s="89"/>
      <c r="M524" s="89"/>
      <c r="N524" s="89"/>
      <c r="O524" s="89"/>
      <c r="P524" s="89"/>
      <c r="Q524" s="89"/>
      <c r="R524" s="89"/>
      <c r="S524" s="89"/>
    </row>
    <row r="525" spans="1:19" ht="12.75" customHeight="1" x14ac:dyDescent="0.2">
      <c r="A525" s="88"/>
      <c r="B525" s="88"/>
      <c r="C525" s="88"/>
      <c r="D525" s="88"/>
      <c r="E525" s="88"/>
      <c r="F525" s="88"/>
      <c r="G525" s="88"/>
      <c r="H525" s="88"/>
      <c r="I525" s="89"/>
      <c r="J525" s="89"/>
      <c r="K525" s="89"/>
      <c r="L525" s="89"/>
      <c r="M525" s="89"/>
      <c r="N525" s="89"/>
      <c r="O525" s="89"/>
      <c r="P525" s="89"/>
      <c r="Q525" s="89"/>
      <c r="R525" s="89"/>
      <c r="S525" s="89"/>
    </row>
    <row r="526" spans="1:19" ht="12.75" customHeight="1" x14ac:dyDescent="0.2">
      <c r="A526" s="88"/>
      <c r="B526" s="88"/>
      <c r="C526" s="88"/>
      <c r="D526" s="88"/>
      <c r="E526" s="88"/>
      <c r="F526" s="88"/>
      <c r="G526" s="88"/>
      <c r="H526" s="88"/>
      <c r="I526" s="89"/>
      <c r="J526" s="89"/>
      <c r="K526" s="89"/>
      <c r="L526" s="89"/>
      <c r="M526" s="89"/>
      <c r="N526" s="89"/>
      <c r="O526" s="89"/>
      <c r="P526" s="89"/>
      <c r="Q526" s="89"/>
      <c r="R526" s="89"/>
      <c r="S526" s="89"/>
    </row>
    <row r="527" spans="1:19" ht="12.75" customHeight="1" x14ac:dyDescent="0.2">
      <c r="A527" s="88"/>
      <c r="B527" s="88"/>
      <c r="C527" s="88"/>
      <c r="D527" s="88"/>
      <c r="E527" s="88"/>
      <c r="F527" s="88"/>
      <c r="G527" s="88"/>
      <c r="H527" s="88"/>
      <c r="I527" s="89"/>
      <c r="J527" s="89"/>
      <c r="K527" s="89"/>
      <c r="L527" s="89"/>
      <c r="M527" s="89"/>
      <c r="N527" s="89"/>
      <c r="O527" s="89"/>
      <c r="P527" s="89"/>
      <c r="Q527" s="89"/>
      <c r="R527" s="89"/>
      <c r="S527" s="89"/>
    </row>
    <row r="528" spans="1:19" ht="12.75" customHeight="1" x14ac:dyDescent="0.2">
      <c r="A528" s="88"/>
      <c r="B528" s="88"/>
      <c r="C528" s="88"/>
      <c r="D528" s="88"/>
      <c r="E528" s="88"/>
      <c r="F528" s="88"/>
      <c r="G528" s="88"/>
      <c r="H528" s="88"/>
      <c r="I528" s="89"/>
      <c r="J528" s="89"/>
      <c r="K528" s="89"/>
      <c r="L528" s="89"/>
      <c r="M528" s="89"/>
      <c r="N528" s="89"/>
      <c r="O528" s="89"/>
      <c r="P528" s="89"/>
      <c r="Q528" s="89"/>
      <c r="R528" s="89"/>
      <c r="S528" s="89"/>
    </row>
    <row r="529" spans="1:19" ht="12.75" customHeight="1" x14ac:dyDescent="0.2">
      <c r="A529" s="88"/>
      <c r="B529" s="88"/>
      <c r="C529" s="88"/>
      <c r="D529" s="88"/>
      <c r="E529" s="88"/>
      <c r="F529" s="88"/>
      <c r="G529" s="88"/>
      <c r="H529" s="88"/>
      <c r="I529" s="89"/>
      <c r="J529" s="89"/>
      <c r="K529" s="89"/>
      <c r="L529" s="89"/>
      <c r="M529" s="89"/>
      <c r="N529" s="89"/>
      <c r="O529" s="89"/>
      <c r="P529" s="89"/>
      <c r="Q529" s="89"/>
      <c r="R529" s="89"/>
      <c r="S529" s="89"/>
    </row>
    <row r="530" spans="1:19" ht="12.75" customHeight="1" x14ac:dyDescent="0.2">
      <c r="A530" s="88"/>
      <c r="B530" s="88"/>
      <c r="C530" s="88"/>
      <c r="D530" s="88"/>
      <c r="E530" s="88"/>
      <c r="F530" s="88"/>
      <c r="G530" s="88"/>
      <c r="H530" s="88"/>
      <c r="I530" s="89"/>
      <c r="J530" s="89"/>
      <c r="K530" s="89"/>
      <c r="L530" s="89"/>
      <c r="M530" s="89"/>
      <c r="N530" s="89"/>
      <c r="O530" s="89"/>
      <c r="P530" s="89"/>
      <c r="Q530" s="89"/>
      <c r="R530" s="89"/>
      <c r="S530" s="89"/>
    </row>
    <row r="531" spans="1:19" ht="12.75" customHeight="1" x14ac:dyDescent="0.2">
      <c r="A531" s="88"/>
      <c r="B531" s="88"/>
      <c r="C531" s="88"/>
      <c r="D531" s="88"/>
      <c r="E531" s="88"/>
      <c r="F531" s="88"/>
      <c r="G531" s="88"/>
      <c r="H531" s="88"/>
      <c r="I531" s="89"/>
      <c r="J531" s="89"/>
      <c r="K531" s="89"/>
      <c r="L531" s="89"/>
      <c r="M531" s="89"/>
      <c r="N531" s="89"/>
      <c r="O531" s="89"/>
      <c r="P531" s="89"/>
      <c r="Q531" s="89"/>
      <c r="R531" s="89"/>
      <c r="S531" s="89"/>
    </row>
    <row r="532" spans="1:19" ht="12.75" customHeight="1" x14ac:dyDescent="0.2">
      <c r="A532" s="88"/>
      <c r="B532" s="88"/>
      <c r="C532" s="88"/>
      <c r="D532" s="88"/>
      <c r="E532" s="88"/>
      <c r="F532" s="88"/>
      <c r="G532" s="88"/>
      <c r="H532" s="88"/>
      <c r="I532" s="89"/>
      <c r="J532" s="89"/>
      <c r="K532" s="89"/>
      <c r="L532" s="89"/>
      <c r="M532" s="89"/>
      <c r="N532" s="89"/>
      <c r="O532" s="89"/>
      <c r="P532" s="89"/>
      <c r="Q532" s="89"/>
      <c r="R532" s="89"/>
      <c r="S532" s="89"/>
    </row>
    <row r="533" spans="1:19" ht="12.75" customHeight="1" x14ac:dyDescent="0.2">
      <c r="A533" s="88"/>
      <c r="B533" s="88"/>
      <c r="C533" s="88"/>
      <c r="D533" s="88"/>
      <c r="E533" s="88"/>
      <c r="F533" s="88"/>
      <c r="G533" s="88"/>
      <c r="H533" s="88"/>
      <c r="I533" s="89"/>
      <c r="J533" s="89"/>
      <c r="K533" s="89"/>
      <c r="L533" s="89"/>
      <c r="M533" s="89"/>
      <c r="N533" s="89"/>
      <c r="O533" s="89"/>
      <c r="P533" s="89"/>
      <c r="Q533" s="89"/>
      <c r="R533" s="89"/>
      <c r="S533" s="89"/>
    </row>
    <row r="534" spans="1:19" ht="12.75" customHeight="1" x14ac:dyDescent="0.2">
      <c r="A534" s="88"/>
      <c r="B534" s="88"/>
      <c r="C534" s="88"/>
      <c r="D534" s="88"/>
      <c r="E534" s="88"/>
      <c r="F534" s="88"/>
      <c r="G534" s="88"/>
      <c r="H534" s="88"/>
      <c r="I534" s="89"/>
      <c r="J534" s="89"/>
      <c r="K534" s="89"/>
      <c r="L534" s="89"/>
      <c r="M534" s="89"/>
      <c r="N534" s="89"/>
      <c r="O534" s="89"/>
      <c r="P534" s="89"/>
      <c r="Q534" s="89"/>
      <c r="R534" s="89"/>
      <c r="S534" s="89"/>
    </row>
    <row r="535" spans="1:19" ht="12.75" customHeight="1" x14ac:dyDescent="0.2">
      <c r="A535" s="88"/>
      <c r="B535" s="88"/>
      <c r="C535" s="88"/>
      <c r="D535" s="88"/>
      <c r="E535" s="88"/>
      <c r="F535" s="88"/>
      <c r="G535" s="88"/>
      <c r="H535" s="88"/>
      <c r="I535" s="89"/>
      <c r="J535" s="89"/>
      <c r="K535" s="89"/>
      <c r="L535" s="89"/>
      <c r="M535" s="89"/>
      <c r="N535" s="89"/>
      <c r="O535" s="89"/>
      <c r="P535" s="89"/>
      <c r="Q535" s="89"/>
      <c r="R535" s="89"/>
      <c r="S535" s="89"/>
    </row>
    <row r="536" spans="1:19" ht="12.75" customHeight="1" x14ac:dyDescent="0.2">
      <c r="A536" s="88"/>
      <c r="B536" s="88"/>
      <c r="C536" s="88"/>
      <c r="D536" s="88"/>
      <c r="E536" s="88"/>
      <c r="F536" s="88"/>
      <c r="G536" s="88"/>
      <c r="H536" s="88"/>
      <c r="I536" s="89"/>
      <c r="J536" s="89"/>
      <c r="K536" s="89"/>
      <c r="L536" s="89"/>
      <c r="M536" s="89"/>
      <c r="N536" s="89"/>
      <c r="O536" s="89"/>
      <c r="P536" s="89"/>
      <c r="Q536" s="89"/>
      <c r="R536" s="89"/>
      <c r="S536" s="89"/>
    </row>
    <row r="537" spans="1:19" ht="12.75" customHeight="1" x14ac:dyDescent="0.2">
      <c r="A537" s="88"/>
      <c r="B537" s="88"/>
      <c r="C537" s="88"/>
      <c r="D537" s="88"/>
      <c r="E537" s="88"/>
      <c r="F537" s="88"/>
      <c r="G537" s="88"/>
      <c r="H537" s="88"/>
      <c r="I537" s="89"/>
      <c r="J537" s="89"/>
      <c r="K537" s="89"/>
      <c r="L537" s="89"/>
      <c r="M537" s="89"/>
      <c r="N537" s="89"/>
      <c r="O537" s="89"/>
      <c r="P537" s="89"/>
      <c r="Q537" s="89"/>
      <c r="R537" s="89"/>
      <c r="S537" s="89"/>
    </row>
    <row r="538" spans="1:19" ht="12.75" customHeight="1" x14ac:dyDescent="0.2">
      <c r="A538" s="88"/>
      <c r="B538" s="88"/>
      <c r="C538" s="88"/>
      <c r="D538" s="88"/>
      <c r="E538" s="88"/>
      <c r="F538" s="88"/>
      <c r="G538" s="88"/>
      <c r="H538" s="88"/>
      <c r="I538" s="89"/>
      <c r="J538" s="89"/>
      <c r="K538" s="89"/>
      <c r="L538" s="89"/>
      <c r="M538" s="89"/>
      <c r="N538" s="89"/>
      <c r="O538" s="89"/>
      <c r="P538" s="89"/>
      <c r="Q538" s="89"/>
      <c r="R538" s="89"/>
      <c r="S538" s="89"/>
    </row>
    <row r="539" spans="1:19" ht="12.75" customHeight="1" x14ac:dyDescent="0.2">
      <c r="A539" s="88"/>
      <c r="B539" s="88"/>
      <c r="C539" s="88"/>
      <c r="D539" s="88"/>
      <c r="E539" s="88"/>
      <c r="F539" s="88"/>
      <c r="G539" s="88"/>
      <c r="H539" s="88"/>
      <c r="I539" s="89"/>
      <c r="J539" s="89"/>
      <c r="K539" s="89"/>
      <c r="L539" s="89"/>
      <c r="M539" s="89"/>
      <c r="N539" s="89"/>
      <c r="O539" s="89"/>
      <c r="P539" s="89"/>
      <c r="Q539" s="89"/>
      <c r="R539" s="89"/>
      <c r="S539" s="89"/>
    </row>
    <row r="540" spans="1:19" ht="12.75" customHeight="1" x14ac:dyDescent="0.2">
      <c r="A540" s="88"/>
      <c r="B540" s="88"/>
      <c r="C540" s="88"/>
      <c r="D540" s="88"/>
      <c r="E540" s="88"/>
      <c r="F540" s="88"/>
      <c r="G540" s="88"/>
      <c r="H540" s="88"/>
      <c r="I540" s="89"/>
      <c r="J540" s="89"/>
      <c r="K540" s="89"/>
      <c r="L540" s="89"/>
      <c r="M540" s="89"/>
      <c r="N540" s="89"/>
      <c r="O540" s="89"/>
      <c r="P540" s="89"/>
      <c r="Q540" s="89"/>
      <c r="R540" s="89"/>
      <c r="S540" s="89"/>
    </row>
    <row r="541" spans="1:19" ht="12.75" customHeight="1" x14ac:dyDescent="0.2">
      <c r="A541" s="88"/>
      <c r="B541" s="88"/>
      <c r="C541" s="88"/>
      <c r="D541" s="88"/>
      <c r="E541" s="88"/>
      <c r="F541" s="88"/>
      <c r="G541" s="88"/>
      <c r="H541" s="88"/>
      <c r="I541" s="89"/>
      <c r="J541" s="89"/>
      <c r="K541" s="89"/>
      <c r="L541" s="89"/>
      <c r="M541" s="89"/>
      <c r="N541" s="89"/>
      <c r="O541" s="89"/>
      <c r="P541" s="89"/>
      <c r="Q541" s="89"/>
      <c r="R541" s="89"/>
      <c r="S541" s="89"/>
    </row>
    <row r="542" spans="1:19" ht="12.75" customHeight="1" x14ac:dyDescent="0.2">
      <c r="A542" s="88"/>
      <c r="B542" s="88"/>
      <c r="C542" s="88"/>
      <c r="D542" s="88"/>
      <c r="E542" s="88"/>
      <c r="F542" s="88"/>
      <c r="G542" s="88"/>
      <c r="H542" s="88"/>
      <c r="I542" s="89"/>
      <c r="J542" s="89"/>
      <c r="K542" s="89"/>
      <c r="L542" s="89"/>
      <c r="M542" s="89"/>
      <c r="N542" s="89"/>
      <c r="O542" s="89"/>
      <c r="P542" s="89"/>
      <c r="Q542" s="89"/>
      <c r="R542" s="89"/>
      <c r="S542" s="89"/>
    </row>
    <row r="543" spans="1:19" ht="12.75" customHeight="1" x14ac:dyDescent="0.2">
      <c r="A543" s="88"/>
      <c r="B543" s="88"/>
      <c r="C543" s="88"/>
      <c r="D543" s="88"/>
      <c r="E543" s="88"/>
      <c r="F543" s="88"/>
      <c r="G543" s="88"/>
      <c r="H543" s="88"/>
      <c r="I543" s="89"/>
      <c r="J543" s="89"/>
      <c r="K543" s="89"/>
      <c r="L543" s="89"/>
      <c r="M543" s="89"/>
      <c r="N543" s="89"/>
      <c r="O543" s="89"/>
      <c r="P543" s="89"/>
      <c r="Q543" s="89"/>
      <c r="R543" s="89"/>
      <c r="S543" s="89"/>
    </row>
    <row r="544" spans="1:19" ht="12.75" customHeight="1" x14ac:dyDescent="0.2">
      <c r="A544" s="88"/>
      <c r="B544" s="88"/>
      <c r="C544" s="88"/>
      <c r="D544" s="88"/>
      <c r="E544" s="88"/>
      <c r="F544" s="88"/>
      <c r="G544" s="88"/>
      <c r="H544" s="88"/>
      <c r="I544" s="89"/>
      <c r="J544" s="89"/>
      <c r="K544" s="89"/>
      <c r="L544" s="89"/>
      <c r="M544" s="89"/>
      <c r="N544" s="89"/>
      <c r="O544" s="89"/>
      <c r="P544" s="89"/>
      <c r="Q544" s="89"/>
      <c r="R544" s="89"/>
      <c r="S544" s="89"/>
    </row>
    <row r="545" spans="1:19" ht="12.75" customHeight="1" x14ac:dyDescent="0.2">
      <c r="A545" s="88"/>
      <c r="B545" s="88"/>
      <c r="C545" s="88"/>
      <c r="D545" s="88"/>
      <c r="E545" s="88"/>
      <c r="F545" s="88"/>
      <c r="G545" s="88"/>
      <c r="H545" s="88"/>
      <c r="I545" s="89"/>
      <c r="J545" s="89"/>
      <c r="K545" s="89"/>
      <c r="L545" s="89"/>
      <c r="M545" s="89"/>
      <c r="N545" s="89"/>
      <c r="O545" s="89"/>
      <c r="P545" s="89"/>
      <c r="Q545" s="89"/>
      <c r="R545" s="89"/>
      <c r="S545" s="89"/>
    </row>
    <row r="546" spans="1:19" ht="12.75" customHeight="1" x14ac:dyDescent="0.2">
      <c r="A546" s="88"/>
      <c r="B546" s="88"/>
      <c r="C546" s="88"/>
      <c r="D546" s="88"/>
      <c r="E546" s="88"/>
      <c r="F546" s="88"/>
      <c r="G546" s="88"/>
      <c r="H546" s="88"/>
      <c r="I546" s="89"/>
      <c r="J546" s="89"/>
      <c r="K546" s="89"/>
      <c r="L546" s="89"/>
      <c r="M546" s="89"/>
      <c r="N546" s="89"/>
      <c r="O546" s="89"/>
      <c r="P546" s="89"/>
      <c r="Q546" s="89"/>
      <c r="R546" s="89"/>
      <c r="S546" s="89"/>
    </row>
    <row r="547" spans="1:19" ht="12.75" customHeight="1" x14ac:dyDescent="0.2">
      <c r="A547" s="88"/>
      <c r="B547" s="88"/>
      <c r="C547" s="88"/>
      <c r="D547" s="88"/>
      <c r="E547" s="88"/>
      <c r="F547" s="88"/>
      <c r="G547" s="88"/>
      <c r="H547" s="88"/>
      <c r="I547" s="89"/>
      <c r="J547" s="89"/>
      <c r="K547" s="89"/>
      <c r="L547" s="89"/>
      <c r="M547" s="89"/>
      <c r="N547" s="89"/>
      <c r="O547" s="89"/>
      <c r="P547" s="89"/>
      <c r="Q547" s="89"/>
      <c r="R547" s="89"/>
      <c r="S547" s="89"/>
    </row>
    <row r="548" spans="1:19" ht="12.75" customHeight="1" x14ac:dyDescent="0.2">
      <c r="A548" s="88"/>
      <c r="B548" s="88"/>
      <c r="C548" s="88"/>
      <c r="D548" s="88"/>
      <c r="E548" s="88"/>
      <c r="F548" s="88"/>
      <c r="G548" s="88"/>
      <c r="H548" s="88"/>
      <c r="I548" s="89"/>
      <c r="J548" s="89"/>
      <c r="K548" s="89"/>
      <c r="L548" s="89"/>
      <c r="M548" s="89"/>
      <c r="N548" s="89"/>
      <c r="O548" s="89"/>
      <c r="P548" s="89"/>
      <c r="Q548" s="89"/>
      <c r="R548" s="89"/>
      <c r="S548" s="89"/>
    </row>
    <row r="549" spans="1:19" ht="12.75" customHeight="1" x14ac:dyDescent="0.2">
      <c r="A549" s="88"/>
      <c r="B549" s="88"/>
      <c r="C549" s="88"/>
      <c r="D549" s="88"/>
      <c r="E549" s="88"/>
      <c r="F549" s="88"/>
      <c r="G549" s="88"/>
      <c r="H549" s="88"/>
      <c r="I549" s="89"/>
      <c r="J549" s="89"/>
      <c r="K549" s="89"/>
      <c r="L549" s="89"/>
      <c r="M549" s="89"/>
      <c r="N549" s="89"/>
      <c r="O549" s="89"/>
      <c r="P549" s="89"/>
      <c r="Q549" s="89"/>
      <c r="R549" s="89"/>
      <c r="S549" s="89"/>
    </row>
    <row r="550" spans="1:19" ht="12.75" customHeight="1" x14ac:dyDescent="0.2">
      <c r="A550" s="88"/>
      <c r="B550" s="88"/>
      <c r="C550" s="88"/>
      <c r="D550" s="88"/>
      <c r="E550" s="88"/>
      <c r="F550" s="88"/>
      <c r="G550" s="88"/>
      <c r="H550" s="88"/>
      <c r="I550" s="89"/>
      <c r="J550" s="89"/>
      <c r="K550" s="89"/>
      <c r="L550" s="89"/>
      <c r="M550" s="89"/>
      <c r="N550" s="89"/>
      <c r="O550" s="89"/>
      <c r="P550" s="89"/>
      <c r="Q550" s="89"/>
      <c r="R550" s="89"/>
      <c r="S550" s="89"/>
    </row>
    <row r="551" spans="1:19" ht="12.75" customHeight="1" x14ac:dyDescent="0.2">
      <c r="A551" s="88"/>
      <c r="B551" s="88"/>
      <c r="C551" s="88"/>
      <c r="D551" s="88"/>
      <c r="E551" s="88"/>
      <c r="F551" s="88"/>
      <c r="G551" s="88"/>
      <c r="H551" s="88"/>
      <c r="I551" s="89"/>
      <c r="J551" s="89"/>
      <c r="K551" s="89"/>
      <c r="L551" s="89"/>
      <c r="M551" s="89"/>
      <c r="N551" s="89"/>
      <c r="O551" s="89"/>
      <c r="P551" s="89"/>
      <c r="Q551" s="89"/>
      <c r="R551" s="89"/>
      <c r="S551" s="89"/>
    </row>
    <row r="552" spans="1:19" ht="12.75" customHeight="1" x14ac:dyDescent="0.2">
      <c r="A552" s="88"/>
      <c r="B552" s="88"/>
      <c r="C552" s="88"/>
      <c r="D552" s="88"/>
      <c r="E552" s="88"/>
      <c r="F552" s="88"/>
      <c r="G552" s="88"/>
      <c r="H552" s="88"/>
      <c r="I552" s="89"/>
      <c r="J552" s="89"/>
      <c r="K552" s="89"/>
      <c r="L552" s="89"/>
      <c r="M552" s="89"/>
      <c r="N552" s="89"/>
      <c r="O552" s="89"/>
      <c r="P552" s="89"/>
      <c r="Q552" s="89"/>
      <c r="R552" s="89"/>
      <c r="S552" s="89"/>
    </row>
    <row r="553" spans="1:19" ht="12.75" customHeight="1" x14ac:dyDescent="0.2">
      <c r="A553" s="88"/>
      <c r="B553" s="88"/>
      <c r="C553" s="88"/>
      <c r="D553" s="88"/>
      <c r="E553" s="88"/>
      <c r="F553" s="88"/>
      <c r="G553" s="88"/>
      <c r="H553" s="88"/>
      <c r="I553" s="89"/>
      <c r="J553" s="89"/>
      <c r="K553" s="89"/>
      <c r="L553" s="89"/>
      <c r="M553" s="89"/>
      <c r="N553" s="89"/>
      <c r="O553" s="89"/>
      <c r="P553" s="89"/>
      <c r="Q553" s="89"/>
      <c r="R553" s="89"/>
      <c r="S553" s="89"/>
    </row>
    <row r="554" spans="1:19" ht="12.75" customHeight="1" x14ac:dyDescent="0.2">
      <c r="A554" s="88"/>
      <c r="B554" s="88"/>
      <c r="C554" s="88"/>
      <c r="D554" s="88"/>
      <c r="E554" s="88"/>
      <c r="F554" s="88"/>
      <c r="G554" s="88"/>
      <c r="H554" s="88"/>
      <c r="I554" s="89"/>
      <c r="J554" s="89"/>
      <c r="K554" s="89"/>
      <c r="L554" s="89"/>
      <c r="M554" s="89"/>
      <c r="N554" s="89"/>
      <c r="O554" s="89"/>
      <c r="P554" s="89"/>
      <c r="Q554" s="89"/>
      <c r="R554" s="89"/>
      <c r="S554" s="89"/>
    </row>
    <row r="555" spans="1:19" ht="12.75" customHeight="1" x14ac:dyDescent="0.2">
      <c r="A555" s="88"/>
      <c r="B555" s="88"/>
      <c r="C555" s="88"/>
      <c r="D555" s="88"/>
      <c r="E555" s="88"/>
      <c r="F555" s="88"/>
      <c r="G555" s="88"/>
      <c r="H555" s="88"/>
      <c r="I555" s="89"/>
      <c r="J555" s="89"/>
      <c r="K555" s="89"/>
      <c r="L555" s="89"/>
      <c r="M555" s="89"/>
      <c r="N555" s="89"/>
      <c r="O555" s="89"/>
      <c r="P555" s="89"/>
      <c r="Q555" s="89"/>
      <c r="R555" s="89"/>
      <c r="S555" s="89"/>
    </row>
    <row r="556" spans="1:19" ht="12.75" customHeight="1" x14ac:dyDescent="0.2">
      <c r="A556" s="88"/>
      <c r="B556" s="88"/>
      <c r="C556" s="88"/>
      <c r="D556" s="88"/>
      <c r="E556" s="88"/>
      <c r="F556" s="88"/>
      <c r="G556" s="88"/>
      <c r="H556" s="88"/>
      <c r="I556" s="89"/>
      <c r="J556" s="89"/>
      <c r="K556" s="89"/>
      <c r="L556" s="89"/>
      <c r="M556" s="89"/>
      <c r="N556" s="89"/>
      <c r="O556" s="89"/>
      <c r="P556" s="89"/>
      <c r="Q556" s="89"/>
      <c r="R556" s="89"/>
      <c r="S556" s="89"/>
    </row>
    <row r="557" spans="1:19" ht="12.75" customHeight="1" x14ac:dyDescent="0.2">
      <c r="A557" s="88"/>
      <c r="B557" s="88"/>
      <c r="C557" s="88"/>
      <c r="D557" s="88"/>
      <c r="E557" s="88"/>
      <c r="F557" s="88"/>
      <c r="G557" s="88"/>
      <c r="H557" s="88"/>
      <c r="I557" s="89"/>
      <c r="J557" s="89"/>
      <c r="K557" s="89"/>
      <c r="L557" s="89"/>
      <c r="M557" s="89"/>
      <c r="N557" s="89"/>
      <c r="O557" s="89"/>
      <c r="P557" s="89"/>
      <c r="Q557" s="89"/>
      <c r="R557" s="89"/>
      <c r="S557" s="89"/>
    </row>
    <row r="558" spans="1:19" ht="12.75" customHeight="1" x14ac:dyDescent="0.2">
      <c r="A558" s="88"/>
      <c r="B558" s="88"/>
      <c r="C558" s="88"/>
      <c r="D558" s="88"/>
      <c r="E558" s="88"/>
      <c r="F558" s="88"/>
      <c r="G558" s="88"/>
      <c r="H558" s="88"/>
      <c r="I558" s="89"/>
      <c r="J558" s="89"/>
      <c r="K558" s="89"/>
      <c r="L558" s="89"/>
      <c r="M558" s="89"/>
      <c r="N558" s="89"/>
      <c r="O558" s="89"/>
      <c r="P558" s="89"/>
      <c r="Q558" s="89"/>
      <c r="R558" s="89"/>
      <c r="S558" s="89"/>
    </row>
    <row r="559" spans="1:19" ht="12.75" customHeight="1" x14ac:dyDescent="0.2">
      <c r="A559" s="88"/>
      <c r="B559" s="88"/>
      <c r="C559" s="88"/>
      <c r="D559" s="88"/>
      <c r="E559" s="88"/>
      <c r="F559" s="88"/>
      <c r="G559" s="88"/>
      <c r="H559" s="88"/>
      <c r="I559" s="89"/>
      <c r="J559" s="89"/>
      <c r="K559" s="89"/>
      <c r="L559" s="89"/>
      <c r="M559" s="89"/>
      <c r="N559" s="89"/>
      <c r="O559" s="89"/>
      <c r="P559" s="89"/>
      <c r="Q559" s="89"/>
      <c r="R559" s="89"/>
      <c r="S559" s="89"/>
    </row>
    <row r="560" spans="1:19" ht="12.75" customHeight="1" x14ac:dyDescent="0.2">
      <c r="A560" s="88"/>
      <c r="B560" s="88"/>
      <c r="C560" s="88"/>
      <c r="D560" s="88"/>
      <c r="E560" s="88"/>
      <c r="F560" s="88"/>
      <c r="G560" s="88"/>
      <c r="H560" s="88"/>
      <c r="I560" s="89"/>
      <c r="J560" s="89"/>
      <c r="K560" s="89"/>
      <c r="L560" s="89"/>
      <c r="M560" s="89"/>
      <c r="N560" s="89"/>
      <c r="O560" s="89"/>
      <c r="P560" s="89"/>
      <c r="Q560" s="89"/>
      <c r="R560" s="89"/>
      <c r="S560" s="89"/>
    </row>
    <row r="561" spans="1:19" ht="12.75" customHeight="1" x14ac:dyDescent="0.2">
      <c r="A561" s="88"/>
      <c r="B561" s="88"/>
      <c r="C561" s="88"/>
      <c r="D561" s="88"/>
      <c r="E561" s="88"/>
      <c r="F561" s="88"/>
      <c r="G561" s="88"/>
      <c r="H561" s="88"/>
      <c r="I561" s="89"/>
      <c r="J561" s="89"/>
      <c r="K561" s="89"/>
      <c r="L561" s="89"/>
      <c r="M561" s="89"/>
      <c r="N561" s="89"/>
      <c r="O561" s="89"/>
      <c r="P561" s="89"/>
      <c r="Q561" s="89"/>
      <c r="R561" s="89"/>
      <c r="S561" s="89"/>
    </row>
    <row r="562" spans="1:19" ht="12.75" customHeight="1" x14ac:dyDescent="0.2">
      <c r="A562" s="88"/>
      <c r="B562" s="88"/>
      <c r="C562" s="88"/>
      <c r="D562" s="88"/>
      <c r="E562" s="88"/>
      <c r="F562" s="88"/>
      <c r="G562" s="88"/>
      <c r="H562" s="88"/>
      <c r="I562" s="89"/>
      <c r="J562" s="89"/>
      <c r="K562" s="89"/>
      <c r="L562" s="89"/>
      <c r="M562" s="89"/>
      <c r="N562" s="89"/>
      <c r="O562" s="89"/>
      <c r="P562" s="89"/>
      <c r="Q562" s="89"/>
      <c r="R562" s="89"/>
      <c r="S562" s="89"/>
    </row>
    <row r="563" spans="1:19" ht="12.75" customHeight="1" x14ac:dyDescent="0.2">
      <c r="A563" s="88"/>
      <c r="B563" s="88"/>
      <c r="C563" s="88"/>
      <c r="D563" s="88"/>
      <c r="E563" s="88"/>
      <c r="F563" s="88"/>
      <c r="G563" s="88"/>
      <c r="H563" s="88"/>
      <c r="I563" s="89"/>
      <c r="J563" s="89"/>
      <c r="K563" s="89"/>
      <c r="L563" s="89"/>
      <c r="M563" s="89"/>
      <c r="N563" s="89"/>
      <c r="O563" s="89"/>
      <c r="P563" s="89"/>
      <c r="Q563" s="89"/>
      <c r="R563" s="89"/>
      <c r="S563" s="89"/>
    </row>
    <row r="564" spans="1:19" ht="12.75" customHeight="1" x14ac:dyDescent="0.2">
      <c r="A564" s="88"/>
      <c r="B564" s="88"/>
      <c r="C564" s="88"/>
      <c r="D564" s="88"/>
      <c r="E564" s="88"/>
      <c r="F564" s="88"/>
      <c r="G564" s="88"/>
      <c r="H564" s="88"/>
      <c r="I564" s="89"/>
      <c r="J564" s="89"/>
      <c r="K564" s="89"/>
      <c r="L564" s="89"/>
      <c r="M564" s="89"/>
      <c r="N564" s="89"/>
      <c r="O564" s="89"/>
      <c r="P564" s="89"/>
      <c r="Q564" s="89"/>
      <c r="R564" s="89"/>
      <c r="S564" s="89"/>
    </row>
    <row r="565" spans="1:19" ht="12.75" customHeight="1" x14ac:dyDescent="0.2">
      <c r="A565" s="88"/>
      <c r="B565" s="88"/>
      <c r="C565" s="88"/>
      <c r="D565" s="88"/>
      <c r="E565" s="88"/>
      <c r="F565" s="88"/>
      <c r="G565" s="88"/>
      <c r="H565" s="88"/>
      <c r="I565" s="89"/>
      <c r="J565" s="89"/>
      <c r="K565" s="89"/>
      <c r="L565" s="89"/>
      <c r="M565" s="89"/>
      <c r="N565" s="89"/>
      <c r="O565" s="89"/>
      <c r="P565" s="89"/>
      <c r="Q565" s="89"/>
      <c r="R565" s="89"/>
      <c r="S565" s="89"/>
    </row>
    <row r="566" spans="1:19" ht="12.75" customHeight="1" x14ac:dyDescent="0.2">
      <c r="A566" s="88"/>
      <c r="B566" s="88"/>
      <c r="C566" s="88"/>
      <c r="D566" s="88"/>
      <c r="E566" s="88"/>
      <c r="F566" s="88"/>
      <c r="G566" s="88"/>
      <c r="H566" s="88"/>
      <c r="I566" s="89"/>
      <c r="J566" s="89"/>
      <c r="K566" s="89"/>
      <c r="L566" s="89"/>
      <c r="M566" s="89"/>
      <c r="N566" s="89"/>
      <c r="O566" s="89"/>
      <c r="P566" s="89"/>
      <c r="Q566" s="89"/>
      <c r="R566" s="89"/>
      <c r="S566" s="89"/>
    </row>
    <row r="567" spans="1:19" ht="12.75" customHeight="1" x14ac:dyDescent="0.2">
      <c r="A567" s="88"/>
      <c r="B567" s="88"/>
      <c r="C567" s="88"/>
      <c r="D567" s="88"/>
      <c r="E567" s="88"/>
      <c r="F567" s="88"/>
      <c r="G567" s="88"/>
      <c r="H567" s="88"/>
      <c r="I567" s="89"/>
      <c r="J567" s="89"/>
      <c r="K567" s="89"/>
      <c r="L567" s="89"/>
      <c r="M567" s="89"/>
      <c r="N567" s="89"/>
      <c r="O567" s="89"/>
      <c r="P567" s="89"/>
      <c r="Q567" s="89"/>
      <c r="R567" s="89"/>
      <c r="S567" s="89"/>
    </row>
    <row r="568" spans="1:19" ht="12.75" customHeight="1" x14ac:dyDescent="0.2">
      <c r="A568" s="88"/>
      <c r="B568" s="88"/>
      <c r="C568" s="88"/>
      <c r="D568" s="88"/>
      <c r="E568" s="88"/>
      <c r="F568" s="88"/>
      <c r="G568" s="88"/>
      <c r="H568" s="88"/>
      <c r="I568" s="89"/>
      <c r="J568" s="89"/>
      <c r="K568" s="89"/>
      <c r="L568" s="89"/>
      <c r="M568" s="89"/>
      <c r="N568" s="89"/>
      <c r="O568" s="89"/>
      <c r="P568" s="89"/>
      <c r="Q568" s="89"/>
      <c r="R568" s="89"/>
      <c r="S568" s="89"/>
    </row>
    <row r="569" spans="1:19" ht="12.75" customHeight="1" x14ac:dyDescent="0.2">
      <c r="A569" s="88"/>
      <c r="B569" s="88"/>
      <c r="C569" s="88"/>
      <c r="D569" s="88"/>
      <c r="E569" s="88"/>
      <c r="F569" s="88"/>
      <c r="G569" s="88"/>
      <c r="H569" s="88"/>
      <c r="I569" s="89"/>
      <c r="J569" s="89"/>
      <c r="K569" s="89"/>
      <c r="L569" s="89"/>
      <c r="M569" s="89"/>
      <c r="N569" s="89"/>
      <c r="O569" s="89"/>
      <c r="P569" s="89"/>
      <c r="Q569" s="89"/>
      <c r="R569" s="89"/>
      <c r="S569" s="89"/>
    </row>
    <row r="570" spans="1:19" ht="12.75" customHeight="1" x14ac:dyDescent="0.2">
      <c r="A570" s="88"/>
      <c r="B570" s="88"/>
      <c r="C570" s="88"/>
      <c r="D570" s="88"/>
      <c r="E570" s="88"/>
      <c r="F570" s="88"/>
      <c r="G570" s="88"/>
      <c r="H570" s="88"/>
      <c r="I570" s="89"/>
      <c r="J570" s="89"/>
      <c r="K570" s="89"/>
      <c r="L570" s="89"/>
      <c r="M570" s="89"/>
      <c r="N570" s="89"/>
      <c r="O570" s="89"/>
      <c r="P570" s="89"/>
      <c r="Q570" s="89"/>
      <c r="R570" s="89"/>
      <c r="S570" s="89"/>
    </row>
    <row r="571" spans="1:19" ht="12.75" customHeight="1" x14ac:dyDescent="0.2">
      <c r="A571" s="88"/>
      <c r="B571" s="88"/>
      <c r="C571" s="88"/>
      <c r="D571" s="88"/>
      <c r="E571" s="88"/>
      <c r="F571" s="88"/>
      <c r="G571" s="88"/>
      <c r="H571" s="88"/>
      <c r="I571" s="89"/>
      <c r="J571" s="89"/>
      <c r="K571" s="89"/>
      <c r="L571" s="89"/>
      <c r="M571" s="89"/>
      <c r="N571" s="89"/>
      <c r="O571" s="89"/>
      <c r="P571" s="89"/>
      <c r="Q571" s="89"/>
      <c r="R571" s="89"/>
      <c r="S571" s="89"/>
    </row>
    <row r="572" spans="1:19" ht="12.75" customHeight="1" x14ac:dyDescent="0.2">
      <c r="A572" s="88"/>
      <c r="B572" s="88"/>
      <c r="C572" s="88"/>
      <c r="D572" s="88"/>
      <c r="E572" s="88"/>
      <c r="F572" s="88"/>
      <c r="G572" s="88"/>
      <c r="H572" s="88"/>
      <c r="I572" s="89"/>
      <c r="J572" s="89"/>
      <c r="K572" s="89"/>
      <c r="L572" s="89"/>
      <c r="M572" s="89"/>
      <c r="N572" s="89"/>
      <c r="O572" s="89"/>
      <c r="P572" s="89"/>
      <c r="Q572" s="89"/>
      <c r="R572" s="89"/>
      <c r="S572" s="89"/>
    </row>
    <row r="573" spans="1:19" ht="12.75" customHeight="1" x14ac:dyDescent="0.2">
      <c r="A573" s="88"/>
      <c r="B573" s="88"/>
      <c r="C573" s="88"/>
      <c r="D573" s="88"/>
      <c r="E573" s="88"/>
      <c r="F573" s="88"/>
      <c r="G573" s="88"/>
      <c r="H573" s="88"/>
      <c r="I573" s="89"/>
      <c r="J573" s="89"/>
      <c r="K573" s="89"/>
      <c r="L573" s="89"/>
      <c r="M573" s="89"/>
      <c r="N573" s="89"/>
      <c r="O573" s="89"/>
      <c r="P573" s="89"/>
      <c r="Q573" s="89"/>
      <c r="R573" s="89"/>
      <c r="S573" s="89"/>
    </row>
    <row r="574" spans="1:19" ht="12.75" customHeight="1" x14ac:dyDescent="0.2">
      <c r="A574" s="88"/>
      <c r="B574" s="88"/>
      <c r="C574" s="88"/>
      <c r="D574" s="88"/>
      <c r="E574" s="88"/>
      <c r="F574" s="88"/>
      <c r="G574" s="88"/>
      <c r="H574" s="88"/>
      <c r="I574" s="89"/>
      <c r="J574" s="89"/>
      <c r="K574" s="89"/>
      <c r="L574" s="89"/>
      <c r="M574" s="89"/>
      <c r="N574" s="89"/>
      <c r="O574" s="89"/>
      <c r="P574" s="89"/>
      <c r="Q574" s="89"/>
      <c r="R574" s="89"/>
      <c r="S574" s="89"/>
    </row>
    <row r="575" spans="1:19" ht="12.75" customHeight="1" x14ac:dyDescent="0.2">
      <c r="A575" s="88"/>
      <c r="B575" s="88"/>
      <c r="C575" s="88"/>
      <c r="D575" s="88"/>
      <c r="E575" s="88"/>
      <c r="F575" s="88"/>
      <c r="G575" s="88"/>
      <c r="H575" s="88"/>
      <c r="I575" s="89"/>
      <c r="J575" s="89"/>
      <c r="K575" s="89"/>
      <c r="L575" s="89"/>
      <c r="M575" s="89"/>
      <c r="N575" s="89"/>
      <c r="O575" s="89"/>
      <c r="P575" s="89"/>
      <c r="Q575" s="89"/>
      <c r="R575" s="89"/>
      <c r="S575" s="89"/>
    </row>
    <row r="576" spans="1:19" ht="12.75" customHeight="1" x14ac:dyDescent="0.2">
      <c r="A576" s="88"/>
      <c r="B576" s="88"/>
      <c r="C576" s="88"/>
      <c r="D576" s="88"/>
      <c r="E576" s="88"/>
      <c r="F576" s="88"/>
      <c r="G576" s="88"/>
      <c r="H576" s="88"/>
      <c r="I576" s="89"/>
      <c r="J576" s="89"/>
      <c r="K576" s="89"/>
      <c r="L576" s="89"/>
      <c r="M576" s="89"/>
      <c r="N576" s="89"/>
      <c r="O576" s="89"/>
      <c r="P576" s="89"/>
      <c r="Q576" s="89"/>
      <c r="R576" s="89"/>
      <c r="S576" s="89"/>
    </row>
    <row r="577" spans="1:19" ht="12.75" customHeight="1" x14ac:dyDescent="0.2">
      <c r="A577" s="88"/>
      <c r="B577" s="88"/>
      <c r="C577" s="88"/>
      <c r="D577" s="88"/>
      <c r="E577" s="88"/>
      <c r="F577" s="88"/>
      <c r="G577" s="88"/>
      <c r="H577" s="88"/>
      <c r="I577" s="89"/>
      <c r="J577" s="89"/>
      <c r="K577" s="89"/>
      <c r="L577" s="89"/>
      <c r="M577" s="89"/>
      <c r="N577" s="89"/>
      <c r="O577" s="89"/>
      <c r="P577" s="89"/>
      <c r="Q577" s="89"/>
      <c r="R577" s="89"/>
      <c r="S577" s="89"/>
    </row>
    <row r="578" spans="1:19" ht="12.75" customHeight="1" x14ac:dyDescent="0.2">
      <c r="A578" s="88"/>
      <c r="B578" s="88"/>
      <c r="C578" s="88"/>
      <c r="D578" s="88"/>
      <c r="E578" s="88"/>
      <c r="F578" s="88"/>
      <c r="G578" s="88"/>
      <c r="H578" s="88"/>
      <c r="I578" s="89"/>
      <c r="J578" s="89"/>
      <c r="K578" s="89"/>
      <c r="L578" s="89"/>
      <c r="M578" s="89"/>
      <c r="N578" s="89"/>
      <c r="O578" s="89"/>
      <c r="P578" s="89"/>
      <c r="Q578" s="89"/>
      <c r="R578" s="89"/>
      <c r="S578" s="89"/>
    </row>
    <row r="579" spans="1:19" ht="12.75" customHeight="1" x14ac:dyDescent="0.2">
      <c r="A579" s="88"/>
      <c r="B579" s="88"/>
      <c r="C579" s="88"/>
      <c r="D579" s="88"/>
      <c r="E579" s="88"/>
      <c r="F579" s="88"/>
      <c r="G579" s="88"/>
      <c r="H579" s="88"/>
      <c r="I579" s="89"/>
      <c r="J579" s="89"/>
      <c r="K579" s="89"/>
      <c r="L579" s="89"/>
      <c r="M579" s="89"/>
      <c r="N579" s="89"/>
      <c r="O579" s="89"/>
      <c r="P579" s="89"/>
      <c r="Q579" s="89"/>
      <c r="R579" s="89"/>
      <c r="S579" s="89"/>
    </row>
    <row r="580" spans="1:19" ht="12.75" customHeight="1" x14ac:dyDescent="0.2">
      <c r="A580" s="88"/>
      <c r="B580" s="88"/>
      <c r="C580" s="88"/>
      <c r="D580" s="88"/>
      <c r="E580" s="88"/>
      <c r="F580" s="88"/>
      <c r="G580" s="88"/>
      <c r="H580" s="88"/>
      <c r="I580" s="89"/>
      <c r="J580" s="89"/>
      <c r="K580" s="89"/>
      <c r="L580" s="89"/>
      <c r="M580" s="89"/>
      <c r="N580" s="89"/>
      <c r="O580" s="89"/>
      <c r="P580" s="89"/>
      <c r="Q580" s="89"/>
      <c r="R580" s="89"/>
      <c r="S580" s="89"/>
    </row>
    <row r="581" spans="1:19" ht="12.75" customHeight="1" x14ac:dyDescent="0.2">
      <c r="A581" s="88"/>
      <c r="B581" s="88"/>
      <c r="C581" s="88"/>
      <c r="D581" s="88"/>
      <c r="E581" s="88"/>
      <c r="F581" s="88"/>
      <c r="G581" s="88"/>
      <c r="H581" s="88"/>
      <c r="I581" s="89"/>
      <c r="J581" s="89"/>
      <c r="K581" s="89"/>
      <c r="L581" s="89"/>
      <c r="M581" s="89"/>
      <c r="N581" s="89"/>
      <c r="O581" s="89"/>
      <c r="P581" s="89"/>
      <c r="Q581" s="89"/>
      <c r="R581" s="89"/>
      <c r="S581" s="89"/>
    </row>
    <row r="582" spans="1:19" ht="12.75" customHeight="1" x14ac:dyDescent="0.2">
      <c r="A582" s="88"/>
      <c r="B582" s="88"/>
      <c r="C582" s="88"/>
      <c r="D582" s="88"/>
      <c r="E582" s="88"/>
      <c r="F582" s="88"/>
      <c r="G582" s="88"/>
      <c r="H582" s="88"/>
      <c r="I582" s="89"/>
      <c r="J582" s="89"/>
      <c r="K582" s="89"/>
      <c r="L582" s="89"/>
      <c r="M582" s="89"/>
      <c r="N582" s="89"/>
      <c r="O582" s="89"/>
      <c r="P582" s="89"/>
      <c r="Q582" s="89"/>
      <c r="R582" s="89"/>
      <c r="S582" s="89"/>
    </row>
    <row r="583" spans="1:19" ht="12.75" customHeight="1" x14ac:dyDescent="0.2">
      <c r="A583" s="88"/>
      <c r="B583" s="88"/>
      <c r="C583" s="88"/>
      <c r="D583" s="88"/>
      <c r="E583" s="88"/>
      <c r="F583" s="88"/>
      <c r="G583" s="88"/>
      <c r="H583" s="88"/>
      <c r="I583" s="89"/>
      <c r="J583" s="89"/>
      <c r="K583" s="89"/>
      <c r="L583" s="89"/>
      <c r="M583" s="89"/>
      <c r="N583" s="89"/>
      <c r="O583" s="89"/>
      <c r="P583" s="89"/>
      <c r="Q583" s="89"/>
      <c r="R583" s="89"/>
      <c r="S583" s="89"/>
    </row>
    <row r="584" spans="1:19" ht="12.75" customHeight="1" x14ac:dyDescent="0.2">
      <c r="A584" s="88"/>
      <c r="B584" s="88"/>
      <c r="C584" s="88"/>
      <c r="D584" s="88"/>
      <c r="E584" s="88"/>
      <c r="F584" s="88"/>
      <c r="G584" s="88"/>
      <c r="H584" s="88"/>
      <c r="I584" s="89"/>
      <c r="J584" s="89"/>
      <c r="K584" s="89"/>
      <c r="L584" s="89"/>
      <c r="M584" s="89"/>
      <c r="N584" s="89"/>
      <c r="O584" s="89"/>
      <c r="P584" s="89"/>
      <c r="Q584" s="89"/>
      <c r="R584" s="89"/>
      <c r="S584" s="89"/>
    </row>
    <row r="585" spans="1:19" ht="12.75" customHeight="1" x14ac:dyDescent="0.2">
      <c r="A585" s="88"/>
      <c r="B585" s="88"/>
      <c r="C585" s="88"/>
      <c r="D585" s="88"/>
      <c r="E585" s="88"/>
      <c r="F585" s="88"/>
      <c r="G585" s="88"/>
      <c r="H585" s="88"/>
      <c r="I585" s="89"/>
      <c r="J585" s="89"/>
      <c r="K585" s="89"/>
      <c r="L585" s="89"/>
      <c r="M585" s="89"/>
      <c r="N585" s="89"/>
      <c r="O585" s="89"/>
      <c r="P585" s="89"/>
      <c r="Q585" s="89"/>
      <c r="R585" s="89"/>
      <c r="S585" s="89"/>
    </row>
    <row r="586" spans="1:19" ht="12.75" customHeight="1" x14ac:dyDescent="0.2">
      <c r="A586" s="88"/>
      <c r="B586" s="88"/>
      <c r="C586" s="88"/>
      <c r="D586" s="88"/>
      <c r="E586" s="88"/>
      <c r="F586" s="88"/>
      <c r="G586" s="88"/>
      <c r="H586" s="88"/>
      <c r="I586" s="89"/>
      <c r="J586" s="89"/>
      <c r="K586" s="89"/>
      <c r="L586" s="89"/>
      <c r="M586" s="89"/>
      <c r="N586" s="89"/>
      <c r="O586" s="89"/>
      <c r="P586" s="89"/>
      <c r="Q586" s="89"/>
      <c r="R586" s="89"/>
      <c r="S586" s="89"/>
    </row>
    <row r="587" spans="1:19" ht="12.75" customHeight="1" x14ac:dyDescent="0.2">
      <c r="A587" s="88"/>
      <c r="B587" s="88"/>
      <c r="C587" s="88"/>
      <c r="D587" s="88"/>
      <c r="E587" s="88"/>
      <c r="F587" s="88"/>
      <c r="G587" s="88"/>
      <c r="H587" s="88"/>
      <c r="I587" s="89"/>
      <c r="J587" s="89"/>
      <c r="K587" s="89"/>
      <c r="L587" s="89"/>
      <c r="M587" s="89"/>
      <c r="N587" s="89"/>
      <c r="O587" s="89"/>
      <c r="P587" s="89"/>
      <c r="Q587" s="89"/>
      <c r="R587" s="89"/>
      <c r="S587" s="89"/>
    </row>
    <row r="588" spans="1:19" ht="12.75" customHeight="1" x14ac:dyDescent="0.2">
      <c r="A588" s="88"/>
      <c r="B588" s="88"/>
      <c r="C588" s="88"/>
      <c r="D588" s="88"/>
      <c r="E588" s="88"/>
      <c r="F588" s="88"/>
      <c r="G588" s="88"/>
      <c r="H588" s="88"/>
      <c r="I588" s="89"/>
      <c r="J588" s="89"/>
      <c r="K588" s="89"/>
      <c r="L588" s="89"/>
      <c r="M588" s="89"/>
      <c r="N588" s="89"/>
      <c r="O588" s="89"/>
      <c r="P588" s="89"/>
      <c r="Q588" s="89"/>
      <c r="R588" s="89"/>
      <c r="S588" s="89"/>
    </row>
    <row r="589" spans="1:19" ht="12.75" customHeight="1" x14ac:dyDescent="0.2">
      <c r="A589" s="88"/>
      <c r="B589" s="88"/>
      <c r="C589" s="88"/>
      <c r="D589" s="88"/>
      <c r="E589" s="88"/>
      <c r="F589" s="88"/>
      <c r="G589" s="88"/>
      <c r="H589" s="88"/>
      <c r="I589" s="89"/>
      <c r="J589" s="89"/>
      <c r="K589" s="89"/>
      <c r="L589" s="89"/>
      <c r="M589" s="89"/>
      <c r="N589" s="89"/>
      <c r="O589" s="89"/>
      <c r="P589" s="89"/>
      <c r="Q589" s="89"/>
      <c r="R589" s="89"/>
      <c r="S589" s="89"/>
    </row>
    <row r="590" spans="1:19" ht="12.75" customHeight="1" x14ac:dyDescent="0.2">
      <c r="A590" s="88"/>
      <c r="B590" s="88"/>
      <c r="C590" s="88"/>
      <c r="D590" s="88"/>
      <c r="E590" s="88"/>
      <c r="F590" s="88"/>
      <c r="G590" s="88"/>
      <c r="H590" s="88"/>
      <c r="I590" s="89"/>
      <c r="J590" s="89"/>
      <c r="K590" s="89"/>
      <c r="L590" s="89"/>
      <c r="M590" s="89"/>
      <c r="N590" s="89"/>
      <c r="O590" s="89"/>
      <c r="P590" s="89"/>
      <c r="Q590" s="89"/>
      <c r="R590" s="89"/>
      <c r="S590" s="89"/>
    </row>
    <row r="591" spans="1:19" ht="12.75" customHeight="1" x14ac:dyDescent="0.2">
      <c r="A591" s="88"/>
      <c r="B591" s="88"/>
      <c r="C591" s="88"/>
      <c r="D591" s="88"/>
      <c r="E591" s="88"/>
      <c r="F591" s="88"/>
      <c r="G591" s="88"/>
      <c r="H591" s="88"/>
      <c r="I591" s="89"/>
      <c r="J591" s="89"/>
      <c r="K591" s="89"/>
      <c r="L591" s="89"/>
      <c r="M591" s="89"/>
      <c r="N591" s="89"/>
      <c r="O591" s="89"/>
      <c r="P591" s="89"/>
      <c r="Q591" s="89"/>
      <c r="R591" s="89"/>
      <c r="S591" s="89"/>
    </row>
    <row r="592" spans="1:19" ht="12.75" customHeight="1" x14ac:dyDescent="0.2">
      <c r="A592" s="88"/>
      <c r="B592" s="88"/>
      <c r="C592" s="88"/>
      <c r="D592" s="88"/>
      <c r="E592" s="88"/>
      <c r="F592" s="88"/>
      <c r="G592" s="88"/>
      <c r="H592" s="88"/>
      <c r="I592" s="89"/>
      <c r="J592" s="89"/>
      <c r="K592" s="89"/>
      <c r="L592" s="89"/>
      <c r="M592" s="89"/>
      <c r="N592" s="89"/>
      <c r="O592" s="89"/>
      <c r="P592" s="89"/>
      <c r="Q592" s="89"/>
      <c r="R592" s="89"/>
      <c r="S592" s="89"/>
    </row>
    <row r="593" spans="1:25" ht="12.75" customHeight="1" x14ac:dyDescent="0.2">
      <c r="A593" s="88"/>
      <c r="B593" s="88"/>
      <c r="C593" s="88"/>
      <c r="D593" s="88"/>
      <c r="E593" s="88"/>
      <c r="F593" s="88"/>
      <c r="G593" s="88"/>
      <c r="H593" s="88"/>
      <c r="I593" s="89"/>
      <c r="J593" s="89"/>
      <c r="K593" s="89"/>
      <c r="L593" s="89"/>
      <c r="M593" s="89"/>
      <c r="N593" s="89"/>
      <c r="O593" s="89"/>
      <c r="P593" s="89"/>
      <c r="Q593" s="89"/>
      <c r="R593" s="89"/>
      <c r="S593" s="89"/>
    </row>
    <row r="594" spans="1:25" ht="12.75" customHeight="1" x14ac:dyDescent="0.2">
      <c r="A594" s="88"/>
      <c r="B594" s="88"/>
      <c r="C594" s="88"/>
      <c r="D594" s="88"/>
      <c r="E594" s="88"/>
      <c r="F594" s="88"/>
      <c r="G594" s="88"/>
      <c r="H594" s="88"/>
      <c r="I594" s="89"/>
      <c r="J594" s="89"/>
      <c r="K594" s="89"/>
      <c r="L594" s="89"/>
      <c r="M594" s="89"/>
      <c r="N594" s="89"/>
      <c r="O594" s="89"/>
      <c r="P594" s="89"/>
      <c r="Q594" s="89"/>
      <c r="R594" s="89"/>
      <c r="S594" s="89"/>
    </row>
    <row r="595" spans="1:25" ht="12.75" customHeight="1" x14ac:dyDescent="0.2">
      <c r="A595" s="88"/>
      <c r="B595" s="88"/>
      <c r="C595" s="88"/>
      <c r="D595" s="88"/>
      <c r="E595" s="88"/>
      <c r="F595" s="88"/>
      <c r="G595" s="88"/>
      <c r="H595" s="88"/>
      <c r="I595" s="89"/>
      <c r="J595" s="89"/>
      <c r="K595" s="89"/>
      <c r="L595" s="89"/>
      <c r="M595" s="89"/>
      <c r="N595" s="89"/>
      <c r="O595" s="89"/>
      <c r="P595" s="89"/>
      <c r="Q595" s="89"/>
      <c r="R595" s="89"/>
      <c r="S595" s="89"/>
    </row>
    <row r="596" spans="1:25" ht="12.75" customHeight="1" x14ac:dyDescent="0.2">
      <c r="A596" s="88"/>
      <c r="B596" s="88"/>
      <c r="C596" s="88"/>
      <c r="D596" s="88"/>
      <c r="E596" s="88"/>
      <c r="F596" s="88"/>
      <c r="G596" s="88"/>
      <c r="H596" s="88"/>
      <c r="I596" s="89"/>
      <c r="J596" s="89"/>
      <c r="K596" s="89"/>
      <c r="L596" s="89"/>
      <c r="M596" s="89"/>
      <c r="N596" s="89"/>
      <c r="O596" s="89"/>
      <c r="P596" s="89"/>
      <c r="Q596" s="89"/>
      <c r="R596" s="89"/>
      <c r="S596" s="89"/>
    </row>
    <row r="597" spans="1:25" ht="12.75" customHeight="1" x14ac:dyDescent="0.2">
      <c r="A597" s="88"/>
      <c r="B597" s="88"/>
      <c r="C597" s="88"/>
      <c r="D597" s="88"/>
      <c r="E597" s="88"/>
      <c r="F597" s="88"/>
      <c r="G597" s="88"/>
      <c r="H597" s="88"/>
      <c r="I597" s="89"/>
      <c r="J597" s="89"/>
      <c r="K597" s="89"/>
      <c r="L597" s="89"/>
      <c r="M597" s="89"/>
      <c r="N597" s="89"/>
      <c r="O597" s="89"/>
      <c r="P597" s="89"/>
      <c r="Q597" s="89"/>
      <c r="R597" s="89"/>
      <c r="S597" s="89"/>
    </row>
    <row r="598" spans="1:25" ht="12.75" customHeight="1" x14ac:dyDescent="0.2">
      <c r="A598" s="88"/>
      <c r="B598" s="88"/>
      <c r="C598" s="88"/>
      <c r="D598" s="88"/>
      <c r="E598" s="88"/>
      <c r="F598" s="88"/>
      <c r="G598" s="88"/>
      <c r="H598" s="88"/>
      <c r="I598" s="89"/>
      <c r="J598" s="89"/>
      <c r="K598" s="89"/>
      <c r="L598" s="89"/>
      <c r="M598" s="89"/>
      <c r="N598" s="89"/>
      <c r="O598" s="89"/>
      <c r="P598" s="89"/>
      <c r="Q598" s="89"/>
      <c r="R598" s="89"/>
      <c r="S598" s="89"/>
    </row>
    <row r="599" spans="1:25" ht="12.75" customHeight="1" x14ac:dyDescent="0.2">
      <c r="A599" s="88"/>
      <c r="B599" s="88"/>
      <c r="C599" s="88"/>
      <c r="D599" s="88"/>
      <c r="E599" s="88"/>
      <c r="F599" s="88"/>
      <c r="G599" s="88"/>
      <c r="H599" s="88"/>
      <c r="I599" s="89"/>
      <c r="J599" s="89"/>
      <c r="K599" s="89"/>
      <c r="L599" s="89"/>
      <c r="M599" s="89"/>
      <c r="N599" s="89"/>
      <c r="O599" s="89"/>
      <c r="P599" s="89"/>
      <c r="Q599" s="89"/>
      <c r="R599" s="89"/>
      <c r="S599" s="89"/>
    </row>
    <row r="600" spans="1:25" ht="12.75" customHeight="1" thickBot="1" x14ac:dyDescent="0.25">
      <c r="A600" s="88"/>
      <c r="B600" s="88"/>
      <c r="C600" s="88"/>
      <c r="D600" s="88"/>
      <c r="E600" s="88"/>
      <c r="F600" s="88"/>
      <c r="G600" s="88"/>
      <c r="H600" s="88"/>
      <c r="I600" s="89"/>
      <c r="J600" s="89"/>
      <c r="K600" s="89"/>
      <c r="L600" s="89"/>
      <c r="M600" s="89"/>
      <c r="N600" s="89"/>
      <c r="O600" s="89"/>
      <c r="P600" s="89"/>
      <c r="Q600" s="89"/>
      <c r="R600" s="89"/>
      <c r="S600" s="89"/>
    </row>
    <row r="601" spans="1:25" ht="13.5" thickBot="1" x14ac:dyDescent="0.25">
      <c r="A601" s="88"/>
      <c r="B601" s="88"/>
      <c r="C601" s="88"/>
      <c r="D601" s="88"/>
      <c r="E601" s="88"/>
      <c r="F601" s="88"/>
      <c r="G601" s="88"/>
      <c r="H601" s="88"/>
      <c r="I601" s="89"/>
      <c r="J601" s="89"/>
      <c r="K601" s="89"/>
      <c r="L601" s="89"/>
      <c r="M601" s="89"/>
      <c r="N601" s="89"/>
      <c r="O601" s="89"/>
      <c r="P601" s="89"/>
      <c r="Q601" s="89"/>
      <c r="R601" s="89"/>
      <c r="S601" s="89"/>
      <c r="W601" s="92" t="s">
        <v>78</v>
      </c>
      <c r="X601" s="93"/>
      <c r="Y601" s="94"/>
    </row>
    <row r="602" spans="1:25" ht="38.25" x14ac:dyDescent="0.2">
      <c r="A602" s="88"/>
      <c r="B602" s="88"/>
      <c r="C602" s="88"/>
      <c r="D602" s="88"/>
      <c r="E602" s="88"/>
      <c r="F602" s="88"/>
      <c r="G602" s="88"/>
      <c r="H602" s="88"/>
      <c r="I602" s="89"/>
      <c r="J602" s="89"/>
      <c r="K602" s="89"/>
      <c r="L602" s="89"/>
      <c r="M602" s="89"/>
      <c r="N602" s="89"/>
      <c r="O602" s="89"/>
      <c r="P602" s="89"/>
      <c r="Q602" s="89"/>
      <c r="R602" s="89"/>
      <c r="S602" s="89"/>
      <c r="W602" s="92" t="s">
        <v>79</v>
      </c>
      <c r="X602" s="95" t="s">
        <v>80</v>
      </c>
      <c r="Y602" s="95"/>
    </row>
    <row r="603" spans="1:25" ht="25.5" x14ac:dyDescent="0.2">
      <c r="A603" s="88"/>
      <c r="B603" s="88"/>
      <c r="C603" s="88"/>
      <c r="D603" s="88"/>
      <c r="E603" s="88"/>
      <c r="F603" s="88"/>
      <c r="G603" s="88"/>
      <c r="H603" s="88"/>
      <c r="I603" s="89"/>
      <c r="J603" s="89"/>
      <c r="K603" s="89"/>
      <c r="L603" s="89"/>
      <c r="M603" s="89"/>
      <c r="N603" s="89"/>
      <c r="O603" s="89"/>
      <c r="P603" s="89"/>
      <c r="Q603" s="89"/>
      <c r="R603" s="89"/>
      <c r="S603" s="89"/>
      <c r="W603" s="96" t="s">
        <v>81</v>
      </c>
      <c r="X603" s="97" t="s">
        <v>82</v>
      </c>
      <c r="Y603" s="97"/>
    </row>
    <row r="604" spans="1:25" ht="25.5" x14ac:dyDescent="0.2">
      <c r="A604" s="88"/>
      <c r="B604" s="88"/>
      <c r="C604" s="88"/>
      <c r="D604" s="88"/>
      <c r="E604" s="88"/>
      <c r="F604" s="88"/>
      <c r="G604" s="88"/>
      <c r="H604" s="88"/>
      <c r="I604" s="89"/>
      <c r="J604" s="89"/>
      <c r="K604" s="89"/>
      <c r="L604" s="89"/>
      <c r="M604" s="89"/>
      <c r="N604" s="89"/>
      <c r="O604" s="89"/>
      <c r="P604" s="89"/>
      <c r="Q604" s="89"/>
      <c r="R604" s="89"/>
      <c r="S604" s="89"/>
      <c r="W604" s="96" t="s">
        <v>83</v>
      </c>
      <c r="X604" s="97" t="s">
        <v>84</v>
      </c>
      <c r="Y604" s="97"/>
    </row>
    <row r="605" spans="1:25" ht="38.25" x14ac:dyDescent="0.2">
      <c r="A605" s="88"/>
      <c r="B605" s="88"/>
      <c r="C605" s="88"/>
      <c r="D605" s="88"/>
      <c r="E605" s="88"/>
      <c r="F605" s="88"/>
      <c r="G605" s="88"/>
      <c r="H605" s="88"/>
      <c r="I605" s="89"/>
      <c r="J605" s="89"/>
      <c r="K605" s="89"/>
      <c r="L605" s="89"/>
      <c r="M605" s="89"/>
      <c r="N605" s="89"/>
      <c r="O605" s="89"/>
      <c r="P605" s="89"/>
      <c r="Q605" s="89"/>
      <c r="R605" s="89"/>
      <c r="S605" s="89"/>
      <c r="W605" s="96" t="s">
        <v>85</v>
      </c>
      <c r="X605" s="97" t="s">
        <v>38</v>
      </c>
      <c r="Y605" s="97" t="s">
        <v>86</v>
      </c>
    </row>
    <row r="606" spans="1:25" ht="38.25" x14ac:dyDescent="0.2">
      <c r="A606" s="88"/>
      <c r="B606" s="88"/>
      <c r="C606" s="88"/>
      <c r="D606" s="88"/>
      <c r="E606" s="88"/>
      <c r="F606" s="88"/>
      <c r="G606" s="88"/>
      <c r="H606" s="88"/>
      <c r="I606" s="89"/>
      <c r="J606" s="89"/>
      <c r="K606" s="89"/>
      <c r="L606" s="89"/>
      <c r="M606" s="89"/>
      <c r="N606" s="89"/>
      <c r="O606" s="89"/>
      <c r="P606" s="89"/>
      <c r="Q606" s="89"/>
      <c r="R606" s="89"/>
      <c r="S606" s="89"/>
      <c r="W606" s="96" t="s">
        <v>87</v>
      </c>
      <c r="X606" s="97" t="s">
        <v>38</v>
      </c>
      <c r="Y606" s="97" t="s">
        <v>88</v>
      </c>
    </row>
    <row r="607" spans="1:25" ht="25.5" x14ac:dyDescent="0.2">
      <c r="A607" s="88"/>
      <c r="B607" s="88"/>
      <c r="C607" s="88"/>
      <c r="D607" s="88"/>
      <c r="E607" s="88"/>
      <c r="F607" s="88"/>
      <c r="G607" s="88"/>
      <c r="H607" s="88"/>
      <c r="I607" s="89"/>
      <c r="J607" s="89"/>
      <c r="K607" s="89"/>
      <c r="L607" s="89"/>
      <c r="M607" s="89"/>
      <c r="N607" s="89"/>
      <c r="O607" s="89"/>
      <c r="P607" s="89"/>
      <c r="Q607" s="89"/>
      <c r="R607" s="89"/>
      <c r="S607" s="89"/>
      <c r="W607" s="98" t="s">
        <v>89</v>
      </c>
      <c r="X607" s="99" t="s">
        <v>39</v>
      </c>
      <c r="Y607" s="99" t="s">
        <v>40</v>
      </c>
    </row>
    <row r="608" spans="1:25" ht="25.5" x14ac:dyDescent="0.2">
      <c r="A608" s="88"/>
      <c r="B608" s="88"/>
      <c r="C608" s="88"/>
      <c r="D608" s="88"/>
      <c r="E608" s="88"/>
      <c r="F608" s="88"/>
      <c r="G608" s="88"/>
      <c r="H608" s="88"/>
      <c r="I608" s="89"/>
      <c r="J608" s="89"/>
      <c r="K608" s="89"/>
      <c r="L608" s="89"/>
      <c r="M608" s="89"/>
      <c r="N608" s="89"/>
      <c r="O608" s="89"/>
      <c r="P608" s="89"/>
      <c r="Q608" s="89"/>
      <c r="R608" s="89"/>
      <c r="S608" s="89"/>
      <c r="W608" s="98" t="s">
        <v>90</v>
      </c>
      <c r="X608" s="99" t="s">
        <v>41</v>
      </c>
      <c r="Y608" s="99" t="s">
        <v>42</v>
      </c>
    </row>
    <row r="609" spans="1:25" ht="89.25" x14ac:dyDescent="0.2">
      <c r="A609" s="88"/>
      <c r="B609" s="88"/>
      <c r="C609" s="88"/>
      <c r="D609" s="88"/>
      <c r="E609" s="88"/>
      <c r="F609" s="88"/>
      <c r="G609" s="88"/>
      <c r="H609" s="88"/>
      <c r="I609" s="89"/>
      <c r="J609" s="89"/>
      <c r="K609" s="89"/>
      <c r="L609" s="89"/>
      <c r="M609" s="89"/>
      <c r="N609" s="89"/>
      <c r="O609" s="89"/>
      <c r="P609" s="89"/>
      <c r="Q609" s="89"/>
      <c r="R609" s="89"/>
      <c r="S609" s="89"/>
      <c r="W609" s="98" t="s">
        <v>91</v>
      </c>
      <c r="X609" s="99" t="s">
        <v>43</v>
      </c>
      <c r="Y609" s="99" t="s">
        <v>92</v>
      </c>
    </row>
    <row r="610" spans="1:25" ht="89.25" x14ac:dyDescent="0.2">
      <c r="A610" s="88"/>
      <c r="B610" s="88"/>
      <c r="C610" s="88"/>
      <c r="D610" s="88"/>
      <c r="E610" s="88"/>
      <c r="F610" s="88"/>
      <c r="G610" s="88"/>
      <c r="H610" s="88"/>
      <c r="I610" s="89"/>
      <c r="J610" s="89"/>
      <c r="K610" s="89"/>
      <c r="L610" s="89"/>
      <c r="M610" s="89"/>
      <c r="N610" s="89"/>
      <c r="O610" s="89"/>
      <c r="P610" s="89"/>
      <c r="Q610" s="89"/>
      <c r="R610" s="89"/>
      <c r="S610" s="89"/>
      <c r="W610" s="98" t="s">
        <v>91</v>
      </c>
      <c r="X610" s="99" t="s">
        <v>44</v>
      </c>
      <c r="Y610" s="99" t="s">
        <v>93</v>
      </c>
    </row>
    <row r="611" spans="1:25" ht="51" x14ac:dyDescent="0.2">
      <c r="A611" s="88"/>
      <c r="B611" s="88"/>
      <c r="C611" s="88"/>
      <c r="D611" s="88"/>
      <c r="E611" s="88"/>
      <c r="F611" s="88"/>
      <c r="G611" s="88"/>
      <c r="H611" s="88"/>
      <c r="I611" s="89"/>
      <c r="J611" s="89"/>
      <c r="K611" s="89"/>
      <c r="L611" s="89"/>
      <c r="M611" s="89"/>
      <c r="N611" s="89"/>
      <c r="O611" s="89"/>
      <c r="P611" s="89"/>
      <c r="Q611" s="89"/>
      <c r="R611" s="89"/>
      <c r="S611" s="89"/>
      <c r="W611" s="98" t="s">
        <v>91</v>
      </c>
      <c r="X611" s="99" t="s">
        <v>45</v>
      </c>
      <c r="Y611" s="99" t="s">
        <v>94</v>
      </c>
    </row>
    <row r="612" spans="1:25" ht="51.75" thickBot="1" x14ac:dyDescent="0.25">
      <c r="A612" s="88"/>
      <c r="B612" s="88"/>
      <c r="C612" s="88"/>
      <c r="D612" s="88"/>
      <c r="E612" s="88"/>
      <c r="F612" s="88"/>
      <c r="G612" s="88"/>
      <c r="H612" s="88"/>
      <c r="I612" s="89"/>
      <c r="J612" s="89"/>
      <c r="K612" s="89"/>
      <c r="L612" s="89"/>
      <c r="M612" s="89"/>
      <c r="N612" s="89"/>
      <c r="O612" s="89"/>
      <c r="P612" s="89"/>
      <c r="Q612" s="89"/>
      <c r="R612" s="89"/>
      <c r="S612" s="89"/>
      <c r="W612" s="100" t="s">
        <v>91</v>
      </c>
      <c r="X612" s="101" t="s">
        <v>46</v>
      </c>
      <c r="Y612" s="101" t="s">
        <v>95</v>
      </c>
    </row>
    <row r="613" spans="1:25" x14ac:dyDescent="0.2">
      <c r="A613" s="88"/>
      <c r="B613" s="88"/>
      <c r="C613" s="88"/>
      <c r="D613" s="88"/>
      <c r="E613" s="88"/>
      <c r="F613" s="88"/>
      <c r="G613" s="88"/>
      <c r="H613" s="88"/>
      <c r="I613" s="89"/>
      <c r="J613" s="89"/>
      <c r="K613" s="89"/>
      <c r="L613" s="89"/>
      <c r="M613" s="89"/>
      <c r="N613" s="89"/>
      <c r="O613" s="89"/>
      <c r="P613" s="89"/>
      <c r="Q613" s="89"/>
      <c r="R613" s="89"/>
      <c r="S613" s="89"/>
    </row>
    <row r="614" spans="1:25" x14ac:dyDescent="0.2">
      <c r="A614" s="88"/>
      <c r="B614" s="88"/>
      <c r="C614" s="88"/>
      <c r="D614" s="88"/>
      <c r="E614" s="88"/>
      <c r="F614" s="88"/>
      <c r="G614" s="88"/>
      <c r="H614" s="88"/>
      <c r="I614" s="89"/>
      <c r="J614" s="89"/>
      <c r="K614" s="89"/>
      <c r="L614" s="89"/>
      <c r="M614" s="89"/>
      <c r="N614" s="89"/>
      <c r="O614" s="89"/>
      <c r="P614" s="89"/>
      <c r="Q614" s="89"/>
      <c r="R614" s="89"/>
      <c r="S614" s="89"/>
    </row>
    <row r="615" spans="1:25" x14ac:dyDescent="0.2">
      <c r="A615" s="88"/>
      <c r="B615" s="88"/>
      <c r="C615" s="88"/>
      <c r="D615" s="88"/>
      <c r="E615" s="88"/>
      <c r="F615" s="88"/>
      <c r="G615" s="88"/>
      <c r="H615" s="88"/>
      <c r="I615" s="89"/>
      <c r="J615" s="89"/>
      <c r="K615" s="89"/>
      <c r="L615" s="89"/>
      <c r="M615" s="89"/>
      <c r="N615" s="89"/>
      <c r="O615" s="89"/>
      <c r="P615" s="89"/>
      <c r="Q615" s="89"/>
      <c r="R615" s="89"/>
      <c r="S615" s="89"/>
    </row>
    <row r="616" spans="1:25" x14ac:dyDescent="0.2">
      <c r="A616" s="88"/>
      <c r="B616" s="88"/>
      <c r="C616" s="88"/>
      <c r="D616" s="88"/>
      <c r="E616" s="88"/>
      <c r="F616" s="88"/>
      <c r="G616" s="88"/>
      <c r="H616" s="88"/>
      <c r="I616" s="89"/>
      <c r="J616" s="89"/>
      <c r="K616" s="89"/>
      <c r="L616" s="89"/>
      <c r="M616" s="89"/>
      <c r="N616" s="89"/>
      <c r="O616" s="89"/>
      <c r="P616" s="89"/>
      <c r="Q616" s="89"/>
      <c r="R616" s="89"/>
      <c r="S616" s="89"/>
    </row>
    <row r="617" spans="1:25" x14ac:dyDescent="0.2">
      <c r="A617" s="88"/>
      <c r="B617" s="88"/>
      <c r="C617" s="88"/>
      <c r="D617" s="88"/>
      <c r="E617" s="88"/>
      <c r="F617" s="88"/>
      <c r="G617" s="88"/>
      <c r="H617" s="88"/>
      <c r="I617" s="89"/>
      <c r="J617" s="89"/>
      <c r="K617" s="89"/>
      <c r="L617" s="89"/>
      <c r="M617" s="89"/>
      <c r="N617" s="89"/>
      <c r="O617" s="89"/>
      <c r="P617" s="89"/>
      <c r="Q617" s="89"/>
      <c r="R617" s="89"/>
      <c r="S617" s="89"/>
    </row>
    <row r="618" spans="1:25" x14ac:dyDescent="0.2">
      <c r="A618" s="88"/>
      <c r="B618" s="88"/>
      <c r="C618" s="88"/>
      <c r="D618" s="88"/>
      <c r="E618" s="88"/>
      <c r="F618" s="88"/>
      <c r="G618" s="88"/>
      <c r="H618" s="88"/>
      <c r="I618" s="89"/>
      <c r="J618" s="89"/>
      <c r="K618" s="89"/>
      <c r="L618" s="89"/>
      <c r="M618" s="89"/>
      <c r="N618" s="89"/>
      <c r="O618" s="89"/>
      <c r="P618" s="89"/>
      <c r="Q618" s="89"/>
      <c r="R618" s="89"/>
      <c r="S618" s="89"/>
    </row>
    <row r="619" spans="1:25" x14ac:dyDescent="0.2">
      <c r="A619" s="88"/>
      <c r="B619" s="88"/>
      <c r="C619" s="88"/>
      <c r="D619" s="88"/>
      <c r="E619" s="88"/>
      <c r="F619" s="88"/>
      <c r="G619" s="88"/>
      <c r="H619" s="88"/>
      <c r="I619" s="89"/>
      <c r="J619" s="89"/>
      <c r="K619" s="89"/>
      <c r="L619" s="89"/>
      <c r="M619" s="89"/>
      <c r="N619" s="89"/>
      <c r="O619" s="89"/>
      <c r="P619" s="89"/>
      <c r="Q619" s="89"/>
      <c r="R619" s="89"/>
      <c r="S619" s="89"/>
    </row>
    <row r="620" spans="1:25" x14ac:dyDescent="0.2">
      <c r="A620" s="88"/>
      <c r="B620" s="88"/>
      <c r="C620" s="88"/>
      <c r="D620" s="88"/>
      <c r="E620" s="88"/>
      <c r="F620" s="88"/>
      <c r="G620" s="88"/>
      <c r="H620" s="88"/>
      <c r="I620" s="89"/>
      <c r="J620" s="89"/>
      <c r="K620" s="89"/>
      <c r="L620" s="89"/>
      <c r="M620" s="89"/>
      <c r="N620" s="89"/>
      <c r="O620" s="89"/>
      <c r="P620" s="89"/>
      <c r="Q620" s="89"/>
      <c r="R620" s="89"/>
      <c r="S620" s="89"/>
    </row>
    <row r="621" spans="1:25" x14ac:dyDescent="0.2">
      <c r="A621" s="88"/>
      <c r="B621" s="88"/>
      <c r="C621" s="88"/>
      <c r="D621" s="88"/>
      <c r="E621" s="88"/>
      <c r="F621" s="88"/>
      <c r="G621" s="88"/>
      <c r="H621" s="88"/>
      <c r="I621" s="89"/>
      <c r="J621" s="89"/>
      <c r="K621" s="89"/>
      <c r="L621" s="89"/>
      <c r="M621" s="89"/>
      <c r="N621" s="89"/>
      <c r="O621" s="89"/>
      <c r="P621" s="89"/>
      <c r="Q621" s="89"/>
      <c r="R621" s="89"/>
      <c r="S621" s="89"/>
    </row>
    <row r="622" spans="1:25" x14ac:dyDescent="0.2">
      <c r="A622" s="88"/>
      <c r="B622" s="88"/>
      <c r="C622" s="88"/>
      <c r="D622" s="88"/>
      <c r="E622" s="88"/>
      <c r="F622" s="88"/>
      <c r="G622" s="88"/>
      <c r="H622" s="88"/>
      <c r="I622" s="89"/>
      <c r="J622" s="89"/>
      <c r="K622" s="89"/>
      <c r="L622" s="89"/>
      <c r="M622" s="89"/>
      <c r="N622" s="89"/>
      <c r="O622" s="89"/>
      <c r="P622" s="89"/>
      <c r="Q622" s="89"/>
      <c r="R622" s="89"/>
      <c r="S622" s="89"/>
    </row>
    <row r="623" spans="1:25" x14ac:dyDescent="0.2">
      <c r="A623" s="88"/>
      <c r="B623" s="88"/>
      <c r="C623" s="88"/>
      <c r="D623" s="88"/>
      <c r="E623" s="88"/>
      <c r="F623" s="88"/>
      <c r="G623" s="88"/>
      <c r="H623" s="88"/>
      <c r="I623" s="89"/>
      <c r="J623" s="89"/>
      <c r="K623" s="89"/>
      <c r="L623" s="89"/>
      <c r="M623" s="89"/>
      <c r="N623" s="89"/>
      <c r="O623" s="89"/>
      <c r="P623" s="89"/>
      <c r="Q623" s="89"/>
      <c r="R623" s="89"/>
      <c r="S623" s="89"/>
    </row>
    <row r="624" spans="1:25" x14ac:dyDescent="0.2">
      <c r="A624" s="88"/>
      <c r="B624" s="88"/>
      <c r="C624" s="88"/>
      <c r="D624" s="88"/>
      <c r="E624" s="88"/>
      <c r="F624" s="88"/>
      <c r="G624" s="88"/>
      <c r="H624" s="88"/>
      <c r="I624" s="89"/>
      <c r="J624" s="89"/>
      <c r="K624" s="89"/>
      <c r="L624" s="89"/>
      <c r="M624" s="89"/>
      <c r="N624" s="89"/>
      <c r="O624" s="89"/>
      <c r="P624" s="89"/>
      <c r="Q624" s="89"/>
      <c r="R624" s="89"/>
      <c r="S624" s="89"/>
    </row>
    <row r="625" spans="1:19" x14ac:dyDescent="0.2">
      <c r="A625" s="88"/>
      <c r="B625" s="88"/>
      <c r="C625" s="88"/>
      <c r="D625" s="88"/>
      <c r="E625" s="88"/>
      <c r="F625" s="88"/>
      <c r="G625" s="88"/>
      <c r="H625" s="88"/>
      <c r="I625" s="89"/>
      <c r="J625" s="89"/>
      <c r="K625" s="89"/>
      <c r="L625" s="89"/>
      <c r="M625" s="89"/>
      <c r="N625" s="89"/>
      <c r="O625" s="89"/>
      <c r="P625" s="89"/>
      <c r="Q625" s="89"/>
      <c r="R625" s="89"/>
      <c r="S625" s="89"/>
    </row>
    <row r="626" spans="1:19" x14ac:dyDescent="0.2">
      <c r="A626" s="88"/>
      <c r="B626" s="88"/>
      <c r="C626" s="88"/>
      <c r="D626" s="88"/>
      <c r="E626" s="88"/>
      <c r="F626" s="88"/>
      <c r="G626" s="88"/>
      <c r="H626" s="88"/>
      <c r="I626" s="89"/>
      <c r="J626" s="89"/>
      <c r="K626" s="89"/>
      <c r="L626" s="89"/>
      <c r="M626" s="89"/>
      <c r="N626" s="89"/>
      <c r="O626" s="89"/>
      <c r="P626" s="89"/>
      <c r="Q626" s="89"/>
      <c r="R626" s="89"/>
      <c r="S626" s="89"/>
    </row>
    <row r="627" spans="1:19" x14ac:dyDescent="0.2">
      <c r="A627" s="88"/>
      <c r="B627" s="88"/>
      <c r="C627" s="88"/>
      <c r="D627" s="88"/>
      <c r="E627" s="88"/>
      <c r="F627" s="88"/>
      <c r="G627" s="88"/>
      <c r="H627" s="88"/>
      <c r="I627" s="89"/>
      <c r="J627" s="89"/>
      <c r="K627" s="89"/>
      <c r="L627" s="89"/>
      <c r="M627" s="89"/>
      <c r="N627" s="89"/>
      <c r="O627" s="89"/>
      <c r="P627" s="89"/>
      <c r="Q627" s="89"/>
      <c r="R627" s="89"/>
      <c r="S627" s="89"/>
    </row>
    <row r="628" spans="1:19" x14ac:dyDescent="0.2">
      <c r="A628" s="88"/>
      <c r="B628" s="88"/>
      <c r="C628" s="88"/>
      <c r="D628" s="88"/>
      <c r="E628" s="88"/>
      <c r="F628" s="88"/>
      <c r="G628" s="88"/>
      <c r="H628" s="88"/>
      <c r="I628" s="89"/>
      <c r="J628" s="89"/>
      <c r="K628" s="89"/>
      <c r="L628" s="89"/>
      <c r="M628" s="89"/>
      <c r="N628" s="89"/>
      <c r="O628" s="89"/>
      <c r="P628" s="89"/>
      <c r="Q628" s="89"/>
      <c r="R628" s="89"/>
      <c r="S628" s="89"/>
    </row>
    <row r="629" spans="1:19" x14ac:dyDescent="0.2">
      <c r="A629" s="88"/>
      <c r="B629" s="88"/>
      <c r="C629" s="88"/>
      <c r="D629" s="88"/>
      <c r="E629" s="88"/>
      <c r="F629" s="88"/>
      <c r="G629" s="88"/>
      <c r="H629" s="88"/>
      <c r="I629" s="89"/>
      <c r="J629" s="89"/>
      <c r="K629" s="89"/>
      <c r="L629" s="89"/>
      <c r="M629" s="89"/>
      <c r="N629" s="89"/>
      <c r="O629" s="89"/>
      <c r="P629" s="89"/>
      <c r="Q629" s="89"/>
      <c r="R629" s="89"/>
      <c r="S629" s="89"/>
    </row>
    <row r="630" spans="1:19" x14ac:dyDescent="0.2">
      <c r="A630" s="88"/>
      <c r="B630" s="88"/>
      <c r="C630" s="88"/>
      <c r="D630" s="88"/>
      <c r="E630" s="88"/>
      <c r="F630" s="88"/>
      <c r="G630" s="88"/>
      <c r="H630" s="88"/>
      <c r="I630" s="89"/>
      <c r="J630" s="89"/>
      <c r="K630" s="89"/>
      <c r="L630" s="89"/>
      <c r="M630" s="89"/>
      <c r="N630" s="89"/>
      <c r="O630" s="89"/>
      <c r="P630" s="89"/>
      <c r="Q630" s="89"/>
      <c r="R630" s="89"/>
      <c r="S630" s="89"/>
    </row>
    <row r="631" spans="1:19" x14ac:dyDescent="0.2">
      <c r="A631" s="88"/>
      <c r="B631" s="88"/>
      <c r="C631" s="88"/>
      <c r="D631" s="88"/>
      <c r="E631" s="88"/>
      <c r="F631" s="88"/>
      <c r="G631" s="88"/>
      <c r="H631" s="88"/>
      <c r="I631" s="89"/>
      <c r="J631" s="89"/>
      <c r="K631" s="89"/>
      <c r="L631" s="89"/>
      <c r="M631" s="89"/>
      <c r="N631" s="89"/>
      <c r="O631" s="89"/>
      <c r="P631" s="89"/>
      <c r="Q631" s="89"/>
      <c r="R631" s="89"/>
      <c r="S631" s="89"/>
    </row>
    <row r="632" spans="1:19" x14ac:dyDescent="0.2">
      <c r="A632" s="88"/>
      <c r="B632" s="88"/>
      <c r="C632" s="88"/>
      <c r="D632" s="88"/>
      <c r="E632" s="88"/>
      <c r="F632" s="88"/>
      <c r="G632" s="88"/>
      <c r="H632" s="88"/>
      <c r="I632" s="89"/>
      <c r="J632" s="89"/>
      <c r="K632" s="89"/>
      <c r="L632" s="89"/>
      <c r="M632" s="89"/>
      <c r="N632" s="89"/>
      <c r="O632" s="89"/>
      <c r="P632" s="89"/>
      <c r="Q632" s="89"/>
      <c r="R632" s="89"/>
      <c r="S632" s="89"/>
    </row>
    <row r="633" spans="1:19" x14ac:dyDescent="0.2">
      <c r="A633" s="88"/>
      <c r="B633" s="88"/>
      <c r="C633" s="88"/>
      <c r="D633" s="88"/>
      <c r="E633" s="88"/>
      <c r="F633" s="88"/>
      <c r="G633" s="88"/>
      <c r="H633" s="88"/>
      <c r="I633" s="89"/>
      <c r="J633" s="89"/>
      <c r="K633" s="89"/>
      <c r="L633" s="89"/>
      <c r="M633" s="89"/>
      <c r="N633" s="89"/>
      <c r="O633" s="89"/>
      <c r="P633" s="89"/>
      <c r="Q633" s="89"/>
      <c r="R633" s="89"/>
      <c r="S633" s="89"/>
    </row>
    <row r="634" spans="1:19" x14ac:dyDescent="0.2">
      <c r="A634" s="88"/>
      <c r="B634" s="88"/>
      <c r="C634" s="88"/>
      <c r="D634" s="88"/>
      <c r="E634" s="88"/>
      <c r="F634" s="88"/>
      <c r="G634" s="88"/>
      <c r="H634" s="88"/>
      <c r="I634" s="89"/>
      <c r="J634" s="89"/>
      <c r="K634" s="89"/>
      <c r="L634" s="89"/>
      <c r="M634" s="89"/>
      <c r="N634" s="89"/>
      <c r="O634" s="89"/>
      <c r="P634" s="89"/>
      <c r="Q634" s="89"/>
      <c r="R634" s="89"/>
      <c r="S634" s="89"/>
    </row>
    <row r="635" spans="1:19" x14ac:dyDescent="0.2">
      <c r="A635" s="88"/>
      <c r="B635" s="88"/>
      <c r="C635" s="88"/>
      <c r="D635" s="88"/>
      <c r="E635" s="88"/>
      <c r="F635" s="88"/>
      <c r="G635" s="88"/>
      <c r="H635" s="88"/>
      <c r="I635" s="89"/>
      <c r="J635" s="89"/>
      <c r="K635" s="89"/>
      <c r="L635" s="89"/>
      <c r="M635" s="89"/>
      <c r="N635" s="89"/>
      <c r="O635" s="89"/>
      <c r="P635" s="89"/>
      <c r="Q635" s="89"/>
      <c r="R635" s="89"/>
      <c r="S635" s="89"/>
    </row>
    <row r="636" spans="1:19" x14ac:dyDescent="0.2">
      <c r="A636" s="88"/>
      <c r="B636" s="88"/>
      <c r="C636" s="88"/>
      <c r="D636" s="88"/>
      <c r="E636" s="88"/>
      <c r="F636" s="88"/>
      <c r="G636" s="88"/>
      <c r="H636" s="88"/>
      <c r="I636" s="89"/>
      <c r="J636" s="89"/>
      <c r="K636" s="89"/>
      <c r="L636" s="89"/>
      <c r="M636" s="89"/>
      <c r="N636" s="89"/>
      <c r="O636" s="89"/>
      <c r="P636" s="89"/>
      <c r="Q636" s="89"/>
      <c r="R636" s="89"/>
      <c r="S636" s="89"/>
    </row>
    <row r="637" spans="1:19" x14ac:dyDescent="0.2">
      <c r="A637" s="88"/>
      <c r="B637" s="88"/>
      <c r="C637" s="88"/>
      <c r="D637" s="88"/>
      <c r="E637" s="88"/>
      <c r="F637" s="88"/>
      <c r="G637" s="88"/>
      <c r="H637" s="88"/>
      <c r="I637" s="89"/>
      <c r="J637" s="89"/>
      <c r="K637" s="89"/>
      <c r="L637" s="89"/>
      <c r="M637" s="89"/>
      <c r="N637" s="89"/>
      <c r="O637" s="89"/>
      <c r="P637" s="89"/>
      <c r="Q637" s="89"/>
      <c r="R637" s="89"/>
      <c r="S637" s="89"/>
    </row>
    <row r="638" spans="1:19" x14ac:dyDescent="0.2">
      <c r="A638" s="88"/>
      <c r="B638" s="88"/>
      <c r="C638" s="88"/>
      <c r="D638" s="88"/>
      <c r="E638" s="88"/>
      <c r="F638" s="88"/>
      <c r="G638" s="88"/>
      <c r="H638" s="88"/>
      <c r="I638" s="89"/>
      <c r="J638" s="89"/>
      <c r="K638" s="89"/>
      <c r="L638" s="89"/>
      <c r="M638" s="89"/>
      <c r="N638" s="89"/>
      <c r="O638" s="89"/>
      <c r="P638" s="89"/>
      <c r="Q638" s="89"/>
      <c r="R638" s="89"/>
      <c r="S638" s="89"/>
    </row>
    <row r="639" spans="1:19" x14ac:dyDescent="0.2">
      <c r="A639" s="88"/>
      <c r="B639" s="88"/>
      <c r="C639" s="88"/>
      <c r="D639" s="88"/>
      <c r="E639" s="88"/>
      <c r="F639" s="88"/>
      <c r="G639" s="88"/>
      <c r="H639" s="88"/>
      <c r="I639" s="89"/>
      <c r="J639" s="89"/>
      <c r="K639" s="89"/>
      <c r="L639" s="89"/>
      <c r="M639" s="89"/>
      <c r="N639" s="89"/>
      <c r="O639" s="89"/>
      <c r="P639" s="89"/>
      <c r="Q639" s="89"/>
      <c r="R639" s="89"/>
      <c r="S639" s="89"/>
    </row>
    <row r="640" spans="1:19" x14ac:dyDescent="0.2">
      <c r="A640" s="88"/>
      <c r="B640" s="88"/>
      <c r="C640" s="88"/>
      <c r="D640" s="88"/>
      <c r="E640" s="88"/>
      <c r="F640" s="88"/>
      <c r="G640" s="88"/>
      <c r="H640" s="88"/>
      <c r="I640" s="89"/>
      <c r="J640" s="89"/>
      <c r="K640" s="89"/>
      <c r="L640" s="89"/>
      <c r="M640" s="89"/>
      <c r="N640" s="89"/>
      <c r="O640" s="89"/>
      <c r="P640" s="89"/>
      <c r="Q640" s="89"/>
      <c r="R640" s="89"/>
      <c r="S640" s="89"/>
    </row>
    <row r="641" spans="1:19" x14ac:dyDescent="0.2">
      <c r="A641" s="88"/>
      <c r="B641" s="88"/>
      <c r="C641" s="88"/>
      <c r="D641" s="88"/>
      <c r="E641" s="88"/>
      <c r="F641" s="88"/>
      <c r="G641" s="88"/>
      <c r="H641" s="88"/>
      <c r="I641" s="89"/>
      <c r="J641" s="89"/>
      <c r="K641" s="89"/>
      <c r="L641" s="89"/>
      <c r="M641" s="89"/>
      <c r="N641" s="89"/>
      <c r="O641" s="89"/>
      <c r="P641" s="89"/>
      <c r="Q641" s="89"/>
      <c r="R641" s="89"/>
      <c r="S641" s="89"/>
    </row>
    <row r="642" spans="1:19" x14ac:dyDescent="0.2">
      <c r="A642" s="88"/>
      <c r="B642" s="88"/>
      <c r="C642" s="88"/>
      <c r="D642" s="88"/>
      <c r="E642" s="88"/>
      <c r="F642" s="88"/>
      <c r="G642" s="88"/>
      <c r="H642" s="88"/>
      <c r="I642" s="89"/>
      <c r="J642" s="89"/>
      <c r="K642" s="89"/>
      <c r="L642" s="89"/>
      <c r="M642" s="89"/>
      <c r="N642" s="89"/>
      <c r="O642" s="89"/>
      <c r="P642" s="89"/>
      <c r="Q642" s="89"/>
      <c r="R642" s="89"/>
      <c r="S642" s="89"/>
    </row>
    <row r="643" spans="1:19" x14ac:dyDescent="0.2">
      <c r="A643" s="88"/>
      <c r="B643" s="88"/>
      <c r="C643" s="88"/>
      <c r="D643" s="88"/>
      <c r="E643" s="88"/>
      <c r="F643" s="88"/>
      <c r="G643" s="88"/>
      <c r="H643" s="88"/>
      <c r="I643" s="89"/>
      <c r="J643" s="89"/>
      <c r="K643" s="89"/>
      <c r="L643" s="89"/>
      <c r="M643" s="89"/>
      <c r="N643" s="89"/>
      <c r="O643" s="89"/>
      <c r="P643" s="89"/>
      <c r="Q643" s="89"/>
      <c r="R643" s="89"/>
      <c r="S643" s="89"/>
    </row>
    <row r="644" spans="1:19" x14ac:dyDescent="0.2">
      <c r="A644" s="88"/>
      <c r="B644" s="88"/>
      <c r="C644" s="88"/>
      <c r="D644" s="88"/>
      <c r="E644" s="88"/>
      <c r="F644" s="88"/>
      <c r="G644" s="88"/>
      <c r="H644" s="88"/>
      <c r="I644" s="89"/>
      <c r="J644" s="89"/>
      <c r="K644" s="89"/>
      <c r="L644" s="89"/>
      <c r="M644" s="89"/>
      <c r="N644" s="89"/>
      <c r="O644" s="89"/>
      <c r="P644" s="89"/>
      <c r="Q644" s="89"/>
      <c r="R644" s="89"/>
      <c r="S644" s="89"/>
    </row>
    <row r="645" spans="1:19" x14ac:dyDescent="0.2">
      <c r="A645" s="88"/>
      <c r="B645" s="88"/>
      <c r="C645" s="88"/>
      <c r="D645" s="88"/>
      <c r="E645" s="88"/>
      <c r="F645" s="88"/>
      <c r="G645" s="88"/>
      <c r="H645" s="88"/>
      <c r="I645" s="89"/>
      <c r="J645" s="89"/>
      <c r="K645" s="89"/>
      <c r="L645" s="89"/>
      <c r="M645" s="89"/>
      <c r="N645" s="89"/>
      <c r="O645" s="89"/>
      <c r="P645" s="89"/>
      <c r="Q645" s="89"/>
      <c r="R645" s="89"/>
      <c r="S645" s="89"/>
    </row>
    <row r="646" spans="1:19" x14ac:dyDescent="0.2">
      <c r="A646" s="88"/>
      <c r="B646" s="88"/>
      <c r="C646" s="88"/>
      <c r="D646" s="88"/>
      <c r="E646" s="88"/>
      <c r="F646" s="88"/>
      <c r="G646" s="88"/>
      <c r="H646" s="88"/>
      <c r="I646" s="89"/>
      <c r="J646" s="89"/>
      <c r="K646" s="89"/>
      <c r="L646" s="89"/>
      <c r="M646" s="89"/>
      <c r="N646" s="89"/>
      <c r="O646" s="89"/>
      <c r="P646" s="89"/>
      <c r="Q646" s="89"/>
      <c r="R646" s="89"/>
      <c r="S646" s="89"/>
    </row>
    <row r="647" spans="1:19" x14ac:dyDescent="0.2">
      <c r="A647" s="88"/>
      <c r="B647" s="88"/>
      <c r="C647" s="88"/>
      <c r="D647" s="88"/>
      <c r="E647" s="88"/>
      <c r="F647" s="88"/>
      <c r="G647" s="88"/>
      <c r="H647" s="88"/>
      <c r="I647" s="89"/>
      <c r="J647" s="89"/>
      <c r="K647" s="89"/>
      <c r="L647" s="89"/>
      <c r="M647" s="89"/>
      <c r="N647" s="89"/>
      <c r="O647" s="89"/>
      <c r="P647" s="89"/>
      <c r="Q647" s="89"/>
      <c r="R647" s="89"/>
      <c r="S647" s="89"/>
    </row>
    <row r="648" spans="1:19" x14ac:dyDescent="0.2">
      <c r="A648" s="88"/>
      <c r="B648" s="88"/>
      <c r="C648" s="88"/>
      <c r="D648" s="88"/>
      <c r="E648" s="88"/>
      <c r="F648" s="88"/>
      <c r="G648" s="88"/>
      <c r="H648" s="88"/>
      <c r="I648" s="89"/>
      <c r="J648" s="89"/>
      <c r="K648" s="89"/>
      <c r="L648" s="89"/>
      <c r="M648" s="89"/>
      <c r="N648" s="89"/>
      <c r="O648" s="89"/>
      <c r="P648" s="89"/>
      <c r="Q648" s="89"/>
      <c r="R648" s="89"/>
      <c r="S648" s="89"/>
    </row>
    <row r="649" spans="1:19" x14ac:dyDescent="0.2">
      <c r="A649" s="88"/>
      <c r="B649" s="88"/>
      <c r="C649" s="88"/>
      <c r="D649" s="88"/>
      <c r="E649" s="88"/>
      <c r="F649" s="88"/>
      <c r="G649" s="88"/>
      <c r="H649" s="88"/>
      <c r="I649" s="89"/>
      <c r="J649" s="89"/>
      <c r="K649" s="89"/>
      <c r="L649" s="89"/>
      <c r="M649" s="89"/>
      <c r="N649" s="89"/>
      <c r="O649" s="89"/>
      <c r="P649" s="89"/>
      <c r="Q649" s="89"/>
      <c r="R649" s="89"/>
      <c r="S649" s="89"/>
    </row>
    <row r="650" spans="1:19" x14ac:dyDescent="0.2">
      <c r="A650" s="88"/>
      <c r="B650" s="88"/>
      <c r="C650" s="88"/>
      <c r="D650" s="88"/>
      <c r="E650" s="88"/>
      <c r="F650" s="88"/>
      <c r="G650" s="88"/>
      <c r="H650" s="88"/>
      <c r="I650" s="89"/>
      <c r="J650" s="89"/>
      <c r="K650" s="89"/>
      <c r="L650" s="89"/>
      <c r="M650" s="89"/>
      <c r="N650" s="89"/>
      <c r="O650" s="89"/>
      <c r="P650" s="89"/>
      <c r="Q650" s="89"/>
      <c r="R650" s="89"/>
      <c r="S650" s="89"/>
    </row>
    <row r="651" spans="1:19" x14ac:dyDescent="0.2">
      <c r="A651" s="88"/>
      <c r="B651" s="88"/>
      <c r="C651" s="88"/>
      <c r="D651" s="88"/>
      <c r="E651" s="88"/>
      <c r="F651" s="88"/>
      <c r="G651" s="88"/>
      <c r="H651" s="88"/>
      <c r="I651" s="89"/>
      <c r="J651" s="89"/>
      <c r="K651" s="89"/>
      <c r="L651" s="89"/>
      <c r="M651" s="89"/>
      <c r="N651" s="89"/>
      <c r="O651" s="89"/>
      <c r="P651" s="89"/>
      <c r="Q651" s="89"/>
      <c r="R651" s="89"/>
      <c r="S651" s="89"/>
    </row>
    <row r="652" spans="1:19" x14ac:dyDescent="0.2">
      <c r="A652" s="88"/>
      <c r="B652" s="88"/>
      <c r="C652" s="88"/>
      <c r="D652" s="88"/>
      <c r="E652" s="88"/>
      <c r="F652" s="88"/>
      <c r="G652" s="88"/>
      <c r="H652" s="88"/>
      <c r="I652" s="89"/>
      <c r="J652" s="89"/>
      <c r="K652" s="89"/>
      <c r="L652" s="89"/>
      <c r="M652" s="89"/>
      <c r="N652" s="89"/>
      <c r="O652" s="89"/>
      <c r="P652" s="89"/>
      <c r="Q652" s="89"/>
      <c r="R652" s="89"/>
      <c r="S652" s="89"/>
    </row>
    <row r="653" spans="1:19" x14ac:dyDescent="0.2">
      <c r="A653" s="88"/>
      <c r="B653" s="88"/>
      <c r="C653" s="88"/>
      <c r="D653" s="88"/>
      <c r="E653" s="88"/>
      <c r="F653" s="88"/>
      <c r="G653" s="88"/>
      <c r="H653" s="88"/>
      <c r="I653" s="89"/>
      <c r="J653" s="89"/>
      <c r="K653" s="89"/>
      <c r="L653" s="89"/>
      <c r="M653" s="89"/>
      <c r="N653" s="89"/>
      <c r="O653" s="89"/>
      <c r="P653" s="89"/>
      <c r="Q653" s="89"/>
      <c r="R653" s="89"/>
      <c r="S653" s="89"/>
    </row>
    <row r="654" spans="1:19" x14ac:dyDescent="0.2">
      <c r="A654" s="88"/>
      <c r="B654" s="88"/>
      <c r="C654" s="88"/>
      <c r="D654" s="88"/>
      <c r="E654" s="88"/>
      <c r="F654" s="88"/>
      <c r="G654" s="88"/>
      <c r="H654" s="88"/>
      <c r="I654" s="89"/>
      <c r="J654" s="89"/>
      <c r="K654" s="89"/>
      <c r="L654" s="89"/>
      <c r="M654" s="89"/>
      <c r="N654" s="89"/>
      <c r="O654" s="89"/>
      <c r="P654" s="89"/>
      <c r="Q654" s="89"/>
      <c r="R654" s="89"/>
      <c r="S654" s="89"/>
    </row>
    <row r="655" spans="1:19" x14ac:dyDescent="0.2">
      <c r="A655" s="88"/>
      <c r="B655" s="88"/>
      <c r="C655" s="88"/>
      <c r="D655" s="88"/>
      <c r="E655" s="88"/>
      <c r="F655" s="88"/>
      <c r="G655" s="88"/>
      <c r="H655" s="88"/>
      <c r="I655" s="89"/>
      <c r="J655" s="89"/>
      <c r="K655" s="89"/>
      <c r="L655" s="89"/>
      <c r="M655" s="89"/>
      <c r="N655" s="89"/>
      <c r="O655" s="89"/>
      <c r="P655" s="89"/>
      <c r="Q655" s="89"/>
      <c r="R655" s="89"/>
      <c r="S655" s="89"/>
    </row>
    <row r="656" spans="1:19" x14ac:dyDescent="0.2">
      <c r="A656" s="88"/>
      <c r="B656" s="88"/>
      <c r="C656" s="88"/>
      <c r="D656" s="88"/>
      <c r="E656" s="88"/>
      <c r="F656" s="88"/>
      <c r="G656" s="88"/>
      <c r="H656" s="88"/>
      <c r="I656" s="89"/>
      <c r="J656" s="89"/>
      <c r="K656" s="89"/>
      <c r="L656" s="89"/>
      <c r="M656" s="89"/>
      <c r="N656" s="89"/>
      <c r="O656" s="89"/>
      <c r="P656" s="89"/>
      <c r="Q656" s="89"/>
      <c r="R656" s="89"/>
      <c r="S656" s="89"/>
    </row>
    <row r="657" spans="1:19" x14ac:dyDescent="0.2">
      <c r="A657" s="88"/>
      <c r="B657" s="88"/>
      <c r="C657" s="88"/>
      <c r="D657" s="88"/>
      <c r="E657" s="88"/>
      <c r="F657" s="88"/>
      <c r="G657" s="88"/>
      <c r="H657" s="88"/>
      <c r="I657" s="89"/>
      <c r="J657" s="89"/>
      <c r="K657" s="89"/>
      <c r="L657" s="89"/>
      <c r="M657" s="89"/>
      <c r="N657" s="89"/>
      <c r="O657" s="89"/>
      <c r="P657" s="89"/>
      <c r="Q657" s="89"/>
      <c r="R657" s="89"/>
      <c r="S657" s="89"/>
    </row>
    <row r="658" spans="1:19" x14ac:dyDescent="0.2">
      <c r="A658" s="88"/>
      <c r="B658" s="88"/>
      <c r="C658" s="88"/>
      <c r="D658" s="88"/>
      <c r="E658" s="88"/>
      <c r="F658" s="88"/>
      <c r="G658" s="88"/>
      <c r="H658" s="88"/>
      <c r="I658" s="89"/>
      <c r="J658" s="89"/>
      <c r="K658" s="89"/>
      <c r="L658" s="89"/>
      <c r="M658" s="89"/>
      <c r="N658" s="89"/>
      <c r="O658" s="89"/>
      <c r="P658" s="89"/>
      <c r="Q658" s="89"/>
      <c r="R658" s="89"/>
      <c r="S658" s="89"/>
    </row>
    <row r="659" spans="1:19" x14ac:dyDescent="0.2">
      <c r="A659" s="88"/>
      <c r="B659" s="88"/>
      <c r="C659" s="88"/>
      <c r="D659" s="88"/>
      <c r="E659" s="88"/>
      <c r="F659" s="88"/>
      <c r="G659" s="88"/>
      <c r="H659" s="88"/>
      <c r="I659" s="89"/>
      <c r="J659" s="89"/>
      <c r="K659" s="89"/>
      <c r="L659" s="89"/>
      <c r="M659" s="89"/>
      <c r="N659" s="89"/>
      <c r="O659" s="89"/>
      <c r="P659" s="89"/>
      <c r="Q659" s="89"/>
      <c r="R659" s="89"/>
      <c r="S659" s="89"/>
    </row>
    <row r="660" spans="1:19" x14ac:dyDescent="0.2">
      <c r="A660" s="88"/>
      <c r="B660" s="88"/>
      <c r="C660" s="88"/>
      <c r="D660" s="88"/>
      <c r="E660" s="88"/>
      <c r="F660" s="88"/>
      <c r="G660" s="88"/>
      <c r="H660" s="88"/>
      <c r="I660" s="89"/>
      <c r="J660" s="89"/>
      <c r="K660" s="89"/>
      <c r="L660" s="89"/>
      <c r="M660" s="89"/>
      <c r="N660" s="89"/>
      <c r="O660" s="89"/>
      <c r="P660" s="89"/>
      <c r="Q660" s="89"/>
      <c r="R660" s="89"/>
      <c r="S660" s="89"/>
    </row>
    <row r="661" spans="1:19" x14ac:dyDescent="0.2">
      <c r="A661" s="88"/>
      <c r="B661" s="88"/>
      <c r="C661" s="88"/>
      <c r="D661" s="88"/>
      <c r="E661" s="88"/>
      <c r="F661" s="88"/>
      <c r="G661" s="88"/>
      <c r="H661" s="88"/>
      <c r="I661" s="89"/>
      <c r="J661" s="89"/>
      <c r="K661" s="89"/>
      <c r="L661" s="89"/>
      <c r="M661" s="89"/>
      <c r="N661" s="89"/>
      <c r="O661" s="89"/>
      <c r="P661" s="89"/>
      <c r="Q661" s="89"/>
      <c r="R661" s="89"/>
      <c r="S661" s="89"/>
    </row>
    <row r="662" spans="1:19" x14ac:dyDescent="0.2">
      <c r="A662" s="88"/>
      <c r="B662" s="88"/>
      <c r="C662" s="88"/>
      <c r="D662" s="88"/>
      <c r="E662" s="88"/>
      <c r="F662" s="88"/>
      <c r="G662" s="88"/>
      <c r="H662" s="88"/>
      <c r="I662" s="89"/>
      <c r="J662" s="89"/>
      <c r="K662" s="89"/>
      <c r="L662" s="89"/>
      <c r="M662" s="89"/>
      <c r="N662" s="89"/>
      <c r="O662" s="89"/>
      <c r="P662" s="89"/>
      <c r="Q662" s="89"/>
      <c r="R662" s="89"/>
      <c r="S662" s="89"/>
    </row>
    <row r="663" spans="1:19" x14ac:dyDescent="0.2">
      <c r="A663" s="88"/>
      <c r="B663" s="88"/>
      <c r="C663" s="88"/>
      <c r="D663" s="88"/>
      <c r="E663" s="88"/>
      <c r="F663" s="88"/>
      <c r="G663" s="88"/>
      <c r="H663" s="88"/>
      <c r="I663" s="89"/>
      <c r="J663" s="89"/>
      <c r="K663" s="89"/>
      <c r="L663" s="89"/>
      <c r="M663" s="89"/>
      <c r="N663" s="89"/>
      <c r="O663" s="89"/>
      <c r="P663" s="89"/>
      <c r="Q663" s="89"/>
      <c r="R663" s="89"/>
      <c r="S663" s="89"/>
    </row>
    <row r="664" spans="1:19" x14ac:dyDescent="0.2">
      <c r="A664" s="88"/>
      <c r="B664" s="88"/>
      <c r="C664" s="88"/>
      <c r="D664" s="88"/>
      <c r="E664" s="88"/>
      <c r="F664" s="88"/>
      <c r="G664" s="88"/>
      <c r="H664" s="88"/>
      <c r="I664" s="89"/>
      <c r="J664" s="89"/>
      <c r="K664" s="89"/>
      <c r="L664" s="89"/>
      <c r="M664" s="89"/>
      <c r="N664" s="89"/>
      <c r="O664" s="89"/>
      <c r="P664" s="89"/>
      <c r="Q664" s="89"/>
      <c r="R664" s="89"/>
      <c r="S664" s="89"/>
    </row>
    <row r="665" spans="1:19" x14ac:dyDescent="0.2">
      <c r="A665" s="88"/>
      <c r="B665" s="88"/>
      <c r="C665" s="88"/>
      <c r="D665" s="88"/>
      <c r="E665" s="88"/>
      <c r="F665" s="88"/>
      <c r="G665" s="88"/>
      <c r="H665" s="88"/>
      <c r="I665" s="89"/>
      <c r="J665" s="89"/>
      <c r="K665" s="89"/>
      <c r="L665" s="89"/>
      <c r="M665" s="89"/>
      <c r="N665" s="89"/>
      <c r="O665" s="89"/>
      <c r="P665" s="89"/>
      <c r="Q665" s="89"/>
      <c r="R665" s="89"/>
      <c r="S665" s="89"/>
    </row>
    <row r="666" spans="1:19" x14ac:dyDescent="0.2">
      <c r="A666" s="88"/>
      <c r="B666" s="88"/>
      <c r="C666" s="88"/>
      <c r="D666" s="88"/>
      <c r="E666" s="88"/>
      <c r="F666" s="88"/>
      <c r="G666" s="88"/>
      <c r="H666" s="88"/>
      <c r="I666" s="89"/>
      <c r="J666" s="89"/>
      <c r="K666" s="89"/>
      <c r="L666" s="89"/>
      <c r="M666" s="89"/>
      <c r="N666" s="89"/>
      <c r="O666" s="89"/>
      <c r="P666" s="89"/>
      <c r="Q666" s="89"/>
      <c r="R666" s="89"/>
      <c r="S666" s="89"/>
    </row>
    <row r="667" spans="1:19" x14ac:dyDescent="0.2">
      <c r="A667" s="88"/>
      <c r="B667" s="88"/>
      <c r="C667" s="88"/>
      <c r="D667" s="88"/>
      <c r="E667" s="88"/>
      <c r="F667" s="88"/>
      <c r="G667" s="88"/>
      <c r="H667" s="88"/>
      <c r="I667" s="89"/>
      <c r="J667" s="89"/>
      <c r="K667" s="89"/>
      <c r="L667" s="89"/>
      <c r="M667" s="89"/>
      <c r="N667" s="89"/>
      <c r="O667" s="89"/>
      <c r="P667" s="89"/>
      <c r="Q667" s="89"/>
      <c r="R667" s="89"/>
      <c r="S667" s="89"/>
    </row>
    <row r="668" spans="1:19" x14ac:dyDescent="0.2">
      <c r="A668" s="88"/>
      <c r="B668" s="88"/>
      <c r="C668" s="88"/>
      <c r="D668" s="88"/>
      <c r="E668" s="88"/>
      <c r="F668" s="88"/>
      <c r="G668" s="88"/>
      <c r="H668" s="88"/>
      <c r="I668" s="89"/>
      <c r="J668" s="89"/>
      <c r="K668" s="89"/>
      <c r="L668" s="89"/>
      <c r="M668" s="89"/>
      <c r="N668" s="89"/>
      <c r="O668" s="89"/>
      <c r="P668" s="89"/>
      <c r="Q668" s="89"/>
      <c r="R668" s="89"/>
      <c r="S668" s="89"/>
    </row>
    <row r="669" spans="1:19" x14ac:dyDescent="0.2">
      <c r="A669" s="88"/>
      <c r="B669" s="88"/>
      <c r="C669" s="88"/>
      <c r="D669" s="88"/>
      <c r="E669" s="88"/>
      <c r="F669" s="88"/>
      <c r="G669" s="88"/>
      <c r="H669" s="88"/>
      <c r="I669" s="89"/>
      <c r="J669" s="89"/>
      <c r="K669" s="89"/>
      <c r="L669" s="89"/>
      <c r="M669" s="89"/>
      <c r="N669" s="89"/>
      <c r="O669" s="89"/>
      <c r="P669" s="89"/>
      <c r="Q669" s="89"/>
      <c r="R669" s="89"/>
      <c r="S669" s="89"/>
    </row>
    <row r="670" spans="1:19" x14ac:dyDescent="0.2">
      <c r="A670" s="88"/>
      <c r="B670" s="88"/>
      <c r="C670" s="88"/>
      <c r="D670" s="88"/>
      <c r="E670" s="88"/>
      <c r="F670" s="88"/>
      <c r="G670" s="88"/>
      <c r="H670" s="88"/>
      <c r="I670" s="89"/>
      <c r="J670" s="89"/>
      <c r="K670" s="89"/>
      <c r="L670" s="89"/>
      <c r="M670" s="89"/>
      <c r="N670" s="89"/>
      <c r="O670" s="89"/>
      <c r="P670" s="89"/>
      <c r="Q670" s="89"/>
      <c r="R670" s="89"/>
      <c r="S670" s="89"/>
    </row>
    <row r="671" spans="1:19" x14ac:dyDescent="0.2">
      <c r="A671" s="88"/>
      <c r="B671" s="88"/>
      <c r="C671" s="88"/>
      <c r="D671" s="88"/>
      <c r="E671" s="88"/>
      <c r="F671" s="88"/>
      <c r="G671" s="88"/>
      <c r="H671" s="88"/>
      <c r="I671" s="89"/>
      <c r="J671" s="89"/>
      <c r="K671" s="89"/>
      <c r="L671" s="89"/>
      <c r="M671" s="89"/>
      <c r="N671" s="89"/>
      <c r="O671" s="89"/>
      <c r="P671" s="89"/>
      <c r="Q671" s="89"/>
      <c r="R671" s="89"/>
      <c r="S671" s="89"/>
    </row>
    <row r="672" spans="1:19" x14ac:dyDescent="0.2">
      <c r="A672" s="88"/>
      <c r="B672" s="88"/>
      <c r="C672" s="88"/>
      <c r="D672" s="88"/>
      <c r="E672" s="88"/>
      <c r="F672" s="88"/>
      <c r="G672" s="88"/>
      <c r="H672" s="88"/>
      <c r="I672" s="89"/>
      <c r="J672" s="89"/>
      <c r="K672" s="89"/>
      <c r="L672" s="89"/>
      <c r="M672" s="89"/>
      <c r="N672" s="89"/>
      <c r="O672" s="89"/>
      <c r="P672" s="89"/>
      <c r="Q672" s="89"/>
      <c r="R672" s="89"/>
      <c r="S672" s="89"/>
    </row>
    <row r="673" spans="1:19" x14ac:dyDescent="0.2">
      <c r="A673" s="88"/>
      <c r="B673" s="88"/>
      <c r="C673" s="88"/>
      <c r="D673" s="88"/>
      <c r="E673" s="88"/>
      <c r="F673" s="88"/>
      <c r="G673" s="88"/>
      <c r="H673" s="88"/>
      <c r="I673" s="89"/>
      <c r="J673" s="89"/>
      <c r="K673" s="89"/>
      <c r="L673" s="89"/>
      <c r="M673" s="89"/>
      <c r="N673" s="89"/>
      <c r="O673" s="89"/>
      <c r="P673" s="89"/>
      <c r="Q673" s="89"/>
      <c r="R673" s="89"/>
      <c r="S673" s="89"/>
    </row>
    <row r="674" spans="1:19" x14ac:dyDescent="0.2">
      <c r="A674" s="88"/>
      <c r="B674" s="88"/>
      <c r="C674" s="88"/>
      <c r="D674" s="88"/>
      <c r="E674" s="88"/>
      <c r="F674" s="88"/>
      <c r="G674" s="88"/>
      <c r="H674" s="88"/>
      <c r="I674" s="89"/>
      <c r="J674" s="89"/>
      <c r="K674" s="89"/>
      <c r="L674" s="89"/>
      <c r="M674" s="89"/>
      <c r="N674" s="89"/>
      <c r="O674" s="89"/>
      <c r="P674" s="89"/>
      <c r="Q674" s="89"/>
      <c r="R674" s="89"/>
      <c r="S674" s="89"/>
    </row>
    <row r="675" spans="1:19" x14ac:dyDescent="0.2">
      <c r="A675" s="88"/>
      <c r="B675" s="88"/>
      <c r="C675" s="88"/>
      <c r="D675" s="88"/>
      <c r="E675" s="88"/>
      <c r="F675" s="88"/>
      <c r="G675" s="88"/>
      <c r="H675" s="88"/>
      <c r="I675" s="89"/>
      <c r="J675" s="89"/>
      <c r="K675" s="89"/>
      <c r="L675" s="89"/>
      <c r="M675" s="89"/>
      <c r="N675" s="89"/>
      <c r="O675" s="89"/>
      <c r="P675" s="89"/>
      <c r="Q675" s="89"/>
      <c r="R675" s="89"/>
      <c r="S675" s="89"/>
    </row>
    <row r="676" spans="1:19" x14ac:dyDescent="0.2">
      <c r="A676" s="88"/>
      <c r="B676" s="88"/>
      <c r="C676" s="88"/>
      <c r="D676" s="88"/>
      <c r="E676" s="88"/>
      <c r="F676" s="88"/>
      <c r="G676" s="88"/>
      <c r="H676" s="88"/>
      <c r="I676" s="89"/>
      <c r="J676" s="89"/>
      <c r="K676" s="89"/>
      <c r="L676" s="89"/>
      <c r="M676" s="89"/>
      <c r="N676" s="89"/>
      <c r="O676" s="89"/>
      <c r="P676" s="89"/>
      <c r="Q676" s="89"/>
      <c r="R676" s="89"/>
      <c r="S676" s="89"/>
    </row>
    <row r="677" spans="1:19" x14ac:dyDescent="0.2">
      <c r="A677" s="88"/>
      <c r="B677" s="88"/>
      <c r="C677" s="88"/>
      <c r="D677" s="88"/>
      <c r="E677" s="88"/>
      <c r="F677" s="88"/>
      <c r="G677" s="88"/>
      <c r="H677" s="88"/>
      <c r="I677" s="89"/>
      <c r="J677" s="89"/>
      <c r="K677" s="89"/>
      <c r="L677" s="89"/>
      <c r="M677" s="89"/>
      <c r="N677" s="89"/>
      <c r="O677" s="89"/>
      <c r="P677" s="89"/>
      <c r="Q677" s="89"/>
      <c r="R677" s="89"/>
      <c r="S677" s="89"/>
    </row>
    <row r="678" spans="1:19" x14ac:dyDescent="0.2">
      <c r="A678" s="88"/>
      <c r="B678" s="88"/>
      <c r="C678" s="88"/>
      <c r="D678" s="88"/>
      <c r="E678" s="88"/>
      <c r="F678" s="88"/>
      <c r="G678" s="88"/>
      <c r="H678" s="88"/>
      <c r="I678" s="89"/>
      <c r="J678" s="89"/>
      <c r="K678" s="89"/>
      <c r="L678" s="89"/>
      <c r="M678" s="89"/>
      <c r="N678" s="89"/>
      <c r="O678" s="89"/>
      <c r="P678" s="89"/>
      <c r="Q678" s="89"/>
      <c r="R678" s="89"/>
      <c r="S678" s="89"/>
    </row>
    <row r="679" spans="1:19" x14ac:dyDescent="0.2">
      <c r="A679" s="88"/>
      <c r="B679" s="88"/>
      <c r="C679" s="88"/>
      <c r="D679" s="88"/>
      <c r="E679" s="88"/>
      <c r="F679" s="88"/>
      <c r="G679" s="88"/>
      <c r="H679" s="88"/>
      <c r="I679" s="89"/>
      <c r="J679" s="89"/>
      <c r="K679" s="89"/>
      <c r="L679" s="89"/>
      <c r="M679" s="89"/>
      <c r="N679" s="89"/>
      <c r="O679" s="89"/>
      <c r="P679" s="89"/>
      <c r="Q679" s="89"/>
      <c r="R679" s="89"/>
      <c r="S679" s="89"/>
    </row>
    <row r="680" spans="1:19" x14ac:dyDescent="0.2">
      <c r="A680" s="88"/>
      <c r="B680" s="88"/>
      <c r="C680" s="88"/>
      <c r="D680" s="88"/>
      <c r="E680" s="88"/>
      <c r="F680" s="88"/>
      <c r="G680" s="88"/>
      <c r="H680" s="88"/>
      <c r="I680" s="89"/>
      <c r="J680" s="89"/>
      <c r="K680" s="89"/>
      <c r="L680" s="89"/>
      <c r="M680" s="89"/>
      <c r="N680" s="89"/>
      <c r="O680" s="89"/>
      <c r="P680" s="89"/>
      <c r="Q680" s="89"/>
      <c r="R680" s="89"/>
      <c r="S680" s="89"/>
    </row>
    <row r="681" spans="1:19" x14ac:dyDescent="0.2">
      <c r="A681" s="88"/>
      <c r="B681" s="88"/>
      <c r="C681" s="88"/>
      <c r="D681" s="88"/>
      <c r="E681" s="88"/>
      <c r="F681" s="88"/>
      <c r="G681" s="88"/>
      <c r="H681" s="88"/>
      <c r="I681" s="89"/>
      <c r="J681" s="89"/>
      <c r="K681" s="89"/>
      <c r="L681" s="89"/>
      <c r="M681" s="89"/>
      <c r="N681" s="89"/>
      <c r="O681" s="89"/>
      <c r="P681" s="89"/>
      <c r="Q681" s="89"/>
      <c r="R681" s="89"/>
      <c r="S681" s="89"/>
    </row>
    <row r="682" spans="1:19" x14ac:dyDescent="0.2">
      <c r="A682" s="88"/>
      <c r="B682" s="88"/>
      <c r="C682" s="88"/>
      <c r="D682" s="88"/>
      <c r="E682" s="88"/>
      <c r="F682" s="88"/>
      <c r="G682" s="88"/>
      <c r="H682" s="88"/>
      <c r="I682" s="89"/>
      <c r="J682" s="89"/>
      <c r="K682" s="89"/>
      <c r="L682" s="89"/>
      <c r="M682" s="89"/>
      <c r="N682" s="89"/>
      <c r="O682" s="89"/>
      <c r="P682" s="89"/>
      <c r="Q682" s="89"/>
      <c r="R682" s="89"/>
      <c r="S682" s="89"/>
    </row>
    <row r="683" spans="1:19" x14ac:dyDescent="0.2">
      <c r="A683" s="88"/>
      <c r="B683" s="88"/>
      <c r="C683" s="88"/>
      <c r="D683" s="88"/>
      <c r="E683" s="88"/>
      <c r="F683" s="88"/>
      <c r="G683" s="88"/>
      <c r="H683" s="88"/>
      <c r="I683" s="89"/>
      <c r="J683" s="89"/>
      <c r="K683" s="89"/>
      <c r="L683" s="89"/>
      <c r="M683" s="89"/>
      <c r="N683" s="89"/>
      <c r="O683" s="89"/>
      <c r="P683" s="89"/>
      <c r="Q683" s="89"/>
      <c r="R683" s="89"/>
      <c r="S683" s="89"/>
    </row>
    <row r="684" spans="1:19" x14ac:dyDescent="0.2">
      <c r="A684" s="88"/>
      <c r="B684" s="88"/>
      <c r="C684" s="88"/>
      <c r="D684" s="88"/>
      <c r="E684" s="88"/>
      <c r="F684" s="88"/>
      <c r="G684" s="88"/>
      <c r="H684" s="88"/>
      <c r="I684" s="89"/>
      <c r="J684" s="89"/>
      <c r="K684" s="89"/>
      <c r="L684" s="89"/>
      <c r="M684" s="89"/>
      <c r="N684" s="89"/>
      <c r="O684" s="89"/>
      <c r="P684" s="89"/>
      <c r="Q684" s="89"/>
      <c r="R684" s="89"/>
      <c r="S684" s="89"/>
    </row>
    <row r="685" spans="1:19" x14ac:dyDescent="0.2">
      <c r="A685" s="88"/>
      <c r="B685" s="88"/>
      <c r="C685" s="88"/>
      <c r="D685" s="88"/>
      <c r="E685" s="88"/>
      <c r="F685" s="88"/>
      <c r="G685" s="88"/>
      <c r="H685" s="88"/>
      <c r="I685" s="89"/>
      <c r="J685" s="89"/>
      <c r="K685" s="89"/>
      <c r="L685" s="89"/>
      <c r="M685" s="89"/>
      <c r="N685" s="89"/>
      <c r="O685" s="89"/>
      <c r="P685" s="89"/>
      <c r="Q685" s="89"/>
      <c r="R685" s="89"/>
      <c r="S685" s="89"/>
    </row>
    <row r="686" spans="1:19" x14ac:dyDescent="0.2">
      <c r="A686" s="88"/>
      <c r="B686" s="88"/>
      <c r="C686" s="88"/>
      <c r="D686" s="88"/>
      <c r="E686" s="88"/>
      <c r="F686" s="88"/>
      <c r="G686" s="88"/>
      <c r="H686" s="88"/>
      <c r="I686" s="89"/>
      <c r="J686" s="89"/>
      <c r="K686" s="89"/>
      <c r="L686" s="89"/>
      <c r="M686" s="89"/>
      <c r="N686" s="89"/>
      <c r="O686" s="89"/>
      <c r="P686" s="89"/>
      <c r="Q686" s="89"/>
      <c r="R686" s="89"/>
      <c r="S686" s="89"/>
    </row>
    <row r="687" spans="1:19" x14ac:dyDescent="0.2">
      <c r="A687" s="88"/>
      <c r="B687" s="88"/>
      <c r="C687" s="88"/>
      <c r="D687" s="88"/>
      <c r="E687" s="88"/>
      <c r="F687" s="88"/>
      <c r="G687" s="88"/>
      <c r="H687" s="88"/>
      <c r="I687" s="89"/>
      <c r="J687" s="89"/>
      <c r="K687" s="89"/>
      <c r="L687" s="89"/>
      <c r="M687" s="89"/>
      <c r="N687" s="89"/>
      <c r="O687" s="89"/>
      <c r="P687" s="89"/>
      <c r="Q687" s="89"/>
      <c r="R687" s="89"/>
      <c r="S687" s="89"/>
    </row>
    <row r="688" spans="1:19" x14ac:dyDescent="0.2">
      <c r="A688" s="88"/>
      <c r="B688" s="88"/>
      <c r="C688" s="88"/>
      <c r="D688" s="88"/>
      <c r="E688" s="88"/>
      <c r="F688" s="88"/>
      <c r="G688" s="88"/>
      <c r="H688" s="88"/>
      <c r="I688" s="89"/>
      <c r="J688" s="89"/>
      <c r="K688" s="89"/>
      <c r="L688" s="89"/>
      <c r="M688" s="89"/>
      <c r="N688" s="89"/>
      <c r="O688" s="89"/>
      <c r="P688" s="89"/>
      <c r="Q688" s="89"/>
      <c r="R688" s="89"/>
      <c r="S688" s="89"/>
    </row>
    <row r="689" spans="1:19" x14ac:dyDescent="0.2">
      <c r="A689" s="88"/>
      <c r="B689" s="88"/>
      <c r="C689" s="88"/>
      <c r="D689" s="88"/>
      <c r="E689" s="88"/>
      <c r="F689" s="88"/>
      <c r="G689" s="88"/>
      <c r="H689" s="88"/>
      <c r="I689" s="89"/>
      <c r="J689" s="89"/>
      <c r="K689" s="89"/>
      <c r="L689" s="89"/>
      <c r="M689" s="89"/>
      <c r="N689" s="89"/>
      <c r="O689" s="89"/>
      <c r="P689" s="89"/>
      <c r="Q689" s="89"/>
      <c r="R689" s="89"/>
      <c r="S689" s="89"/>
    </row>
    <row r="690" spans="1:19" x14ac:dyDescent="0.2">
      <c r="A690" s="88"/>
      <c r="B690" s="88"/>
      <c r="C690" s="88"/>
      <c r="D690" s="88"/>
      <c r="E690" s="88"/>
      <c r="F690" s="88"/>
      <c r="G690" s="88"/>
      <c r="H690" s="88"/>
      <c r="I690" s="89"/>
      <c r="J690" s="89"/>
      <c r="K690" s="89"/>
      <c r="L690" s="89"/>
      <c r="M690" s="89"/>
      <c r="N690" s="89"/>
      <c r="O690" s="89"/>
      <c r="P690" s="89"/>
      <c r="Q690" s="89"/>
      <c r="R690" s="89"/>
      <c r="S690" s="89"/>
    </row>
    <row r="691" spans="1:19" x14ac:dyDescent="0.2">
      <c r="A691" s="88"/>
      <c r="B691" s="88"/>
      <c r="C691" s="88"/>
      <c r="D691" s="88"/>
      <c r="E691" s="88"/>
      <c r="F691" s="88"/>
      <c r="G691" s="88"/>
      <c r="H691" s="88"/>
      <c r="I691" s="89"/>
      <c r="J691" s="89"/>
      <c r="K691" s="89"/>
      <c r="L691" s="89"/>
      <c r="M691" s="89"/>
      <c r="N691" s="89"/>
      <c r="O691" s="89"/>
      <c r="P691" s="89"/>
      <c r="Q691" s="89"/>
      <c r="R691" s="89"/>
      <c r="S691" s="89"/>
    </row>
    <row r="692" spans="1:19" x14ac:dyDescent="0.2">
      <c r="A692" s="88"/>
      <c r="B692" s="88"/>
      <c r="C692" s="88"/>
      <c r="D692" s="88"/>
      <c r="E692" s="88"/>
      <c r="F692" s="88"/>
      <c r="G692" s="88"/>
      <c r="H692" s="88"/>
      <c r="I692" s="89"/>
      <c r="J692" s="89"/>
      <c r="K692" s="89"/>
      <c r="L692" s="89"/>
      <c r="M692" s="89"/>
      <c r="N692" s="89"/>
      <c r="O692" s="89"/>
      <c r="P692" s="89"/>
      <c r="Q692" s="89"/>
      <c r="R692" s="89"/>
      <c r="S692" s="89"/>
    </row>
    <row r="693" spans="1:19" x14ac:dyDescent="0.2">
      <c r="A693" s="88"/>
      <c r="B693" s="88"/>
      <c r="C693" s="88"/>
      <c r="D693" s="88"/>
      <c r="E693" s="88"/>
      <c r="F693" s="88"/>
      <c r="G693" s="88"/>
      <c r="H693" s="88"/>
      <c r="I693" s="89"/>
      <c r="J693" s="89"/>
      <c r="K693" s="89"/>
      <c r="L693" s="89"/>
      <c r="M693" s="89"/>
      <c r="N693" s="89"/>
      <c r="O693" s="89"/>
      <c r="P693" s="89"/>
      <c r="Q693" s="89"/>
      <c r="R693" s="89"/>
      <c r="S693" s="89"/>
    </row>
    <row r="694" spans="1:19" x14ac:dyDescent="0.2">
      <c r="A694" s="88"/>
      <c r="B694" s="88"/>
      <c r="C694" s="88"/>
      <c r="D694" s="88"/>
      <c r="E694" s="88"/>
      <c r="F694" s="88"/>
      <c r="G694" s="88"/>
      <c r="H694" s="88"/>
      <c r="I694" s="89"/>
      <c r="J694" s="89"/>
      <c r="K694" s="89"/>
      <c r="L694" s="89"/>
      <c r="M694" s="89"/>
      <c r="N694" s="89"/>
      <c r="O694" s="89"/>
      <c r="P694" s="89"/>
      <c r="Q694" s="89"/>
      <c r="R694" s="89"/>
      <c r="S694" s="89"/>
    </row>
    <row r="695" spans="1:19" x14ac:dyDescent="0.2">
      <c r="A695" s="88"/>
      <c r="B695" s="88"/>
      <c r="C695" s="88"/>
      <c r="D695" s="88"/>
      <c r="E695" s="88"/>
      <c r="F695" s="88"/>
      <c r="G695" s="88"/>
      <c r="H695" s="88"/>
      <c r="I695" s="89"/>
      <c r="J695" s="89"/>
      <c r="K695" s="89"/>
      <c r="L695" s="89"/>
      <c r="M695" s="89"/>
      <c r="N695" s="89"/>
      <c r="O695" s="89"/>
      <c r="P695" s="89"/>
      <c r="Q695" s="89"/>
      <c r="R695" s="89"/>
      <c r="S695" s="89"/>
    </row>
    <row r="696" spans="1:19" x14ac:dyDescent="0.2">
      <c r="A696" s="88"/>
      <c r="B696" s="88"/>
      <c r="C696" s="88"/>
      <c r="D696" s="88"/>
      <c r="E696" s="88"/>
      <c r="F696" s="88"/>
      <c r="G696" s="88"/>
      <c r="H696" s="88"/>
      <c r="I696" s="89"/>
      <c r="J696" s="89"/>
      <c r="K696" s="89"/>
      <c r="L696" s="89"/>
      <c r="M696" s="89"/>
      <c r="N696" s="89"/>
      <c r="O696" s="89"/>
      <c r="P696" s="89"/>
      <c r="Q696" s="89"/>
      <c r="R696" s="89"/>
      <c r="S696" s="89"/>
    </row>
    <row r="697" spans="1:19" x14ac:dyDescent="0.2">
      <c r="A697" s="88"/>
      <c r="B697" s="88"/>
      <c r="C697" s="88"/>
      <c r="D697" s="88"/>
      <c r="E697" s="88"/>
      <c r="F697" s="88"/>
      <c r="G697" s="88"/>
      <c r="H697" s="88"/>
      <c r="I697" s="89"/>
      <c r="J697" s="89"/>
      <c r="K697" s="89"/>
      <c r="L697" s="89"/>
      <c r="M697" s="89"/>
      <c r="N697" s="89"/>
      <c r="O697" s="89"/>
      <c r="P697" s="89"/>
      <c r="Q697" s="89"/>
      <c r="R697" s="89"/>
      <c r="S697" s="89"/>
    </row>
    <row r="698" spans="1:19" x14ac:dyDescent="0.2">
      <c r="A698" s="88"/>
      <c r="B698" s="88"/>
      <c r="C698" s="88"/>
      <c r="D698" s="88"/>
      <c r="E698" s="88"/>
      <c r="F698" s="88"/>
      <c r="G698" s="88"/>
      <c r="H698" s="88"/>
      <c r="I698" s="89"/>
      <c r="J698" s="89"/>
      <c r="K698" s="89"/>
      <c r="L698" s="89"/>
      <c r="M698" s="89"/>
      <c r="N698" s="89"/>
      <c r="O698" s="89"/>
      <c r="P698" s="89"/>
      <c r="Q698" s="89"/>
      <c r="R698" s="89"/>
      <c r="S698" s="89"/>
    </row>
    <row r="699" spans="1:19" x14ac:dyDescent="0.2">
      <c r="A699" s="88"/>
      <c r="B699" s="88"/>
      <c r="C699" s="88"/>
      <c r="D699" s="88"/>
      <c r="E699" s="88"/>
      <c r="F699" s="88"/>
      <c r="G699" s="88"/>
      <c r="H699" s="88"/>
      <c r="I699" s="89"/>
      <c r="J699" s="89"/>
      <c r="K699" s="89"/>
      <c r="L699" s="89"/>
      <c r="M699" s="89"/>
      <c r="N699" s="89"/>
      <c r="O699" s="89"/>
      <c r="P699" s="89"/>
      <c r="Q699" s="89"/>
      <c r="R699" s="89"/>
      <c r="S699" s="89"/>
    </row>
    <row r="700" spans="1:19" x14ac:dyDescent="0.2">
      <c r="A700" s="88"/>
      <c r="B700" s="88"/>
      <c r="C700" s="88"/>
      <c r="D700" s="88"/>
      <c r="E700" s="88"/>
      <c r="F700" s="88"/>
      <c r="G700" s="88"/>
      <c r="H700" s="88"/>
      <c r="I700" s="89"/>
      <c r="J700" s="89"/>
      <c r="K700" s="89"/>
      <c r="L700" s="89"/>
      <c r="M700" s="89"/>
      <c r="N700" s="89"/>
      <c r="O700" s="89"/>
      <c r="P700" s="89"/>
      <c r="Q700" s="89"/>
      <c r="R700" s="89"/>
      <c r="S700" s="89"/>
    </row>
    <row r="701" spans="1:19" x14ac:dyDescent="0.2">
      <c r="A701" s="88"/>
      <c r="B701" s="88"/>
      <c r="C701" s="88"/>
      <c r="D701" s="88"/>
      <c r="E701" s="88"/>
      <c r="F701" s="88"/>
      <c r="G701" s="88"/>
      <c r="H701" s="88"/>
      <c r="I701" s="89"/>
      <c r="J701" s="89"/>
      <c r="K701" s="89"/>
      <c r="L701" s="89"/>
      <c r="M701" s="89"/>
      <c r="N701" s="89"/>
      <c r="O701" s="89"/>
      <c r="P701" s="89"/>
      <c r="Q701" s="89"/>
      <c r="R701" s="89"/>
      <c r="S701" s="89"/>
    </row>
    <row r="702" spans="1:19" x14ac:dyDescent="0.2">
      <c r="A702" s="88"/>
      <c r="B702" s="88"/>
      <c r="C702" s="88"/>
      <c r="D702" s="88"/>
      <c r="E702" s="88"/>
      <c r="F702" s="88"/>
      <c r="G702" s="88"/>
      <c r="H702" s="88"/>
      <c r="I702" s="89"/>
      <c r="J702" s="89"/>
      <c r="K702" s="89"/>
      <c r="L702" s="89"/>
      <c r="M702" s="89"/>
      <c r="N702" s="89"/>
      <c r="O702" s="89"/>
      <c r="P702" s="89"/>
      <c r="Q702" s="89"/>
      <c r="R702" s="89"/>
      <c r="S702" s="89"/>
    </row>
    <row r="703" spans="1:19" x14ac:dyDescent="0.2">
      <c r="A703" s="88"/>
      <c r="B703" s="88"/>
      <c r="C703" s="88"/>
      <c r="D703" s="88"/>
      <c r="E703" s="88"/>
      <c r="F703" s="88"/>
      <c r="G703" s="88"/>
      <c r="H703" s="88"/>
      <c r="I703" s="89"/>
      <c r="J703" s="89"/>
      <c r="K703" s="89"/>
      <c r="L703" s="89"/>
      <c r="M703" s="89"/>
      <c r="N703" s="89"/>
      <c r="O703" s="89"/>
      <c r="P703" s="89"/>
      <c r="Q703" s="89"/>
      <c r="R703" s="89"/>
      <c r="S703" s="89"/>
    </row>
    <row r="704" spans="1:19" x14ac:dyDescent="0.2">
      <c r="A704" s="88"/>
      <c r="B704" s="88"/>
      <c r="C704" s="88"/>
      <c r="D704" s="88"/>
      <c r="E704" s="88"/>
      <c r="F704" s="88"/>
      <c r="G704" s="88"/>
      <c r="H704" s="88"/>
      <c r="I704" s="89"/>
      <c r="J704" s="89"/>
      <c r="K704" s="89"/>
      <c r="L704" s="89"/>
      <c r="M704" s="89"/>
      <c r="N704" s="89"/>
      <c r="O704" s="89"/>
      <c r="P704" s="89"/>
      <c r="Q704" s="89"/>
      <c r="R704" s="89"/>
      <c r="S704" s="89"/>
    </row>
    <row r="705" spans="1:19" x14ac:dyDescent="0.2">
      <c r="A705" s="88"/>
      <c r="B705" s="88"/>
      <c r="C705" s="88"/>
      <c r="D705" s="88"/>
      <c r="E705" s="88"/>
      <c r="F705" s="88"/>
      <c r="G705" s="88"/>
      <c r="H705" s="88"/>
      <c r="I705" s="89"/>
      <c r="J705" s="89"/>
      <c r="K705" s="89"/>
      <c r="L705" s="89"/>
      <c r="M705" s="89"/>
      <c r="N705" s="89"/>
      <c r="O705" s="89"/>
      <c r="P705" s="89"/>
      <c r="Q705" s="89"/>
      <c r="R705" s="89"/>
      <c r="S705" s="89"/>
    </row>
    <row r="706" spans="1:19" x14ac:dyDescent="0.2">
      <c r="A706" s="88"/>
      <c r="B706" s="88"/>
      <c r="C706" s="88"/>
      <c r="D706" s="88"/>
      <c r="E706" s="88"/>
      <c r="F706" s="88"/>
      <c r="G706" s="88"/>
      <c r="H706" s="88"/>
      <c r="I706" s="89"/>
      <c r="J706" s="89"/>
      <c r="K706" s="89"/>
      <c r="L706" s="89"/>
      <c r="M706" s="89"/>
      <c r="N706" s="89"/>
      <c r="O706" s="89"/>
      <c r="P706" s="89"/>
      <c r="Q706" s="89"/>
      <c r="R706" s="89"/>
      <c r="S706" s="89"/>
    </row>
    <row r="707" spans="1:19" x14ac:dyDescent="0.2">
      <c r="A707" s="88"/>
      <c r="B707" s="88"/>
      <c r="C707" s="88"/>
      <c r="D707" s="88"/>
      <c r="E707" s="88"/>
      <c r="F707" s="88"/>
      <c r="G707" s="88"/>
      <c r="H707" s="88"/>
      <c r="I707" s="89"/>
      <c r="J707" s="89"/>
      <c r="K707" s="89"/>
      <c r="L707" s="89"/>
      <c r="M707" s="89"/>
      <c r="N707" s="89"/>
      <c r="O707" s="89"/>
      <c r="P707" s="89"/>
      <c r="Q707" s="89"/>
      <c r="R707" s="89"/>
      <c r="S707" s="89"/>
    </row>
    <row r="708" spans="1:19" x14ac:dyDescent="0.2">
      <c r="A708" s="88"/>
      <c r="B708" s="88"/>
      <c r="C708" s="88"/>
      <c r="D708" s="88"/>
      <c r="E708" s="88"/>
      <c r="F708" s="88"/>
      <c r="G708" s="88"/>
      <c r="H708" s="88"/>
      <c r="I708" s="89"/>
      <c r="J708" s="89"/>
      <c r="K708" s="89"/>
      <c r="L708" s="89"/>
      <c r="M708" s="89"/>
      <c r="N708" s="89"/>
      <c r="O708" s="89"/>
      <c r="P708" s="89"/>
      <c r="Q708" s="89"/>
      <c r="R708" s="89"/>
      <c r="S708" s="89"/>
    </row>
    <row r="709" spans="1:19" x14ac:dyDescent="0.2">
      <c r="A709" s="88"/>
      <c r="B709" s="88"/>
      <c r="C709" s="88"/>
      <c r="D709" s="88"/>
      <c r="E709" s="88"/>
      <c r="F709" s="88"/>
      <c r="G709" s="88"/>
      <c r="H709" s="88"/>
      <c r="I709" s="89"/>
      <c r="J709" s="89"/>
      <c r="K709" s="89"/>
      <c r="L709" s="89"/>
      <c r="M709" s="89"/>
      <c r="N709" s="89"/>
      <c r="O709" s="89"/>
      <c r="P709" s="89"/>
      <c r="Q709" s="89"/>
      <c r="R709" s="89"/>
      <c r="S709" s="89"/>
    </row>
    <row r="710" spans="1:19" x14ac:dyDescent="0.2">
      <c r="A710" s="88"/>
      <c r="B710" s="88"/>
      <c r="C710" s="88"/>
      <c r="D710" s="88"/>
      <c r="E710" s="88"/>
      <c r="F710" s="88"/>
      <c r="G710" s="88"/>
      <c r="H710" s="88"/>
      <c r="I710" s="89"/>
      <c r="J710" s="89"/>
      <c r="K710" s="89"/>
      <c r="L710" s="89"/>
      <c r="M710" s="89"/>
      <c r="N710" s="89"/>
      <c r="O710" s="89"/>
      <c r="P710" s="89"/>
      <c r="Q710" s="89"/>
      <c r="R710" s="89"/>
      <c r="S710" s="89"/>
    </row>
    <row r="711" spans="1:19" x14ac:dyDescent="0.2">
      <c r="A711" s="88"/>
      <c r="B711" s="88"/>
      <c r="C711" s="88"/>
      <c r="D711" s="88"/>
      <c r="E711" s="88"/>
      <c r="F711" s="88"/>
      <c r="G711" s="88"/>
      <c r="H711" s="88"/>
      <c r="I711" s="89"/>
      <c r="J711" s="89"/>
      <c r="K711" s="89"/>
      <c r="L711" s="89"/>
      <c r="M711" s="89"/>
      <c r="N711" s="89"/>
      <c r="O711" s="89"/>
      <c r="P711" s="89"/>
      <c r="Q711" s="89"/>
      <c r="R711" s="89"/>
      <c r="S711" s="89"/>
    </row>
    <row r="712" spans="1:19" x14ac:dyDescent="0.2">
      <c r="A712" s="88"/>
      <c r="B712" s="88"/>
      <c r="C712" s="88"/>
      <c r="D712" s="88"/>
      <c r="E712" s="88"/>
      <c r="F712" s="88"/>
      <c r="G712" s="88"/>
      <c r="H712" s="88"/>
      <c r="I712" s="89"/>
      <c r="J712" s="89"/>
      <c r="K712" s="89"/>
      <c r="L712" s="89"/>
      <c r="M712" s="89"/>
      <c r="N712" s="89"/>
      <c r="O712" s="89"/>
      <c r="P712" s="89"/>
      <c r="Q712" s="89"/>
      <c r="R712" s="89"/>
      <c r="S712" s="89"/>
    </row>
    <row r="713" spans="1:19" x14ac:dyDescent="0.2">
      <c r="A713" s="88"/>
      <c r="B713" s="88"/>
      <c r="C713" s="88"/>
      <c r="D713" s="88"/>
      <c r="E713" s="88"/>
      <c r="F713" s="88"/>
      <c r="G713" s="88"/>
      <c r="H713" s="88"/>
      <c r="I713" s="89"/>
      <c r="J713" s="89"/>
      <c r="K713" s="89"/>
      <c r="L713" s="89"/>
      <c r="M713" s="89"/>
      <c r="N713" s="89"/>
      <c r="O713" s="89"/>
      <c r="P713" s="89"/>
      <c r="Q713" s="89"/>
      <c r="R713" s="89"/>
      <c r="S713" s="89"/>
    </row>
    <row r="714" spans="1:19" x14ac:dyDescent="0.2">
      <c r="A714" s="88"/>
      <c r="B714" s="88"/>
      <c r="C714" s="88"/>
      <c r="D714" s="88"/>
      <c r="E714" s="88"/>
      <c r="F714" s="88"/>
      <c r="G714" s="88"/>
      <c r="H714" s="88"/>
      <c r="I714" s="89"/>
      <c r="J714" s="89"/>
      <c r="K714" s="89"/>
      <c r="L714" s="89"/>
      <c r="M714" s="89"/>
      <c r="N714" s="89"/>
      <c r="O714" s="89"/>
      <c r="P714" s="89"/>
      <c r="Q714" s="89"/>
      <c r="R714" s="89"/>
      <c r="S714" s="89"/>
    </row>
    <row r="715" spans="1:19" x14ac:dyDescent="0.2">
      <c r="A715" s="88"/>
      <c r="B715" s="88"/>
      <c r="C715" s="88"/>
      <c r="D715" s="88"/>
      <c r="E715" s="88"/>
      <c r="F715" s="88"/>
      <c r="G715" s="88"/>
      <c r="H715" s="88"/>
      <c r="I715" s="89"/>
      <c r="J715" s="89"/>
      <c r="K715" s="89"/>
      <c r="L715" s="89"/>
      <c r="M715" s="89"/>
      <c r="N715" s="89"/>
      <c r="O715" s="89"/>
      <c r="P715" s="89"/>
      <c r="Q715" s="89"/>
      <c r="R715" s="89"/>
      <c r="S715" s="89"/>
    </row>
    <row r="716" spans="1:19" x14ac:dyDescent="0.2">
      <c r="A716" s="88"/>
      <c r="B716" s="88"/>
      <c r="C716" s="88"/>
      <c r="D716" s="88"/>
      <c r="E716" s="88"/>
      <c r="F716" s="88"/>
      <c r="G716" s="88"/>
      <c r="H716" s="88"/>
      <c r="I716" s="89"/>
      <c r="J716" s="89"/>
      <c r="K716" s="89"/>
      <c r="L716" s="89"/>
      <c r="M716" s="89"/>
      <c r="N716" s="89"/>
      <c r="O716" s="89"/>
      <c r="P716" s="89"/>
      <c r="Q716" s="89"/>
      <c r="R716" s="89"/>
      <c r="S716" s="89"/>
    </row>
    <row r="717" spans="1:19" x14ac:dyDescent="0.2">
      <c r="A717" s="88"/>
      <c r="B717" s="88"/>
      <c r="C717" s="88"/>
      <c r="D717" s="88"/>
      <c r="E717" s="88"/>
      <c r="F717" s="88"/>
      <c r="G717" s="88"/>
      <c r="H717" s="88"/>
      <c r="I717" s="89"/>
      <c r="J717" s="89"/>
      <c r="K717" s="89"/>
      <c r="L717" s="89"/>
      <c r="M717" s="89"/>
      <c r="N717" s="89"/>
      <c r="O717" s="89"/>
      <c r="P717" s="89"/>
      <c r="Q717" s="89"/>
      <c r="R717" s="89"/>
      <c r="S717" s="89"/>
    </row>
    <row r="718" spans="1:19" x14ac:dyDescent="0.2">
      <c r="A718" s="88"/>
      <c r="B718" s="88"/>
      <c r="C718" s="88"/>
      <c r="D718" s="88"/>
      <c r="E718" s="88"/>
      <c r="F718" s="88"/>
      <c r="G718" s="88"/>
      <c r="H718" s="88"/>
      <c r="I718" s="89"/>
      <c r="J718" s="89"/>
      <c r="K718" s="89"/>
      <c r="L718" s="89"/>
      <c r="M718" s="89"/>
      <c r="N718" s="89"/>
      <c r="O718" s="89"/>
      <c r="P718" s="89"/>
      <c r="Q718" s="89"/>
      <c r="R718" s="89"/>
      <c r="S718" s="89"/>
    </row>
    <row r="719" spans="1:19" x14ac:dyDescent="0.2">
      <c r="A719" s="88"/>
      <c r="B719" s="88"/>
      <c r="C719" s="88"/>
      <c r="D719" s="88"/>
      <c r="E719" s="88"/>
      <c r="F719" s="88"/>
      <c r="G719" s="88"/>
      <c r="H719" s="88"/>
      <c r="I719" s="89"/>
      <c r="J719" s="89"/>
      <c r="K719" s="89"/>
      <c r="L719" s="89"/>
      <c r="M719" s="89"/>
      <c r="N719" s="89"/>
      <c r="O719" s="89"/>
      <c r="P719" s="89"/>
      <c r="Q719" s="89"/>
      <c r="R719" s="89"/>
      <c r="S719" s="89"/>
    </row>
    <row r="720" spans="1:19" x14ac:dyDescent="0.2">
      <c r="A720" s="88"/>
      <c r="B720" s="88"/>
      <c r="C720" s="88"/>
      <c r="D720" s="88"/>
      <c r="E720" s="88"/>
      <c r="F720" s="88"/>
      <c r="G720" s="88"/>
      <c r="H720" s="88"/>
      <c r="I720" s="89"/>
      <c r="J720" s="89"/>
      <c r="K720" s="89"/>
      <c r="L720" s="89"/>
      <c r="M720" s="89"/>
      <c r="N720" s="89"/>
      <c r="O720" s="89"/>
      <c r="P720" s="89"/>
      <c r="Q720" s="89"/>
      <c r="R720" s="89"/>
      <c r="S720" s="89"/>
    </row>
    <row r="721" spans="1:19" x14ac:dyDescent="0.2">
      <c r="A721" s="88"/>
      <c r="B721" s="88"/>
      <c r="C721" s="88"/>
      <c r="D721" s="88"/>
      <c r="E721" s="88"/>
      <c r="F721" s="88"/>
      <c r="G721" s="88"/>
      <c r="H721" s="88"/>
      <c r="I721" s="89"/>
      <c r="J721" s="89"/>
      <c r="K721" s="89"/>
      <c r="L721" s="89"/>
      <c r="M721" s="89"/>
      <c r="N721" s="89"/>
      <c r="O721" s="89"/>
      <c r="P721" s="89"/>
      <c r="Q721" s="89"/>
      <c r="R721" s="89"/>
      <c r="S721" s="89"/>
    </row>
    <row r="722" spans="1:19" x14ac:dyDescent="0.2">
      <c r="A722" s="88"/>
      <c r="B722" s="88"/>
      <c r="C722" s="88"/>
      <c r="D722" s="88"/>
      <c r="E722" s="88"/>
      <c r="F722" s="88"/>
      <c r="G722" s="88"/>
      <c r="H722" s="88"/>
      <c r="I722" s="89"/>
      <c r="J722" s="89"/>
      <c r="K722" s="89"/>
      <c r="L722" s="89"/>
      <c r="M722" s="89"/>
      <c r="N722" s="89"/>
      <c r="O722" s="89"/>
      <c r="P722" s="89"/>
      <c r="Q722" s="89"/>
      <c r="R722" s="89"/>
      <c r="S722" s="89"/>
    </row>
    <row r="723" spans="1:19" x14ac:dyDescent="0.2">
      <c r="A723" s="88"/>
      <c r="B723" s="88"/>
      <c r="C723" s="88"/>
      <c r="D723" s="88"/>
      <c r="E723" s="88"/>
      <c r="F723" s="88"/>
      <c r="G723" s="88"/>
      <c r="H723" s="88"/>
      <c r="I723" s="89"/>
      <c r="J723" s="89"/>
      <c r="K723" s="89"/>
      <c r="L723" s="89"/>
      <c r="M723" s="89"/>
      <c r="N723" s="89"/>
      <c r="O723" s="89"/>
      <c r="P723" s="89"/>
      <c r="Q723" s="89"/>
      <c r="R723" s="89"/>
      <c r="S723" s="89"/>
    </row>
    <row r="724" spans="1:19" x14ac:dyDescent="0.2">
      <c r="A724" s="88"/>
      <c r="B724" s="88"/>
      <c r="C724" s="88"/>
      <c r="D724" s="88"/>
      <c r="E724" s="88"/>
      <c r="F724" s="88"/>
      <c r="G724" s="88"/>
      <c r="H724" s="88"/>
      <c r="I724" s="89"/>
      <c r="J724" s="89"/>
      <c r="K724" s="89"/>
      <c r="L724" s="89"/>
      <c r="M724" s="89"/>
      <c r="N724" s="89"/>
      <c r="O724" s="89"/>
      <c r="P724" s="89"/>
      <c r="Q724" s="89"/>
      <c r="R724" s="89"/>
      <c r="S724" s="89"/>
    </row>
    <row r="725" spans="1:19" x14ac:dyDescent="0.2">
      <c r="A725" s="88"/>
      <c r="B725" s="88"/>
      <c r="C725" s="88"/>
      <c r="D725" s="88"/>
      <c r="E725" s="88"/>
      <c r="F725" s="88"/>
      <c r="G725" s="88"/>
      <c r="H725" s="88"/>
      <c r="I725" s="89"/>
      <c r="J725" s="89"/>
      <c r="K725" s="89"/>
      <c r="L725" s="89"/>
      <c r="M725" s="89"/>
      <c r="N725" s="89"/>
      <c r="O725" s="89"/>
      <c r="P725" s="89"/>
      <c r="Q725" s="89"/>
      <c r="R725" s="89"/>
      <c r="S725" s="89"/>
    </row>
    <row r="726" spans="1:19" x14ac:dyDescent="0.2">
      <c r="A726" s="88"/>
      <c r="B726" s="88"/>
      <c r="C726" s="88"/>
      <c r="D726" s="88"/>
      <c r="E726" s="88"/>
      <c r="F726" s="88"/>
      <c r="G726" s="88"/>
      <c r="H726" s="88"/>
      <c r="I726" s="89"/>
      <c r="J726" s="89"/>
      <c r="K726" s="89"/>
      <c r="L726" s="89"/>
      <c r="M726" s="89"/>
      <c r="N726" s="89"/>
      <c r="O726" s="89"/>
      <c r="P726" s="89"/>
      <c r="Q726" s="89"/>
      <c r="R726" s="89"/>
      <c r="S726" s="89"/>
    </row>
    <row r="727" spans="1:19" x14ac:dyDescent="0.2">
      <c r="A727" s="88"/>
      <c r="B727" s="88"/>
      <c r="C727" s="88"/>
      <c r="D727" s="88"/>
      <c r="E727" s="88"/>
      <c r="F727" s="88"/>
      <c r="G727" s="88"/>
      <c r="H727" s="88"/>
      <c r="I727" s="89"/>
      <c r="J727" s="89"/>
      <c r="K727" s="89"/>
      <c r="L727" s="89"/>
      <c r="M727" s="89"/>
      <c r="N727" s="89"/>
      <c r="O727" s="89"/>
      <c r="P727" s="89"/>
      <c r="Q727" s="89"/>
      <c r="R727" s="89"/>
      <c r="S727" s="89"/>
    </row>
    <row r="728" spans="1:19" x14ac:dyDescent="0.2">
      <c r="A728" s="88"/>
      <c r="B728" s="88"/>
      <c r="C728" s="88"/>
      <c r="D728" s="88"/>
      <c r="E728" s="88"/>
      <c r="F728" s="88"/>
      <c r="G728" s="88"/>
      <c r="H728" s="88"/>
      <c r="I728" s="89"/>
      <c r="J728" s="89"/>
      <c r="K728" s="89"/>
      <c r="L728" s="89"/>
      <c r="M728" s="89"/>
      <c r="N728" s="89"/>
      <c r="O728" s="89"/>
      <c r="P728" s="89"/>
      <c r="Q728" s="89"/>
      <c r="R728" s="89"/>
      <c r="S728" s="89"/>
    </row>
    <row r="729" spans="1:19" x14ac:dyDescent="0.2">
      <c r="A729" s="88"/>
      <c r="B729" s="88"/>
      <c r="C729" s="88"/>
      <c r="D729" s="88"/>
      <c r="E729" s="88"/>
      <c r="F729" s="88"/>
      <c r="G729" s="88"/>
      <c r="H729" s="88"/>
      <c r="I729" s="89"/>
      <c r="J729" s="89"/>
      <c r="K729" s="89"/>
      <c r="L729" s="89"/>
      <c r="M729" s="89"/>
      <c r="N729" s="89"/>
      <c r="O729" s="89"/>
      <c r="P729" s="89"/>
      <c r="Q729" s="89"/>
      <c r="R729" s="89"/>
      <c r="S729" s="89"/>
    </row>
    <row r="730" spans="1:19" x14ac:dyDescent="0.2">
      <c r="A730" s="88"/>
      <c r="B730" s="88"/>
      <c r="C730" s="88"/>
      <c r="D730" s="88"/>
      <c r="E730" s="88"/>
      <c r="F730" s="88"/>
      <c r="G730" s="88"/>
      <c r="H730" s="88"/>
      <c r="I730" s="89"/>
      <c r="J730" s="89"/>
      <c r="K730" s="89"/>
      <c r="L730" s="89"/>
      <c r="M730" s="89"/>
      <c r="N730" s="89"/>
      <c r="O730" s="89"/>
      <c r="P730" s="89"/>
      <c r="Q730" s="89"/>
      <c r="R730" s="89"/>
      <c r="S730" s="89"/>
    </row>
    <row r="731" spans="1:19" x14ac:dyDescent="0.2">
      <c r="A731" s="88"/>
      <c r="B731" s="88"/>
      <c r="C731" s="88"/>
      <c r="D731" s="88"/>
      <c r="E731" s="88"/>
      <c r="F731" s="88"/>
      <c r="G731" s="88"/>
      <c r="H731" s="88"/>
      <c r="I731" s="89"/>
      <c r="J731" s="89"/>
      <c r="K731" s="89"/>
      <c r="L731" s="89"/>
      <c r="M731" s="89"/>
      <c r="N731" s="89"/>
      <c r="O731" s="89"/>
      <c r="P731" s="89"/>
      <c r="Q731" s="89"/>
      <c r="R731" s="89"/>
      <c r="S731" s="89"/>
    </row>
    <row r="732" spans="1:19" x14ac:dyDescent="0.2">
      <c r="A732" s="88"/>
      <c r="B732" s="88"/>
      <c r="C732" s="88"/>
      <c r="D732" s="88"/>
      <c r="E732" s="88"/>
      <c r="F732" s="88"/>
      <c r="G732" s="88"/>
      <c r="H732" s="88"/>
      <c r="I732" s="89"/>
      <c r="J732" s="89"/>
      <c r="K732" s="89"/>
      <c r="L732" s="89"/>
      <c r="M732" s="89"/>
      <c r="N732" s="89"/>
      <c r="O732" s="89"/>
      <c r="P732" s="89"/>
      <c r="Q732" s="89"/>
      <c r="R732" s="89"/>
      <c r="S732" s="89"/>
    </row>
    <row r="733" spans="1:19" x14ac:dyDescent="0.2">
      <c r="A733" s="88"/>
      <c r="B733" s="88"/>
      <c r="C733" s="88"/>
      <c r="D733" s="88"/>
      <c r="E733" s="88"/>
      <c r="F733" s="88"/>
      <c r="G733" s="88"/>
      <c r="H733" s="88"/>
      <c r="I733" s="89"/>
      <c r="J733" s="89"/>
      <c r="K733" s="89"/>
      <c r="L733" s="89"/>
      <c r="M733" s="89"/>
      <c r="N733" s="89"/>
      <c r="O733" s="89"/>
      <c r="P733" s="89"/>
      <c r="Q733" s="89"/>
      <c r="R733" s="89"/>
      <c r="S733" s="89"/>
    </row>
    <row r="734" spans="1:19" x14ac:dyDescent="0.2">
      <c r="A734" s="88"/>
      <c r="B734" s="88"/>
      <c r="C734" s="88"/>
      <c r="D734" s="88"/>
      <c r="E734" s="88"/>
      <c r="F734" s="88"/>
      <c r="G734" s="88"/>
      <c r="H734" s="88"/>
      <c r="I734" s="89"/>
      <c r="J734" s="89"/>
      <c r="K734" s="89"/>
      <c r="L734" s="89"/>
      <c r="M734" s="89"/>
      <c r="N734" s="89"/>
      <c r="O734" s="89"/>
      <c r="P734" s="89"/>
      <c r="Q734" s="89"/>
      <c r="R734" s="89"/>
      <c r="S734" s="89"/>
    </row>
    <row r="735" spans="1:19" x14ac:dyDescent="0.2">
      <c r="A735" s="88"/>
      <c r="B735" s="88"/>
      <c r="C735" s="88"/>
      <c r="D735" s="88"/>
      <c r="E735" s="88"/>
      <c r="F735" s="88"/>
      <c r="G735" s="88"/>
      <c r="H735" s="88"/>
      <c r="I735" s="89"/>
      <c r="J735" s="89"/>
      <c r="K735" s="89"/>
      <c r="L735" s="89"/>
      <c r="M735" s="89"/>
      <c r="N735" s="89"/>
      <c r="O735" s="89"/>
      <c r="P735" s="89"/>
      <c r="Q735" s="89"/>
      <c r="R735" s="89"/>
      <c r="S735" s="89"/>
    </row>
    <row r="736" spans="1:19" x14ac:dyDescent="0.2">
      <c r="A736" s="88"/>
      <c r="B736" s="88"/>
      <c r="C736" s="88"/>
      <c r="D736" s="88"/>
      <c r="E736" s="88"/>
      <c r="F736" s="88"/>
      <c r="G736" s="88"/>
      <c r="H736" s="88"/>
      <c r="I736" s="89"/>
      <c r="J736" s="89"/>
      <c r="K736" s="89"/>
      <c r="L736" s="89"/>
      <c r="M736" s="89"/>
      <c r="N736" s="89"/>
      <c r="O736" s="89"/>
      <c r="P736" s="89"/>
      <c r="Q736" s="89"/>
      <c r="R736" s="89"/>
      <c r="S736" s="89"/>
    </row>
    <row r="737" spans="1:19" x14ac:dyDescent="0.2">
      <c r="A737" s="88"/>
      <c r="B737" s="88"/>
      <c r="C737" s="88"/>
      <c r="D737" s="88"/>
      <c r="E737" s="88"/>
      <c r="F737" s="88"/>
      <c r="G737" s="88"/>
      <c r="H737" s="88"/>
      <c r="I737" s="89"/>
      <c r="J737" s="89"/>
      <c r="K737" s="89"/>
      <c r="L737" s="89"/>
      <c r="M737" s="89"/>
      <c r="N737" s="89"/>
      <c r="O737" s="89"/>
      <c r="P737" s="89"/>
      <c r="Q737" s="89"/>
      <c r="R737" s="89"/>
      <c r="S737" s="89"/>
    </row>
    <row r="738" spans="1:19" x14ac:dyDescent="0.2">
      <c r="A738" s="88"/>
      <c r="B738" s="88"/>
      <c r="C738" s="88"/>
      <c r="D738" s="88"/>
      <c r="E738" s="88"/>
      <c r="F738" s="88"/>
      <c r="G738" s="88"/>
      <c r="H738" s="88"/>
      <c r="I738" s="89"/>
      <c r="J738" s="89"/>
      <c r="K738" s="89"/>
      <c r="L738" s="89"/>
      <c r="M738" s="89"/>
      <c r="N738" s="89"/>
      <c r="O738" s="89"/>
      <c r="P738" s="89"/>
      <c r="Q738" s="89"/>
      <c r="R738" s="89"/>
      <c r="S738" s="89"/>
    </row>
    <row r="739" spans="1:19" x14ac:dyDescent="0.2">
      <c r="A739" s="88"/>
      <c r="B739" s="88"/>
      <c r="C739" s="88"/>
      <c r="D739" s="88"/>
      <c r="E739" s="88"/>
      <c r="F739" s="88"/>
      <c r="G739" s="88"/>
      <c r="H739" s="88"/>
      <c r="I739" s="89"/>
      <c r="J739" s="89"/>
      <c r="K739" s="89"/>
      <c r="L739" s="89"/>
      <c r="M739" s="89"/>
      <c r="N739" s="89"/>
      <c r="O739" s="89"/>
      <c r="P739" s="89"/>
      <c r="Q739" s="89"/>
      <c r="R739" s="89"/>
      <c r="S739" s="89"/>
    </row>
    <row r="740" spans="1:19" x14ac:dyDescent="0.2">
      <c r="A740" s="88"/>
      <c r="B740" s="88"/>
      <c r="C740" s="88"/>
      <c r="D740" s="88"/>
      <c r="E740" s="88"/>
      <c r="F740" s="88"/>
      <c r="G740" s="88"/>
      <c r="H740" s="88"/>
      <c r="I740" s="89"/>
      <c r="J740" s="89"/>
      <c r="K740" s="89"/>
      <c r="L740" s="89"/>
      <c r="M740" s="89"/>
      <c r="N740" s="89"/>
      <c r="O740" s="89"/>
      <c r="P740" s="89"/>
      <c r="Q740" s="89"/>
      <c r="R740" s="89"/>
      <c r="S740" s="89"/>
    </row>
    <row r="741" spans="1:19" x14ac:dyDescent="0.2">
      <c r="A741" s="88"/>
      <c r="B741" s="88"/>
      <c r="C741" s="88"/>
      <c r="D741" s="88"/>
      <c r="E741" s="88"/>
      <c r="F741" s="88"/>
      <c r="G741" s="88"/>
      <c r="H741" s="88"/>
      <c r="I741" s="89"/>
      <c r="J741" s="89"/>
      <c r="K741" s="89"/>
      <c r="L741" s="89"/>
      <c r="M741" s="89"/>
      <c r="N741" s="89"/>
      <c r="O741" s="89"/>
      <c r="P741" s="89"/>
      <c r="Q741" s="89"/>
      <c r="R741" s="89"/>
      <c r="S741" s="89"/>
    </row>
    <row r="742" spans="1:19" x14ac:dyDescent="0.2">
      <c r="A742" s="88"/>
      <c r="B742" s="88"/>
      <c r="C742" s="88"/>
      <c r="D742" s="88"/>
      <c r="E742" s="88"/>
      <c r="F742" s="88"/>
      <c r="G742" s="88"/>
      <c r="H742" s="88"/>
      <c r="I742" s="89"/>
      <c r="J742" s="89"/>
      <c r="K742" s="89"/>
      <c r="L742" s="89"/>
      <c r="M742" s="89"/>
      <c r="N742" s="89"/>
      <c r="O742" s="89"/>
      <c r="P742" s="89"/>
      <c r="Q742" s="89"/>
      <c r="R742" s="89"/>
      <c r="S742" s="89"/>
    </row>
    <row r="743" spans="1:19" x14ac:dyDescent="0.2">
      <c r="A743" s="88"/>
      <c r="B743" s="88"/>
      <c r="C743" s="88"/>
      <c r="D743" s="88"/>
      <c r="E743" s="88"/>
      <c r="F743" s="88"/>
      <c r="G743" s="88"/>
      <c r="H743" s="88"/>
      <c r="I743" s="89"/>
      <c r="J743" s="89"/>
      <c r="K743" s="89"/>
      <c r="L743" s="89"/>
      <c r="M743" s="89"/>
      <c r="N743" s="89"/>
      <c r="O743" s="89"/>
      <c r="P743" s="89"/>
      <c r="Q743" s="89"/>
      <c r="R743" s="89"/>
      <c r="S743" s="89"/>
    </row>
    <row r="744" spans="1:19" x14ac:dyDescent="0.2">
      <c r="A744" s="88"/>
      <c r="B744" s="88"/>
      <c r="C744" s="88"/>
      <c r="D744" s="88"/>
      <c r="E744" s="88"/>
      <c r="F744" s="88"/>
      <c r="G744" s="88"/>
      <c r="H744" s="88"/>
      <c r="I744" s="89"/>
      <c r="J744" s="89"/>
      <c r="K744" s="89"/>
      <c r="L744" s="89"/>
      <c r="M744" s="89"/>
      <c r="N744" s="89"/>
      <c r="O744" s="89"/>
      <c r="P744" s="89"/>
      <c r="Q744" s="89"/>
      <c r="R744" s="89"/>
      <c r="S744" s="89"/>
    </row>
    <row r="745" spans="1:19" x14ac:dyDescent="0.2">
      <c r="A745" s="88"/>
      <c r="B745" s="88"/>
      <c r="C745" s="88"/>
      <c r="D745" s="88"/>
      <c r="E745" s="88"/>
      <c r="F745" s="88"/>
      <c r="G745" s="88"/>
      <c r="H745" s="88"/>
      <c r="I745" s="89"/>
      <c r="J745" s="89"/>
      <c r="K745" s="89"/>
      <c r="L745" s="89"/>
      <c r="M745" s="89"/>
      <c r="N745" s="89"/>
      <c r="O745" s="89"/>
      <c r="P745" s="89"/>
      <c r="Q745" s="89"/>
      <c r="R745" s="89"/>
      <c r="S745" s="89"/>
    </row>
    <row r="746" spans="1:19" x14ac:dyDescent="0.2">
      <c r="A746" s="88"/>
      <c r="B746" s="88"/>
      <c r="C746" s="88"/>
      <c r="D746" s="88"/>
      <c r="E746" s="88"/>
      <c r="F746" s="88"/>
      <c r="G746" s="88"/>
      <c r="H746" s="88"/>
      <c r="I746" s="89"/>
      <c r="J746" s="89"/>
      <c r="K746" s="89"/>
      <c r="L746" s="89"/>
      <c r="M746" s="89"/>
      <c r="N746" s="89"/>
      <c r="O746" s="89"/>
      <c r="P746" s="89"/>
      <c r="Q746" s="89"/>
      <c r="R746" s="89"/>
      <c r="S746" s="89"/>
    </row>
    <row r="747" spans="1:19" x14ac:dyDescent="0.2">
      <c r="A747" s="88"/>
      <c r="B747" s="88"/>
      <c r="C747" s="88"/>
      <c r="D747" s="88"/>
      <c r="E747" s="88"/>
      <c r="F747" s="88"/>
      <c r="G747" s="88"/>
      <c r="H747" s="88"/>
      <c r="I747" s="89"/>
      <c r="J747" s="89"/>
      <c r="K747" s="89"/>
      <c r="L747" s="89"/>
      <c r="M747" s="89"/>
      <c r="N747" s="89"/>
      <c r="O747" s="89"/>
      <c r="P747" s="89"/>
      <c r="Q747" s="89"/>
      <c r="R747" s="89"/>
      <c r="S747" s="89"/>
    </row>
    <row r="748" spans="1:19" x14ac:dyDescent="0.2">
      <c r="A748" s="88"/>
      <c r="B748" s="88"/>
      <c r="C748" s="88"/>
      <c r="D748" s="88"/>
      <c r="E748" s="88"/>
      <c r="F748" s="88"/>
      <c r="G748" s="88"/>
      <c r="H748" s="88"/>
      <c r="I748" s="89"/>
      <c r="J748" s="89"/>
      <c r="K748" s="89"/>
      <c r="L748" s="89"/>
      <c r="M748" s="89"/>
      <c r="N748" s="89"/>
      <c r="O748" s="89"/>
      <c r="P748" s="89"/>
      <c r="Q748" s="89"/>
      <c r="R748" s="89"/>
      <c r="S748" s="89"/>
    </row>
    <row r="749" spans="1:19" x14ac:dyDescent="0.2">
      <c r="A749" s="88"/>
      <c r="B749" s="88"/>
      <c r="C749" s="88"/>
      <c r="D749" s="88"/>
      <c r="E749" s="88"/>
      <c r="F749" s="88"/>
      <c r="G749" s="88"/>
      <c r="H749" s="88"/>
      <c r="I749" s="89"/>
      <c r="J749" s="89"/>
      <c r="K749" s="89"/>
      <c r="L749" s="89"/>
      <c r="M749" s="89"/>
      <c r="N749" s="89"/>
      <c r="O749" s="89"/>
      <c r="P749" s="89"/>
      <c r="Q749" s="89"/>
      <c r="R749" s="89"/>
      <c r="S749" s="89"/>
    </row>
    <row r="750" spans="1:19" x14ac:dyDescent="0.2">
      <c r="A750" s="88"/>
      <c r="B750" s="88"/>
      <c r="C750" s="88"/>
      <c r="D750" s="88"/>
      <c r="E750" s="88"/>
      <c r="F750" s="88"/>
      <c r="G750" s="88"/>
      <c r="H750" s="88"/>
      <c r="I750" s="89"/>
      <c r="J750" s="89"/>
      <c r="K750" s="89"/>
      <c r="L750" s="89"/>
      <c r="M750" s="89"/>
      <c r="N750" s="89"/>
      <c r="O750" s="89"/>
      <c r="P750" s="89"/>
      <c r="Q750" s="89"/>
      <c r="R750" s="89"/>
      <c r="S750" s="89"/>
    </row>
    <row r="751" spans="1:19" x14ac:dyDescent="0.2">
      <c r="A751" s="88"/>
      <c r="B751" s="88"/>
      <c r="C751" s="88"/>
      <c r="D751" s="88"/>
      <c r="E751" s="88"/>
      <c r="F751" s="88"/>
      <c r="G751" s="88"/>
      <c r="H751" s="88"/>
      <c r="I751" s="89"/>
      <c r="J751" s="89"/>
      <c r="K751" s="89"/>
      <c r="L751" s="89"/>
      <c r="M751" s="89"/>
      <c r="N751" s="89"/>
      <c r="O751" s="89"/>
      <c r="P751" s="89"/>
      <c r="Q751" s="89"/>
      <c r="R751" s="89"/>
      <c r="S751" s="89"/>
    </row>
    <row r="752" spans="1:19" x14ac:dyDescent="0.2">
      <c r="A752" s="88"/>
      <c r="B752" s="88"/>
      <c r="C752" s="88"/>
      <c r="D752" s="88"/>
      <c r="E752" s="88"/>
      <c r="F752" s="88"/>
      <c r="G752" s="88"/>
      <c r="H752" s="88"/>
      <c r="I752" s="89"/>
      <c r="J752" s="89"/>
      <c r="K752" s="89"/>
      <c r="L752" s="89"/>
      <c r="M752" s="89"/>
      <c r="N752" s="89"/>
      <c r="O752" s="89"/>
      <c r="P752" s="89"/>
      <c r="Q752" s="89"/>
      <c r="R752" s="89"/>
      <c r="S752" s="89"/>
    </row>
    <row r="753" spans="1:19" x14ac:dyDescent="0.2">
      <c r="A753" s="88"/>
      <c r="B753" s="88"/>
      <c r="C753" s="88"/>
      <c r="D753" s="88"/>
      <c r="E753" s="88"/>
      <c r="F753" s="88"/>
      <c r="G753" s="88"/>
      <c r="H753" s="88"/>
      <c r="I753" s="89"/>
      <c r="J753" s="89"/>
      <c r="K753" s="89"/>
      <c r="L753" s="89"/>
      <c r="M753" s="89"/>
      <c r="N753" s="89"/>
      <c r="O753" s="89"/>
      <c r="P753" s="89"/>
      <c r="Q753" s="89"/>
      <c r="R753" s="89"/>
      <c r="S753" s="89"/>
    </row>
    <row r="754" spans="1:19" x14ac:dyDescent="0.2">
      <c r="A754" s="88"/>
      <c r="B754" s="88"/>
      <c r="C754" s="88"/>
      <c r="D754" s="88"/>
      <c r="E754" s="88"/>
      <c r="F754" s="88"/>
      <c r="G754" s="88"/>
      <c r="H754" s="88"/>
      <c r="I754" s="89"/>
      <c r="J754" s="89"/>
      <c r="K754" s="89"/>
      <c r="L754" s="89"/>
      <c r="M754" s="89"/>
      <c r="N754" s="89"/>
      <c r="O754" s="89"/>
      <c r="P754" s="89"/>
      <c r="Q754" s="89"/>
      <c r="R754" s="89"/>
      <c r="S754" s="89"/>
    </row>
    <row r="755" spans="1:19" x14ac:dyDescent="0.2">
      <c r="A755" s="88"/>
      <c r="B755" s="88"/>
      <c r="C755" s="88"/>
      <c r="D755" s="88"/>
      <c r="E755" s="88"/>
      <c r="F755" s="88"/>
      <c r="G755" s="88"/>
      <c r="H755" s="88"/>
      <c r="I755" s="89"/>
      <c r="J755" s="89"/>
      <c r="K755" s="89"/>
      <c r="L755" s="89"/>
      <c r="M755" s="89"/>
      <c r="N755" s="89"/>
      <c r="O755" s="89"/>
      <c r="P755" s="89"/>
      <c r="Q755" s="89"/>
      <c r="R755" s="89"/>
      <c r="S755" s="89"/>
    </row>
    <row r="756" spans="1:19" x14ac:dyDescent="0.2">
      <c r="A756" s="88"/>
      <c r="B756" s="88"/>
      <c r="C756" s="88"/>
      <c r="D756" s="88"/>
      <c r="E756" s="88"/>
      <c r="F756" s="88"/>
      <c r="G756" s="88"/>
      <c r="H756" s="88"/>
      <c r="I756" s="89"/>
      <c r="J756" s="89"/>
      <c r="K756" s="89"/>
      <c r="L756" s="89"/>
      <c r="M756" s="89"/>
      <c r="N756" s="89"/>
      <c r="O756" s="89"/>
      <c r="P756" s="89"/>
      <c r="Q756" s="89"/>
      <c r="R756" s="89"/>
      <c r="S756" s="89"/>
    </row>
    <row r="757" spans="1:19" x14ac:dyDescent="0.2">
      <c r="A757" s="88"/>
      <c r="B757" s="88"/>
      <c r="C757" s="88"/>
      <c r="D757" s="88"/>
      <c r="E757" s="88"/>
      <c r="F757" s="88"/>
      <c r="G757" s="88"/>
      <c r="H757" s="88"/>
      <c r="I757" s="89"/>
      <c r="J757" s="89"/>
      <c r="K757" s="89"/>
      <c r="L757" s="89"/>
      <c r="M757" s="89"/>
      <c r="N757" s="89"/>
      <c r="O757" s="89"/>
      <c r="P757" s="89"/>
      <c r="Q757" s="89"/>
      <c r="R757" s="89"/>
      <c r="S757" s="89"/>
    </row>
    <row r="758" spans="1:19" x14ac:dyDescent="0.2">
      <c r="A758" s="88"/>
      <c r="B758" s="88"/>
      <c r="C758" s="88"/>
      <c r="D758" s="88"/>
      <c r="E758" s="88"/>
      <c r="F758" s="88"/>
      <c r="G758" s="88"/>
      <c r="H758" s="88"/>
      <c r="I758" s="89"/>
      <c r="J758" s="89"/>
      <c r="K758" s="89"/>
      <c r="L758" s="89"/>
      <c r="M758" s="89"/>
      <c r="N758" s="89"/>
      <c r="O758" s="89"/>
      <c r="P758" s="89"/>
      <c r="Q758" s="89"/>
      <c r="R758" s="89"/>
      <c r="S758" s="89"/>
    </row>
    <row r="759" spans="1:19" x14ac:dyDescent="0.2">
      <c r="A759" s="88"/>
      <c r="B759" s="88"/>
      <c r="C759" s="88"/>
      <c r="D759" s="88"/>
      <c r="E759" s="88"/>
      <c r="F759" s="88"/>
      <c r="G759" s="88"/>
      <c r="H759" s="88"/>
      <c r="I759" s="89"/>
      <c r="J759" s="89"/>
      <c r="K759" s="89"/>
      <c r="L759" s="89"/>
      <c r="M759" s="89"/>
      <c r="N759" s="89"/>
      <c r="O759" s="89"/>
      <c r="P759" s="89"/>
      <c r="Q759" s="89"/>
      <c r="R759" s="89"/>
      <c r="S759" s="89"/>
    </row>
    <row r="760" spans="1:19" x14ac:dyDescent="0.2">
      <c r="A760" s="88"/>
      <c r="B760" s="88"/>
      <c r="C760" s="88"/>
      <c r="D760" s="88"/>
      <c r="E760" s="88"/>
      <c r="F760" s="88"/>
      <c r="G760" s="88"/>
      <c r="H760" s="88"/>
      <c r="I760" s="89"/>
      <c r="J760" s="89"/>
      <c r="K760" s="89"/>
      <c r="L760" s="89"/>
      <c r="M760" s="89"/>
      <c r="N760" s="89"/>
      <c r="O760" s="89"/>
      <c r="P760" s="89"/>
      <c r="Q760" s="89"/>
      <c r="R760" s="89"/>
      <c r="S760" s="89"/>
    </row>
    <row r="761" spans="1:19" x14ac:dyDescent="0.2">
      <c r="A761" s="88"/>
      <c r="B761" s="88"/>
      <c r="C761" s="88"/>
      <c r="D761" s="88"/>
      <c r="E761" s="88"/>
      <c r="F761" s="88"/>
      <c r="G761" s="88"/>
      <c r="H761" s="88"/>
      <c r="I761" s="89"/>
      <c r="J761" s="89"/>
      <c r="K761" s="89"/>
      <c r="L761" s="89"/>
      <c r="M761" s="89"/>
      <c r="N761" s="89"/>
      <c r="O761" s="89"/>
      <c r="P761" s="89"/>
      <c r="Q761" s="89"/>
      <c r="R761" s="89"/>
      <c r="S761" s="89"/>
    </row>
    <row r="762" spans="1:19" x14ac:dyDescent="0.2">
      <c r="A762" s="88"/>
      <c r="B762" s="88"/>
      <c r="C762" s="88"/>
      <c r="D762" s="88"/>
      <c r="E762" s="88"/>
      <c r="F762" s="88"/>
      <c r="G762" s="88"/>
      <c r="H762" s="88"/>
      <c r="I762" s="89"/>
      <c r="J762" s="89"/>
      <c r="K762" s="89"/>
      <c r="L762" s="89"/>
      <c r="M762" s="89"/>
      <c r="N762" s="89"/>
      <c r="O762" s="89"/>
      <c r="P762" s="89"/>
      <c r="Q762" s="89"/>
      <c r="R762" s="89"/>
      <c r="S762" s="89"/>
    </row>
    <row r="763" spans="1:19" x14ac:dyDescent="0.2">
      <c r="A763" s="88"/>
      <c r="B763" s="88"/>
      <c r="C763" s="88"/>
      <c r="D763" s="88"/>
      <c r="E763" s="88"/>
      <c r="F763" s="88"/>
      <c r="G763" s="88"/>
      <c r="H763" s="88"/>
      <c r="I763" s="89"/>
      <c r="J763" s="89"/>
      <c r="K763" s="89"/>
      <c r="L763" s="89"/>
      <c r="M763" s="89"/>
      <c r="N763" s="89"/>
      <c r="O763" s="89"/>
      <c r="P763" s="89"/>
      <c r="Q763" s="89"/>
      <c r="R763" s="89"/>
      <c r="S763" s="89"/>
    </row>
    <row r="764" spans="1:19" x14ac:dyDescent="0.2">
      <c r="A764" s="88"/>
      <c r="B764" s="88"/>
      <c r="C764" s="88"/>
      <c r="D764" s="88"/>
      <c r="E764" s="88"/>
      <c r="F764" s="88"/>
      <c r="G764" s="88"/>
      <c r="H764" s="88"/>
      <c r="I764" s="89"/>
      <c r="J764" s="89"/>
      <c r="K764" s="89"/>
      <c r="L764" s="89"/>
      <c r="M764" s="89"/>
      <c r="N764" s="89"/>
      <c r="O764" s="89"/>
      <c r="P764" s="89"/>
      <c r="Q764" s="89"/>
      <c r="R764" s="89"/>
      <c r="S764" s="89"/>
    </row>
    <row r="765" spans="1:19" x14ac:dyDescent="0.2">
      <c r="A765" s="88"/>
      <c r="B765" s="88"/>
      <c r="C765" s="88"/>
      <c r="D765" s="88"/>
      <c r="E765" s="88"/>
      <c r="F765" s="88"/>
      <c r="G765" s="88"/>
      <c r="H765" s="88"/>
      <c r="I765" s="89"/>
      <c r="J765" s="89"/>
      <c r="K765" s="89"/>
      <c r="L765" s="89"/>
      <c r="M765" s="89"/>
      <c r="N765" s="89"/>
      <c r="O765" s="89"/>
      <c r="P765" s="89"/>
      <c r="Q765" s="89"/>
      <c r="R765" s="89"/>
      <c r="S765" s="89"/>
    </row>
    <row r="766" spans="1:19" x14ac:dyDescent="0.2">
      <c r="A766" s="88"/>
      <c r="B766" s="88"/>
      <c r="C766" s="88"/>
      <c r="D766" s="88"/>
      <c r="E766" s="88"/>
      <c r="F766" s="88"/>
      <c r="G766" s="88"/>
      <c r="H766" s="88"/>
      <c r="I766" s="89"/>
      <c r="J766" s="89"/>
      <c r="K766" s="89"/>
      <c r="L766" s="89"/>
      <c r="M766" s="89"/>
      <c r="N766" s="89"/>
      <c r="O766" s="89"/>
      <c r="P766" s="89"/>
      <c r="Q766" s="89"/>
      <c r="R766" s="89"/>
      <c r="S766" s="89"/>
    </row>
    <row r="767" spans="1:19" x14ac:dyDescent="0.2">
      <c r="A767" s="88"/>
      <c r="B767" s="88"/>
      <c r="C767" s="88"/>
      <c r="D767" s="88"/>
      <c r="E767" s="88"/>
      <c r="F767" s="88"/>
      <c r="G767" s="88"/>
      <c r="H767" s="88"/>
      <c r="I767" s="89"/>
      <c r="J767" s="89"/>
      <c r="K767" s="89"/>
      <c r="L767" s="89"/>
      <c r="M767" s="89"/>
      <c r="N767" s="89"/>
      <c r="O767" s="89"/>
      <c r="P767" s="89"/>
      <c r="Q767" s="89"/>
      <c r="R767" s="89"/>
      <c r="S767" s="89"/>
    </row>
    <row r="768" spans="1:19" x14ac:dyDescent="0.2">
      <c r="A768" s="88"/>
      <c r="B768" s="88"/>
      <c r="C768" s="88"/>
      <c r="D768" s="88"/>
      <c r="E768" s="88"/>
      <c r="F768" s="88"/>
      <c r="G768" s="88"/>
      <c r="H768" s="88"/>
      <c r="I768" s="89"/>
      <c r="J768" s="89"/>
      <c r="K768" s="89"/>
      <c r="L768" s="89"/>
      <c r="M768" s="89"/>
      <c r="N768" s="89"/>
      <c r="O768" s="89"/>
      <c r="P768" s="89"/>
      <c r="Q768" s="89"/>
      <c r="R768" s="89"/>
      <c r="S768" s="89"/>
    </row>
    <row r="769" spans="1:19" x14ac:dyDescent="0.2">
      <c r="A769" s="88"/>
      <c r="B769" s="88"/>
      <c r="C769" s="88"/>
      <c r="D769" s="88"/>
      <c r="E769" s="88"/>
      <c r="F769" s="88"/>
      <c r="G769" s="88"/>
      <c r="H769" s="88"/>
      <c r="I769" s="89"/>
      <c r="J769" s="89"/>
      <c r="K769" s="89"/>
      <c r="L769" s="89"/>
      <c r="M769" s="89"/>
      <c r="N769" s="89"/>
      <c r="O769" s="89"/>
      <c r="P769" s="89"/>
      <c r="Q769" s="89"/>
      <c r="R769" s="89"/>
      <c r="S769" s="89"/>
    </row>
    <row r="770" spans="1:19" x14ac:dyDescent="0.2">
      <c r="A770" s="88"/>
      <c r="B770" s="88"/>
      <c r="C770" s="88"/>
      <c r="D770" s="88"/>
      <c r="E770" s="88"/>
      <c r="F770" s="88"/>
      <c r="G770" s="88"/>
      <c r="H770" s="88"/>
      <c r="I770" s="89"/>
      <c r="J770" s="89"/>
      <c r="K770" s="89"/>
      <c r="L770" s="89"/>
      <c r="M770" s="89"/>
      <c r="N770" s="89"/>
      <c r="O770" s="89"/>
      <c r="P770" s="89"/>
      <c r="Q770" s="89"/>
      <c r="R770" s="89"/>
      <c r="S770" s="89"/>
    </row>
    <row r="771" spans="1:19" x14ac:dyDescent="0.2">
      <c r="A771" s="88"/>
      <c r="B771" s="88"/>
      <c r="C771" s="88"/>
      <c r="D771" s="88"/>
      <c r="E771" s="88"/>
      <c r="F771" s="88"/>
      <c r="G771" s="88"/>
      <c r="H771" s="88"/>
      <c r="I771" s="89"/>
      <c r="J771" s="89"/>
      <c r="K771" s="89"/>
      <c r="L771" s="89"/>
      <c r="M771" s="89"/>
      <c r="N771" s="89"/>
      <c r="O771" s="89"/>
      <c r="P771" s="89"/>
      <c r="Q771" s="89"/>
      <c r="R771" s="89"/>
      <c r="S771" s="89"/>
    </row>
    <row r="772" spans="1:19" x14ac:dyDescent="0.2">
      <c r="A772" s="88"/>
      <c r="B772" s="88"/>
      <c r="C772" s="88"/>
      <c r="D772" s="88"/>
      <c r="E772" s="88"/>
      <c r="F772" s="88"/>
      <c r="G772" s="88"/>
      <c r="H772" s="88"/>
      <c r="I772" s="89"/>
      <c r="J772" s="89"/>
      <c r="K772" s="89"/>
      <c r="L772" s="89"/>
      <c r="M772" s="89"/>
      <c r="N772" s="89"/>
      <c r="O772" s="89"/>
      <c r="P772" s="89"/>
      <c r="Q772" s="89"/>
      <c r="R772" s="89"/>
      <c r="S772" s="89"/>
    </row>
    <row r="773" spans="1:19" x14ac:dyDescent="0.2">
      <c r="A773" s="88"/>
      <c r="B773" s="88"/>
      <c r="C773" s="88"/>
      <c r="D773" s="88"/>
      <c r="E773" s="88"/>
      <c r="F773" s="88"/>
      <c r="G773" s="88"/>
      <c r="H773" s="88"/>
      <c r="I773" s="89"/>
      <c r="J773" s="89"/>
      <c r="K773" s="89"/>
      <c r="L773" s="89"/>
      <c r="M773" s="89"/>
      <c r="N773" s="89"/>
      <c r="O773" s="89"/>
      <c r="P773" s="89"/>
      <c r="Q773" s="89"/>
      <c r="R773" s="89"/>
      <c r="S773" s="89"/>
    </row>
    <row r="774" spans="1:19" x14ac:dyDescent="0.2">
      <c r="A774" s="88"/>
      <c r="B774" s="88"/>
      <c r="C774" s="88"/>
      <c r="D774" s="88"/>
      <c r="E774" s="88"/>
      <c r="F774" s="88"/>
      <c r="G774" s="88"/>
      <c r="H774" s="88"/>
      <c r="I774" s="89"/>
      <c r="J774" s="89"/>
      <c r="K774" s="89"/>
      <c r="L774" s="89"/>
      <c r="M774" s="89"/>
      <c r="N774" s="89"/>
      <c r="O774" s="89"/>
      <c r="P774" s="89"/>
      <c r="Q774" s="89"/>
      <c r="R774" s="89"/>
      <c r="S774" s="89"/>
    </row>
    <row r="775" spans="1:19" x14ac:dyDescent="0.2">
      <c r="A775" s="88"/>
      <c r="B775" s="88"/>
      <c r="C775" s="88"/>
      <c r="D775" s="88"/>
      <c r="E775" s="88"/>
      <c r="F775" s="88"/>
      <c r="G775" s="88"/>
      <c r="H775" s="88"/>
      <c r="I775" s="89"/>
      <c r="J775" s="89"/>
      <c r="K775" s="89"/>
      <c r="L775" s="89"/>
      <c r="M775" s="89"/>
      <c r="N775" s="89"/>
      <c r="O775" s="89"/>
      <c r="P775" s="89"/>
      <c r="Q775" s="89"/>
      <c r="R775" s="89"/>
      <c r="S775" s="89"/>
    </row>
    <row r="776" spans="1:19" x14ac:dyDescent="0.2">
      <c r="A776" s="88"/>
      <c r="B776" s="88"/>
      <c r="C776" s="88"/>
      <c r="D776" s="88"/>
      <c r="E776" s="88"/>
      <c r="F776" s="88"/>
      <c r="G776" s="88"/>
      <c r="H776" s="88"/>
      <c r="I776" s="89"/>
      <c r="J776" s="89"/>
      <c r="K776" s="89"/>
      <c r="L776" s="89"/>
      <c r="M776" s="89"/>
      <c r="N776" s="89"/>
      <c r="O776" s="89"/>
      <c r="P776" s="89"/>
      <c r="Q776" s="89"/>
      <c r="R776" s="89"/>
      <c r="S776" s="89"/>
    </row>
    <row r="777" spans="1:19" x14ac:dyDescent="0.2">
      <c r="A777" s="88"/>
      <c r="B777" s="88"/>
      <c r="C777" s="88"/>
      <c r="D777" s="88"/>
      <c r="E777" s="88"/>
      <c r="F777" s="88"/>
      <c r="G777" s="88"/>
      <c r="H777" s="88"/>
      <c r="I777" s="89"/>
      <c r="J777" s="89"/>
      <c r="K777" s="89"/>
      <c r="L777" s="89"/>
      <c r="M777" s="89"/>
      <c r="N777" s="89"/>
      <c r="O777" s="89"/>
      <c r="P777" s="89"/>
      <c r="Q777" s="89"/>
      <c r="R777" s="89"/>
      <c r="S777" s="89"/>
    </row>
    <row r="778" spans="1:19" x14ac:dyDescent="0.2">
      <c r="A778" s="88"/>
      <c r="B778" s="88"/>
      <c r="C778" s="88"/>
      <c r="D778" s="88"/>
      <c r="E778" s="88"/>
      <c r="F778" s="88"/>
      <c r="G778" s="88"/>
      <c r="H778" s="88"/>
      <c r="I778" s="89"/>
      <c r="J778" s="89"/>
      <c r="K778" s="89"/>
      <c r="L778" s="89"/>
      <c r="M778" s="89"/>
      <c r="N778" s="89"/>
      <c r="O778" s="89"/>
      <c r="P778" s="89"/>
      <c r="Q778" s="89"/>
      <c r="R778" s="89"/>
      <c r="S778" s="89"/>
    </row>
    <row r="779" spans="1:19" x14ac:dyDescent="0.2">
      <c r="A779" s="88"/>
      <c r="B779" s="88"/>
      <c r="C779" s="88"/>
      <c r="D779" s="88"/>
      <c r="E779" s="88"/>
      <c r="F779" s="88"/>
      <c r="G779" s="88"/>
      <c r="H779" s="88"/>
      <c r="I779" s="89"/>
      <c r="J779" s="89"/>
      <c r="K779" s="89"/>
      <c r="L779" s="89"/>
      <c r="M779" s="89"/>
      <c r="N779" s="89"/>
      <c r="O779" s="89"/>
      <c r="P779" s="89"/>
      <c r="Q779" s="89"/>
      <c r="R779" s="89"/>
      <c r="S779" s="89"/>
    </row>
    <row r="780" spans="1:19" x14ac:dyDescent="0.2">
      <c r="A780" s="88"/>
      <c r="B780" s="88"/>
      <c r="C780" s="88"/>
      <c r="D780" s="88"/>
      <c r="E780" s="88"/>
      <c r="F780" s="88"/>
      <c r="G780" s="88"/>
      <c r="H780" s="88"/>
      <c r="I780" s="89"/>
      <c r="J780" s="89"/>
      <c r="K780" s="89"/>
      <c r="L780" s="89"/>
      <c r="M780" s="89"/>
      <c r="N780" s="89"/>
      <c r="O780" s="89"/>
      <c r="P780" s="89"/>
      <c r="Q780" s="89"/>
      <c r="R780" s="89"/>
      <c r="S780" s="89"/>
    </row>
    <row r="781" spans="1:19" x14ac:dyDescent="0.2">
      <c r="A781" s="88"/>
      <c r="B781" s="88"/>
      <c r="C781" s="88"/>
      <c r="D781" s="88"/>
      <c r="E781" s="88"/>
      <c r="F781" s="88"/>
      <c r="G781" s="88"/>
      <c r="H781" s="88"/>
      <c r="I781" s="89"/>
      <c r="J781" s="89"/>
      <c r="K781" s="89"/>
      <c r="L781" s="89"/>
      <c r="M781" s="89"/>
      <c r="N781" s="89"/>
      <c r="O781" s="89"/>
      <c r="P781" s="89"/>
      <c r="Q781" s="89"/>
      <c r="R781" s="89"/>
      <c r="S781" s="89"/>
    </row>
    <row r="782" spans="1:19" x14ac:dyDescent="0.2">
      <c r="A782" s="88"/>
      <c r="B782" s="88"/>
      <c r="C782" s="88"/>
      <c r="D782" s="88"/>
      <c r="E782" s="88"/>
      <c r="F782" s="88"/>
      <c r="G782" s="88"/>
      <c r="H782" s="88"/>
      <c r="I782" s="89"/>
      <c r="J782" s="89"/>
      <c r="K782" s="89"/>
      <c r="L782" s="89"/>
      <c r="M782" s="89"/>
      <c r="N782" s="89"/>
      <c r="O782" s="89"/>
      <c r="P782" s="89"/>
      <c r="Q782" s="89"/>
      <c r="R782" s="89"/>
      <c r="S782" s="89"/>
    </row>
    <row r="783" spans="1:19" x14ac:dyDescent="0.2">
      <c r="A783" s="88"/>
      <c r="B783" s="88"/>
      <c r="C783" s="88"/>
      <c r="D783" s="88"/>
      <c r="E783" s="88"/>
      <c r="F783" s="88"/>
      <c r="G783" s="88"/>
      <c r="H783" s="88"/>
      <c r="I783" s="89"/>
      <c r="J783" s="89"/>
      <c r="K783" s="89"/>
      <c r="L783" s="89"/>
      <c r="M783" s="89"/>
      <c r="N783" s="89"/>
      <c r="O783" s="89"/>
      <c r="P783" s="89"/>
      <c r="Q783" s="89"/>
      <c r="R783" s="89"/>
      <c r="S783" s="89"/>
    </row>
    <row r="784" spans="1:19" x14ac:dyDescent="0.2">
      <c r="A784" s="88"/>
      <c r="B784" s="88"/>
      <c r="C784" s="88"/>
      <c r="D784" s="88"/>
      <c r="E784" s="88"/>
      <c r="F784" s="88"/>
      <c r="G784" s="88"/>
      <c r="H784" s="88"/>
      <c r="I784" s="89"/>
      <c r="J784" s="89"/>
      <c r="K784" s="89"/>
      <c r="L784" s="89"/>
      <c r="M784" s="89"/>
      <c r="N784" s="89"/>
      <c r="O784" s="89"/>
      <c r="P784" s="89"/>
      <c r="Q784" s="89"/>
      <c r="R784" s="89"/>
      <c r="S784" s="89"/>
    </row>
    <row r="785" spans="1:19" x14ac:dyDescent="0.2">
      <c r="A785" s="88"/>
      <c r="B785" s="88"/>
      <c r="C785" s="88"/>
      <c r="D785" s="88"/>
      <c r="E785" s="88"/>
      <c r="F785" s="88"/>
      <c r="G785" s="88"/>
      <c r="H785" s="88"/>
      <c r="I785" s="89"/>
      <c r="J785" s="89"/>
      <c r="K785" s="89"/>
      <c r="L785" s="89"/>
      <c r="M785" s="89"/>
      <c r="N785" s="89"/>
      <c r="O785" s="89"/>
      <c r="P785" s="89"/>
      <c r="Q785" s="89"/>
      <c r="R785" s="89"/>
      <c r="S785" s="89"/>
    </row>
    <row r="786" spans="1:19" x14ac:dyDescent="0.2">
      <c r="A786" s="88"/>
      <c r="B786" s="88"/>
      <c r="C786" s="88"/>
      <c r="D786" s="88"/>
      <c r="E786" s="88"/>
      <c r="F786" s="88"/>
      <c r="G786" s="88"/>
      <c r="H786" s="88"/>
      <c r="I786" s="89"/>
      <c r="J786" s="89"/>
      <c r="K786" s="89"/>
      <c r="L786" s="89"/>
      <c r="M786" s="89"/>
      <c r="N786" s="89"/>
      <c r="O786" s="89"/>
      <c r="P786" s="89"/>
      <c r="Q786" s="89"/>
      <c r="R786" s="89"/>
      <c r="S786" s="89"/>
    </row>
    <row r="787" spans="1:19" x14ac:dyDescent="0.2">
      <c r="A787" s="88"/>
      <c r="B787" s="88"/>
      <c r="C787" s="88"/>
      <c r="D787" s="88"/>
      <c r="E787" s="88"/>
      <c r="F787" s="88"/>
      <c r="G787" s="88"/>
      <c r="H787" s="88"/>
      <c r="I787" s="89"/>
      <c r="J787" s="89"/>
      <c r="K787" s="89"/>
      <c r="L787" s="89"/>
      <c r="M787" s="89"/>
      <c r="N787" s="89"/>
      <c r="O787" s="89"/>
      <c r="P787" s="89"/>
      <c r="Q787" s="89"/>
      <c r="R787" s="89"/>
      <c r="S787" s="89"/>
    </row>
    <row r="788" spans="1:19" x14ac:dyDescent="0.2">
      <c r="A788" s="88"/>
      <c r="B788" s="88"/>
      <c r="C788" s="88"/>
      <c r="D788" s="88"/>
      <c r="E788" s="88"/>
      <c r="F788" s="88"/>
      <c r="G788" s="88"/>
      <c r="H788" s="88"/>
      <c r="I788" s="89"/>
      <c r="J788" s="89"/>
      <c r="K788" s="89"/>
      <c r="L788" s="89"/>
      <c r="M788" s="89"/>
      <c r="N788" s="89"/>
      <c r="O788" s="89"/>
      <c r="P788" s="89"/>
      <c r="Q788" s="89"/>
      <c r="R788" s="89"/>
      <c r="S788" s="89"/>
    </row>
    <row r="789" spans="1:19" x14ac:dyDescent="0.2">
      <c r="A789" s="88"/>
      <c r="B789" s="88"/>
      <c r="C789" s="88"/>
      <c r="D789" s="88"/>
      <c r="E789" s="88"/>
      <c r="F789" s="88"/>
      <c r="G789" s="88"/>
      <c r="H789" s="88"/>
      <c r="I789" s="89"/>
      <c r="J789" s="89"/>
      <c r="K789" s="89"/>
      <c r="L789" s="89"/>
      <c r="M789" s="89"/>
      <c r="N789" s="89"/>
      <c r="O789" s="89"/>
      <c r="P789" s="89"/>
      <c r="Q789" s="89"/>
      <c r="R789" s="89"/>
      <c r="S789" s="89"/>
    </row>
    <row r="790" spans="1:19" x14ac:dyDescent="0.2">
      <c r="A790" s="88"/>
      <c r="B790" s="88"/>
      <c r="C790" s="88"/>
      <c r="D790" s="88"/>
      <c r="E790" s="88"/>
      <c r="F790" s="88"/>
      <c r="G790" s="88"/>
      <c r="H790" s="88"/>
      <c r="I790" s="89"/>
      <c r="J790" s="89"/>
      <c r="K790" s="89"/>
      <c r="L790" s="89"/>
      <c r="M790" s="89"/>
      <c r="N790" s="89"/>
      <c r="O790" s="89"/>
      <c r="P790" s="89"/>
      <c r="Q790" s="89"/>
      <c r="R790" s="89"/>
      <c r="S790" s="89"/>
    </row>
    <row r="791" spans="1:19" x14ac:dyDescent="0.2">
      <c r="A791" s="88"/>
      <c r="B791" s="88"/>
      <c r="C791" s="88"/>
      <c r="D791" s="88"/>
      <c r="E791" s="88"/>
      <c r="F791" s="88"/>
      <c r="G791" s="88"/>
      <c r="H791" s="88"/>
      <c r="I791" s="89"/>
      <c r="J791" s="89"/>
      <c r="K791" s="89"/>
      <c r="L791" s="89"/>
      <c r="M791" s="89"/>
      <c r="N791" s="89"/>
      <c r="O791" s="89"/>
      <c r="P791" s="89"/>
      <c r="Q791" s="89"/>
      <c r="R791" s="89"/>
      <c r="S791" s="89"/>
    </row>
    <row r="792" spans="1:19" x14ac:dyDescent="0.2">
      <c r="A792" s="88"/>
      <c r="B792" s="88"/>
      <c r="C792" s="88"/>
      <c r="D792" s="88"/>
      <c r="E792" s="88"/>
      <c r="F792" s="88"/>
      <c r="G792" s="88"/>
      <c r="H792" s="88"/>
      <c r="I792" s="89"/>
      <c r="J792" s="89"/>
      <c r="K792" s="89"/>
      <c r="L792" s="89"/>
      <c r="M792" s="89"/>
      <c r="N792" s="89"/>
      <c r="O792" s="89"/>
      <c r="P792" s="89"/>
      <c r="Q792" s="89"/>
      <c r="R792" s="89"/>
      <c r="S792" s="89"/>
    </row>
    <row r="793" spans="1:19" x14ac:dyDescent="0.2">
      <c r="A793" s="88"/>
      <c r="B793" s="88"/>
      <c r="C793" s="88"/>
      <c r="D793" s="88"/>
      <c r="E793" s="88"/>
      <c r="F793" s="88"/>
      <c r="G793" s="88"/>
      <c r="H793" s="88"/>
      <c r="I793" s="89"/>
      <c r="J793" s="89"/>
      <c r="K793" s="89"/>
      <c r="L793" s="89"/>
      <c r="M793" s="89"/>
      <c r="N793" s="89"/>
      <c r="O793" s="89"/>
      <c r="P793" s="89"/>
      <c r="Q793" s="89"/>
      <c r="R793" s="89"/>
      <c r="S793" s="89"/>
    </row>
    <row r="794" spans="1:19" x14ac:dyDescent="0.2">
      <c r="A794" s="88"/>
      <c r="B794" s="88"/>
      <c r="C794" s="88"/>
      <c r="D794" s="88"/>
      <c r="E794" s="88"/>
      <c r="F794" s="88"/>
      <c r="G794" s="88"/>
      <c r="H794" s="88"/>
      <c r="I794" s="89"/>
      <c r="J794" s="89"/>
      <c r="K794" s="89"/>
      <c r="L794" s="89"/>
      <c r="M794" s="89"/>
      <c r="N794" s="89"/>
      <c r="O794" s="89"/>
      <c r="P794" s="89"/>
      <c r="Q794" s="89"/>
      <c r="R794" s="89"/>
      <c r="S794" s="89"/>
    </row>
    <row r="795" spans="1:19" x14ac:dyDescent="0.2">
      <c r="A795" s="88"/>
      <c r="B795" s="88"/>
      <c r="C795" s="88"/>
      <c r="D795" s="88"/>
      <c r="E795" s="88"/>
      <c r="F795" s="88"/>
      <c r="G795" s="88"/>
      <c r="H795" s="88"/>
      <c r="I795" s="89"/>
      <c r="J795" s="89"/>
      <c r="K795" s="89"/>
      <c r="L795" s="89"/>
      <c r="M795" s="89"/>
      <c r="N795" s="89"/>
      <c r="O795" s="89"/>
      <c r="P795" s="89"/>
      <c r="Q795" s="89"/>
      <c r="R795" s="89"/>
      <c r="S795" s="89"/>
    </row>
    <row r="796" spans="1:19" x14ac:dyDescent="0.2">
      <c r="A796" s="88"/>
      <c r="B796" s="88"/>
      <c r="C796" s="88"/>
      <c r="D796" s="88"/>
      <c r="E796" s="88"/>
      <c r="F796" s="88"/>
      <c r="G796" s="88"/>
      <c r="H796" s="88"/>
      <c r="I796" s="89"/>
      <c r="J796" s="89"/>
      <c r="K796" s="89"/>
      <c r="L796" s="89"/>
      <c r="M796" s="89"/>
      <c r="N796" s="89"/>
      <c r="O796" s="89"/>
      <c r="P796" s="89"/>
      <c r="Q796" s="89"/>
      <c r="R796" s="89"/>
      <c r="S796" s="89"/>
    </row>
    <row r="797" spans="1:19" x14ac:dyDescent="0.2">
      <c r="A797" s="88"/>
      <c r="B797" s="88"/>
      <c r="C797" s="88"/>
      <c r="D797" s="88"/>
      <c r="E797" s="88"/>
      <c r="F797" s="88"/>
      <c r="G797" s="88"/>
      <c r="H797" s="88"/>
      <c r="I797" s="89"/>
      <c r="J797" s="89"/>
      <c r="K797" s="89"/>
      <c r="L797" s="89"/>
      <c r="M797" s="89"/>
      <c r="N797" s="89"/>
      <c r="O797" s="89"/>
      <c r="P797" s="89"/>
      <c r="Q797" s="89"/>
      <c r="R797" s="89"/>
      <c r="S797" s="89"/>
    </row>
    <row r="798" spans="1:19" x14ac:dyDescent="0.2">
      <c r="A798" s="88"/>
      <c r="B798" s="88"/>
      <c r="C798" s="88"/>
      <c r="D798" s="88"/>
      <c r="E798" s="88"/>
      <c r="F798" s="88"/>
      <c r="G798" s="88"/>
      <c r="H798" s="88"/>
      <c r="I798" s="89"/>
      <c r="J798" s="89"/>
      <c r="K798" s="89"/>
      <c r="L798" s="89"/>
      <c r="M798" s="89"/>
      <c r="N798" s="89"/>
      <c r="O798" s="89"/>
      <c r="P798" s="89"/>
      <c r="Q798" s="89"/>
      <c r="R798" s="89"/>
      <c r="S798" s="89"/>
    </row>
    <row r="799" spans="1:19" x14ac:dyDescent="0.2">
      <c r="A799" s="88"/>
      <c r="B799" s="88"/>
      <c r="C799" s="88"/>
      <c r="D799" s="88"/>
      <c r="E799" s="88"/>
      <c r="F799" s="88"/>
      <c r="G799" s="88"/>
      <c r="H799" s="88"/>
      <c r="I799" s="89"/>
      <c r="J799" s="89"/>
      <c r="K799" s="89"/>
      <c r="L799" s="89"/>
      <c r="M799" s="89"/>
      <c r="N799" s="89"/>
      <c r="O799" s="89"/>
      <c r="P799" s="89"/>
      <c r="Q799" s="89"/>
      <c r="R799" s="89"/>
      <c r="S799" s="89"/>
    </row>
    <row r="800" spans="1:19" x14ac:dyDescent="0.2">
      <c r="A800" s="88"/>
      <c r="B800" s="88"/>
      <c r="C800" s="88"/>
      <c r="D800" s="88"/>
      <c r="E800" s="88"/>
      <c r="F800" s="88"/>
      <c r="G800" s="88"/>
      <c r="H800" s="88"/>
      <c r="I800" s="89"/>
      <c r="J800" s="89"/>
      <c r="K800" s="89"/>
      <c r="L800" s="89"/>
      <c r="M800" s="89"/>
      <c r="N800" s="89"/>
      <c r="O800" s="89"/>
      <c r="P800" s="89"/>
      <c r="Q800" s="89"/>
      <c r="R800" s="89"/>
      <c r="S800" s="89"/>
    </row>
    <row r="801" spans="1:19" x14ac:dyDescent="0.2">
      <c r="A801" s="88"/>
      <c r="B801" s="88"/>
      <c r="C801" s="88"/>
      <c r="D801" s="88"/>
      <c r="E801" s="88"/>
      <c r="F801" s="88"/>
      <c r="G801" s="88"/>
      <c r="H801" s="88"/>
      <c r="I801" s="89"/>
      <c r="J801" s="89"/>
      <c r="K801" s="89"/>
      <c r="L801" s="89"/>
      <c r="M801" s="89"/>
      <c r="N801" s="89"/>
      <c r="O801" s="89"/>
      <c r="P801" s="89"/>
      <c r="Q801" s="89"/>
      <c r="R801" s="89"/>
      <c r="S801" s="89"/>
    </row>
    <row r="802" spans="1:19" x14ac:dyDescent="0.2">
      <c r="A802" s="88"/>
      <c r="B802" s="88"/>
      <c r="C802" s="88"/>
      <c r="D802" s="88"/>
      <c r="E802" s="88"/>
      <c r="F802" s="88"/>
      <c r="G802" s="88"/>
      <c r="H802" s="88"/>
      <c r="I802" s="89"/>
      <c r="J802" s="89"/>
      <c r="K802" s="89"/>
      <c r="L802" s="89"/>
      <c r="M802" s="89"/>
      <c r="N802" s="89"/>
      <c r="O802" s="89"/>
      <c r="P802" s="89"/>
      <c r="Q802" s="89"/>
      <c r="R802" s="89"/>
      <c r="S802" s="89"/>
    </row>
    <row r="803" spans="1:19" x14ac:dyDescent="0.2">
      <c r="A803" s="88"/>
      <c r="B803" s="88"/>
      <c r="C803" s="88"/>
      <c r="D803" s="88"/>
      <c r="E803" s="88"/>
      <c r="F803" s="88"/>
      <c r="G803" s="88"/>
      <c r="H803" s="88"/>
      <c r="I803" s="89"/>
      <c r="J803" s="89"/>
      <c r="K803" s="89"/>
      <c r="L803" s="89"/>
      <c r="M803" s="89"/>
      <c r="N803" s="89"/>
      <c r="O803" s="89"/>
      <c r="P803" s="89"/>
      <c r="Q803" s="89"/>
      <c r="R803" s="89"/>
      <c r="S803" s="89"/>
    </row>
    <row r="804" spans="1:19" x14ac:dyDescent="0.2">
      <c r="A804" s="88"/>
      <c r="B804" s="88"/>
      <c r="C804" s="88"/>
      <c r="D804" s="88"/>
      <c r="E804" s="88"/>
      <c r="F804" s="88"/>
      <c r="G804" s="88"/>
      <c r="H804" s="88"/>
      <c r="I804" s="89"/>
      <c r="J804" s="89"/>
      <c r="K804" s="89"/>
      <c r="L804" s="89"/>
      <c r="M804" s="89"/>
      <c r="N804" s="89"/>
      <c r="O804" s="89"/>
      <c r="P804" s="89"/>
      <c r="Q804" s="89"/>
      <c r="R804" s="89"/>
      <c r="S804" s="89"/>
    </row>
    <row r="805" spans="1:19" x14ac:dyDescent="0.2">
      <c r="A805" s="88"/>
      <c r="B805" s="88"/>
      <c r="C805" s="88"/>
      <c r="D805" s="88"/>
      <c r="E805" s="88"/>
      <c r="F805" s="88"/>
      <c r="G805" s="88"/>
      <c r="H805" s="88"/>
      <c r="I805" s="89"/>
      <c r="J805" s="89"/>
      <c r="K805" s="89"/>
      <c r="L805" s="89"/>
      <c r="M805" s="89"/>
      <c r="N805" s="89"/>
      <c r="O805" s="89"/>
      <c r="P805" s="89"/>
      <c r="Q805" s="89"/>
      <c r="R805" s="89"/>
      <c r="S805" s="89"/>
    </row>
    <row r="806" spans="1:19" x14ac:dyDescent="0.2">
      <c r="A806" s="88"/>
      <c r="B806" s="88"/>
      <c r="C806" s="88"/>
      <c r="D806" s="88"/>
      <c r="E806" s="88"/>
      <c r="F806" s="88"/>
      <c r="G806" s="88"/>
      <c r="H806" s="88"/>
      <c r="I806" s="89"/>
      <c r="J806" s="89"/>
      <c r="K806" s="89"/>
      <c r="L806" s="89"/>
      <c r="M806" s="89"/>
      <c r="N806" s="89"/>
      <c r="O806" s="89"/>
      <c r="P806" s="89"/>
      <c r="Q806" s="89"/>
      <c r="R806" s="89"/>
      <c r="S806" s="89"/>
    </row>
    <row r="807" spans="1:19" x14ac:dyDescent="0.2">
      <c r="A807" s="88"/>
      <c r="B807" s="88"/>
      <c r="C807" s="88"/>
      <c r="D807" s="88"/>
      <c r="E807" s="88"/>
      <c r="F807" s="88"/>
      <c r="G807" s="88"/>
      <c r="H807" s="88"/>
      <c r="I807" s="89"/>
      <c r="J807" s="89"/>
      <c r="K807" s="89"/>
      <c r="L807" s="89"/>
      <c r="M807" s="89"/>
      <c r="N807" s="89"/>
      <c r="O807" s="89"/>
      <c r="P807" s="89"/>
      <c r="Q807" s="89"/>
      <c r="R807" s="89"/>
      <c r="S807" s="89"/>
    </row>
    <row r="808" spans="1:19" x14ac:dyDescent="0.2">
      <c r="A808" s="88"/>
      <c r="B808" s="88"/>
      <c r="C808" s="88"/>
      <c r="D808" s="88"/>
      <c r="E808" s="88"/>
      <c r="F808" s="88"/>
      <c r="G808" s="88"/>
      <c r="H808" s="88"/>
      <c r="I808" s="89"/>
      <c r="J808" s="89"/>
      <c r="K808" s="89"/>
      <c r="L808" s="89"/>
      <c r="M808" s="89"/>
      <c r="N808" s="89"/>
      <c r="O808" s="89"/>
      <c r="P808" s="89"/>
      <c r="Q808" s="89"/>
      <c r="R808" s="89"/>
      <c r="S808" s="89"/>
    </row>
    <row r="809" spans="1:19" x14ac:dyDescent="0.2">
      <c r="A809" s="88"/>
      <c r="B809" s="88"/>
      <c r="C809" s="88"/>
      <c r="D809" s="88"/>
      <c r="E809" s="88"/>
      <c r="F809" s="88"/>
      <c r="G809" s="88"/>
      <c r="H809" s="88"/>
      <c r="I809" s="89"/>
      <c r="J809" s="89"/>
      <c r="K809" s="89"/>
      <c r="L809" s="89"/>
      <c r="M809" s="89"/>
      <c r="N809" s="89"/>
      <c r="O809" s="89"/>
      <c r="P809" s="89"/>
      <c r="Q809" s="89"/>
      <c r="R809" s="89"/>
      <c r="S809" s="89"/>
    </row>
    <row r="810" spans="1:19" x14ac:dyDescent="0.2">
      <c r="A810" s="88"/>
      <c r="B810" s="88"/>
      <c r="C810" s="88"/>
      <c r="D810" s="88"/>
      <c r="E810" s="88"/>
      <c r="F810" s="88"/>
      <c r="G810" s="88"/>
      <c r="H810" s="88"/>
      <c r="I810" s="89"/>
      <c r="J810" s="89"/>
      <c r="K810" s="89"/>
      <c r="L810" s="89"/>
      <c r="M810" s="89"/>
      <c r="N810" s="89"/>
      <c r="O810" s="89"/>
      <c r="P810" s="89"/>
      <c r="Q810" s="89"/>
      <c r="R810" s="89"/>
      <c r="S810" s="89"/>
    </row>
    <row r="811" spans="1:19" x14ac:dyDescent="0.2">
      <c r="A811" s="88"/>
      <c r="B811" s="88"/>
      <c r="C811" s="88"/>
      <c r="D811" s="88"/>
      <c r="E811" s="88"/>
      <c r="F811" s="88"/>
      <c r="G811" s="88"/>
      <c r="H811" s="88"/>
      <c r="I811" s="89"/>
      <c r="J811" s="89"/>
      <c r="K811" s="89"/>
      <c r="L811" s="89"/>
      <c r="M811" s="89"/>
      <c r="N811" s="89"/>
      <c r="O811" s="89"/>
      <c r="P811" s="89"/>
      <c r="Q811" s="89"/>
      <c r="R811" s="89"/>
      <c r="S811" s="89"/>
    </row>
    <row r="812" spans="1:19" x14ac:dyDescent="0.2">
      <c r="A812" s="88"/>
      <c r="B812" s="88"/>
      <c r="C812" s="88"/>
      <c r="D812" s="88"/>
      <c r="E812" s="88"/>
      <c r="F812" s="88"/>
      <c r="G812" s="88"/>
      <c r="H812" s="88"/>
      <c r="I812" s="89"/>
      <c r="J812" s="89"/>
      <c r="K812" s="89"/>
      <c r="L812" s="89"/>
      <c r="M812" s="89"/>
      <c r="N812" s="89"/>
      <c r="O812" s="89"/>
      <c r="P812" s="89"/>
      <c r="Q812" s="89"/>
      <c r="R812" s="89"/>
      <c r="S812" s="89"/>
    </row>
    <row r="813" spans="1:19" x14ac:dyDescent="0.2">
      <c r="A813" s="88"/>
      <c r="B813" s="88"/>
      <c r="C813" s="88"/>
      <c r="D813" s="88"/>
      <c r="E813" s="88"/>
      <c r="F813" s="88"/>
      <c r="G813" s="88"/>
      <c r="H813" s="88"/>
      <c r="I813" s="89"/>
      <c r="J813" s="89"/>
      <c r="K813" s="89"/>
      <c r="L813" s="89"/>
      <c r="M813" s="89"/>
      <c r="N813" s="89"/>
      <c r="O813" s="89"/>
      <c r="P813" s="89"/>
      <c r="Q813" s="89"/>
      <c r="R813" s="89"/>
      <c r="S813" s="89"/>
    </row>
    <row r="814" spans="1:19" x14ac:dyDescent="0.2">
      <c r="A814" s="88"/>
      <c r="B814" s="88"/>
      <c r="C814" s="88"/>
      <c r="D814" s="88"/>
      <c r="E814" s="88"/>
      <c r="F814" s="88"/>
      <c r="G814" s="88"/>
      <c r="H814" s="88"/>
      <c r="I814" s="89"/>
      <c r="J814" s="89"/>
      <c r="K814" s="89"/>
      <c r="L814" s="89"/>
      <c r="M814" s="89"/>
      <c r="N814" s="89"/>
      <c r="O814" s="89"/>
      <c r="P814" s="89"/>
      <c r="Q814" s="89"/>
      <c r="R814" s="89"/>
      <c r="S814" s="89"/>
    </row>
    <row r="815" spans="1:19" x14ac:dyDescent="0.2">
      <c r="A815" s="88"/>
      <c r="B815" s="88"/>
      <c r="C815" s="88"/>
      <c r="D815" s="88"/>
      <c r="E815" s="88"/>
      <c r="F815" s="88"/>
      <c r="G815" s="88"/>
      <c r="H815" s="88"/>
      <c r="I815" s="89"/>
      <c r="J815" s="89"/>
      <c r="K815" s="89"/>
      <c r="L815" s="89"/>
      <c r="M815" s="89"/>
      <c r="N815" s="89"/>
      <c r="O815" s="89"/>
      <c r="P815" s="89"/>
      <c r="Q815" s="89"/>
      <c r="R815" s="89"/>
      <c r="S815" s="89"/>
    </row>
    <row r="816" spans="1:19" x14ac:dyDescent="0.2">
      <c r="A816" s="88"/>
      <c r="B816" s="88"/>
      <c r="C816" s="88"/>
      <c r="D816" s="88"/>
      <c r="E816" s="88"/>
      <c r="F816" s="88"/>
      <c r="G816" s="88"/>
      <c r="H816" s="88"/>
      <c r="I816" s="89"/>
      <c r="J816" s="89"/>
      <c r="K816" s="89"/>
      <c r="L816" s="89"/>
      <c r="M816" s="89"/>
      <c r="N816" s="89"/>
      <c r="O816" s="89"/>
      <c r="P816" s="89"/>
      <c r="Q816" s="89"/>
      <c r="R816" s="89"/>
      <c r="S816" s="89"/>
    </row>
    <row r="817" spans="1:19" x14ac:dyDescent="0.2">
      <c r="A817" s="88"/>
      <c r="B817" s="88"/>
      <c r="C817" s="88"/>
      <c r="D817" s="88"/>
      <c r="E817" s="88"/>
      <c r="F817" s="88"/>
      <c r="G817" s="88"/>
      <c r="H817" s="88"/>
      <c r="I817" s="89"/>
      <c r="J817" s="89"/>
      <c r="K817" s="89"/>
      <c r="L817" s="89"/>
      <c r="M817" s="89"/>
      <c r="N817" s="89"/>
      <c r="O817" s="89"/>
      <c r="P817" s="89"/>
      <c r="Q817" s="89"/>
      <c r="R817" s="89"/>
      <c r="S817" s="89"/>
    </row>
    <row r="818" spans="1:19" x14ac:dyDescent="0.2">
      <c r="A818" s="88"/>
      <c r="B818" s="88"/>
      <c r="C818" s="88"/>
      <c r="D818" s="88"/>
      <c r="E818" s="88"/>
      <c r="F818" s="88"/>
      <c r="G818" s="88"/>
      <c r="H818" s="88"/>
      <c r="I818" s="89"/>
      <c r="J818" s="89"/>
      <c r="K818" s="89"/>
      <c r="L818" s="89"/>
      <c r="M818" s="89"/>
      <c r="N818" s="89"/>
      <c r="O818" s="89"/>
      <c r="P818" s="89"/>
      <c r="Q818" s="89"/>
      <c r="R818" s="89"/>
      <c r="S818" s="89"/>
    </row>
    <row r="819" spans="1:19" x14ac:dyDescent="0.2">
      <c r="A819" s="88"/>
      <c r="B819" s="88"/>
      <c r="C819" s="88"/>
      <c r="D819" s="88"/>
      <c r="E819" s="88"/>
      <c r="F819" s="88"/>
      <c r="G819" s="88"/>
      <c r="H819" s="88"/>
      <c r="I819" s="89"/>
      <c r="J819" s="89"/>
      <c r="K819" s="89"/>
      <c r="L819" s="89"/>
      <c r="M819" s="89"/>
      <c r="N819" s="89"/>
      <c r="O819" s="89"/>
      <c r="P819" s="89"/>
      <c r="Q819" s="89"/>
      <c r="R819" s="89"/>
      <c r="S819" s="89"/>
    </row>
    <row r="820" spans="1:19" x14ac:dyDescent="0.2">
      <c r="A820" s="88"/>
      <c r="B820" s="88"/>
      <c r="C820" s="88"/>
      <c r="D820" s="88"/>
      <c r="E820" s="88"/>
      <c r="F820" s="88"/>
      <c r="G820" s="88"/>
      <c r="H820" s="88"/>
      <c r="I820" s="89"/>
      <c r="J820" s="89"/>
      <c r="K820" s="89"/>
      <c r="L820" s="89"/>
      <c r="M820" s="89"/>
      <c r="N820" s="89"/>
      <c r="O820" s="89"/>
      <c r="P820" s="89"/>
      <c r="Q820" s="89"/>
      <c r="R820" s="89"/>
      <c r="S820" s="89"/>
    </row>
    <row r="821" spans="1:19" x14ac:dyDescent="0.2">
      <c r="A821" s="88"/>
      <c r="B821" s="88"/>
      <c r="C821" s="88"/>
      <c r="D821" s="88"/>
      <c r="E821" s="88"/>
      <c r="F821" s="88"/>
      <c r="G821" s="88"/>
      <c r="H821" s="88"/>
      <c r="I821" s="89"/>
      <c r="J821" s="89"/>
      <c r="K821" s="89"/>
      <c r="L821" s="89"/>
      <c r="M821" s="89"/>
      <c r="N821" s="89"/>
      <c r="O821" s="89"/>
      <c r="P821" s="89"/>
      <c r="Q821" s="89"/>
      <c r="R821" s="89"/>
      <c r="S821" s="89"/>
    </row>
    <row r="822" spans="1:19" x14ac:dyDescent="0.2">
      <c r="A822" s="88"/>
      <c r="B822" s="88"/>
      <c r="C822" s="88"/>
      <c r="D822" s="88"/>
      <c r="E822" s="88"/>
      <c r="F822" s="88"/>
      <c r="G822" s="88"/>
      <c r="H822" s="88"/>
      <c r="I822" s="89"/>
      <c r="J822" s="89"/>
      <c r="K822" s="89"/>
      <c r="L822" s="89"/>
      <c r="M822" s="89"/>
      <c r="N822" s="89"/>
      <c r="O822" s="89"/>
      <c r="P822" s="89"/>
      <c r="Q822" s="89"/>
      <c r="R822" s="89"/>
      <c r="S822" s="89"/>
    </row>
    <row r="823" spans="1:19" x14ac:dyDescent="0.2">
      <c r="A823" s="88"/>
      <c r="B823" s="88"/>
      <c r="C823" s="88"/>
      <c r="D823" s="88"/>
      <c r="E823" s="88"/>
      <c r="F823" s="88"/>
      <c r="G823" s="88"/>
      <c r="H823" s="88"/>
      <c r="I823" s="89"/>
      <c r="J823" s="89"/>
      <c r="K823" s="89"/>
      <c r="L823" s="89"/>
      <c r="M823" s="89"/>
      <c r="N823" s="89"/>
      <c r="O823" s="89"/>
      <c r="P823" s="89"/>
      <c r="Q823" s="89"/>
      <c r="R823" s="89"/>
      <c r="S823" s="89"/>
    </row>
    <row r="824" spans="1:19" x14ac:dyDescent="0.2">
      <c r="A824" s="88"/>
      <c r="B824" s="88"/>
      <c r="C824" s="88"/>
      <c r="D824" s="88"/>
      <c r="E824" s="88"/>
      <c r="F824" s="88"/>
      <c r="G824" s="88"/>
      <c r="H824" s="88"/>
      <c r="I824" s="89"/>
      <c r="J824" s="89"/>
      <c r="K824" s="89"/>
      <c r="L824" s="89"/>
      <c r="M824" s="89"/>
      <c r="N824" s="89"/>
      <c r="O824" s="89"/>
      <c r="P824" s="89"/>
      <c r="Q824" s="89"/>
      <c r="R824" s="89"/>
      <c r="S824" s="89"/>
    </row>
    <row r="825" spans="1:19" x14ac:dyDescent="0.2">
      <c r="A825" s="88"/>
      <c r="B825" s="88"/>
      <c r="C825" s="88"/>
      <c r="D825" s="88"/>
      <c r="E825" s="88"/>
      <c r="F825" s="88"/>
      <c r="G825" s="88"/>
      <c r="H825" s="88"/>
      <c r="I825" s="89"/>
      <c r="J825" s="89"/>
      <c r="K825" s="89"/>
      <c r="L825" s="89"/>
      <c r="M825" s="89"/>
      <c r="N825" s="89"/>
      <c r="O825" s="89"/>
      <c r="P825" s="89"/>
      <c r="Q825" s="89"/>
      <c r="R825" s="89"/>
      <c r="S825" s="89"/>
    </row>
    <row r="826" spans="1:19" x14ac:dyDescent="0.2">
      <c r="A826" s="88"/>
      <c r="B826" s="88"/>
      <c r="C826" s="88"/>
      <c r="D826" s="88"/>
      <c r="E826" s="88"/>
      <c r="F826" s="88"/>
      <c r="G826" s="88"/>
      <c r="H826" s="88"/>
      <c r="I826" s="89"/>
      <c r="J826" s="89"/>
      <c r="K826" s="89"/>
      <c r="L826" s="89"/>
      <c r="M826" s="89"/>
      <c r="N826" s="89"/>
      <c r="O826" s="89"/>
      <c r="P826" s="89"/>
      <c r="Q826" s="89"/>
      <c r="R826" s="89"/>
      <c r="S826" s="89"/>
    </row>
    <row r="827" spans="1:19" x14ac:dyDescent="0.2">
      <c r="A827" s="88"/>
      <c r="B827" s="88"/>
      <c r="C827" s="88"/>
      <c r="D827" s="88"/>
      <c r="E827" s="88"/>
      <c r="F827" s="88"/>
      <c r="G827" s="88"/>
      <c r="H827" s="88"/>
      <c r="I827" s="89"/>
      <c r="J827" s="89"/>
      <c r="K827" s="89"/>
      <c r="L827" s="89"/>
      <c r="M827" s="89"/>
      <c r="N827" s="89"/>
      <c r="O827" s="89"/>
      <c r="P827" s="89"/>
      <c r="Q827" s="89"/>
      <c r="R827" s="89"/>
      <c r="S827" s="89"/>
    </row>
    <row r="828" spans="1:19" x14ac:dyDescent="0.2">
      <c r="A828" s="88"/>
      <c r="B828" s="88"/>
      <c r="C828" s="88"/>
      <c r="D828" s="88"/>
      <c r="E828" s="88"/>
      <c r="F828" s="88"/>
      <c r="G828" s="88"/>
      <c r="H828" s="88"/>
      <c r="I828" s="89"/>
      <c r="J828" s="89"/>
      <c r="K828" s="89"/>
      <c r="L828" s="89"/>
      <c r="M828" s="89"/>
      <c r="N828" s="89"/>
      <c r="O828" s="89"/>
      <c r="P828" s="89"/>
      <c r="Q828" s="89"/>
      <c r="R828" s="89"/>
      <c r="S828" s="89"/>
    </row>
    <row r="829" spans="1:19" x14ac:dyDescent="0.2">
      <c r="A829" s="88"/>
      <c r="B829" s="88"/>
      <c r="C829" s="88"/>
      <c r="D829" s="88"/>
      <c r="E829" s="88"/>
      <c r="F829" s="88"/>
      <c r="G829" s="88"/>
      <c r="H829" s="88"/>
      <c r="I829" s="89"/>
      <c r="J829" s="89"/>
      <c r="K829" s="89"/>
      <c r="L829" s="89"/>
      <c r="M829" s="89"/>
      <c r="N829" s="89"/>
      <c r="O829" s="89"/>
      <c r="P829" s="89"/>
      <c r="Q829" s="89"/>
      <c r="R829" s="89"/>
      <c r="S829" s="89"/>
    </row>
    <row r="830" spans="1:19" x14ac:dyDescent="0.2">
      <c r="A830" s="88"/>
      <c r="B830" s="88"/>
      <c r="C830" s="88"/>
      <c r="D830" s="88"/>
      <c r="E830" s="88"/>
      <c r="F830" s="88"/>
      <c r="G830" s="88"/>
      <c r="H830" s="88"/>
      <c r="I830" s="89"/>
      <c r="J830" s="89"/>
      <c r="K830" s="89"/>
      <c r="L830" s="89"/>
      <c r="M830" s="89"/>
      <c r="N830" s="89"/>
      <c r="O830" s="89"/>
      <c r="P830" s="89"/>
      <c r="Q830" s="89"/>
      <c r="R830" s="89"/>
      <c r="S830" s="89"/>
    </row>
    <row r="831" spans="1:19" x14ac:dyDescent="0.2">
      <c r="A831" s="88"/>
      <c r="B831" s="88"/>
      <c r="C831" s="88"/>
      <c r="D831" s="88"/>
      <c r="E831" s="88"/>
      <c r="F831" s="88"/>
      <c r="G831" s="88"/>
      <c r="H831" s="88"/>
      <c r="I831" s="89"/>
      <c r="J831" s="89"/>
      <c r="K831" s="89"/>
      <c r="L831" s="89"/>
      <c r="M831" s="89"/>
      <c r="N831" s="89"/>
      <c r="O831" s="89"/>
      <c r="P831" s="89"/>
      <c r="Q831" s="89"/>
      <c r="R831" s="89"/>
      <c r="S831" s="89"/>
    </row>
    <row r="832" spans="1:19" x14ac:dyDescent="0.2">
      <c r="A832" s="88"/>
      <c r="B832" s="88"/>
      <c r="C832" s="88"/>
      <c r="D832" s="88"/>
      <c r="E832" s="88"/>
      <c r="F832" s="88"/>
      <c r="G832" s="88"/>
      <c r="H832" s="88"/>
      <c r="I832" s="89"/>
      <c r="J832" s="89"/>
      <c r="K832" s="89"/>
      <c r="L832" s="89"/>
      <c r="M832" s="89"/>
      <c r="N832" s="89"/>
      <c r="O832" s="89"/>
      <c r="P832" s="89"/>
      <c r="Q832" s="89"/>
      <c r="R832" s="89"/>
      <c r="S832" s="89"/>
    </row>
    <row r="833" spans="1:19" x14ac:dyDescent="0.2">
      <c r="A833" s="88"/>
      <c r="B833" s="88"/>
      <c r="C833" s="88"/>
      <c r="D833" s="88"/>
      <c r="E833" s="88"/>
      <c r="F833" s="88"/>
      <c r="G833" s="88"/>
      <c r="H833" s="88"/>
      <c r="I833" s="89"/>
      <c r="J833" s="89"/>
      <c r="K833" s="89"/>
      <c r="L833" s="89"/>
      <c r="M833" s="89"/>
      <c r="N833" s="89"/>
      <c r="O833" s="89"/>
      <c r="P833" s="89"/>
      <c r="Q833" s="89"/>
      <c r="R833" s="89"/>
      <c r="S833" s="89"/>
    </row>
    <row r="834" spans="1:19" x14ac:dyDescent="0.2">
      <c r="A834" s="88"/>
      <c r="B834" s="88"/>
      <c r="C834" s="88"/>
      <c r="D834" s="88"/>
      <c r="E834" s="88"/>
      <c r="F834" s="88"/>
      <c r="G834" s="88"/>
      <c r="H834" s="88"/>
      <c r="I834" s="89"/>
      <c r="J834" s="89"/>
      <c r="K834" s="89"/>
      <c r="L834" s="89"/>
      <c r="M834" s="89"/>
      <c r="N834" s="89"/>
      <c r="O834" s="89"/>
      <c r="P834" s="89"/>
      <c r="Q834" s="89"/>
      <c r="R834" s="89"/>
      <c r="S834" s="89"/>
    </row>
    <row r="835" spans="1:19" x14ac:dyDescent="0.2">
      <c r="A835" s="88"/>
      <c r="B835" s="88"/>
      <c r="C835" s="88"/>
      <c r="D835" s="88"/>
      <c r="E835" s="88"/>
      <c r="F835" s="88"/>
      <c r="G835" s="88"/>
      <c r="H835" s="88"/>
      <c r="I835" s="89"/>
      <c r="J835" s="89"/>
      <c r="K835" s="89"/>
      <c r="L835" s="89"/>
      <c r="M835" s="89"/>
      <c r="N835" s="89"/>
      <c r="O835" s="89"/>
      <c r="P835" s="89"/>
      <c r="Q835" s="89"/>
      <c r="R835" s="89"/>
      <c r="S835" s="89"/>
    </row>
    <row r="836" spans="1:19" x14ac:dyDescent="0.2">
      <c r="A836" s="88"/>
      <c r="B836" s="88"/>
      <c r="C836" s="88"/>
      <c r="D836" s="88"/>
      <c r="E836" s="88"/>
      <c r="F836" s="88"/>
      <c r="G836" s="88"/>
      <c r="H836" s="88"/>
      <c r="I836" s="89"/>
      <c r="J836" s="89"/>
      <c r="K836" s="89"/>
      <c r="L836" s="89"/>
      <c r="M836" s="89"/>
      <c r="N836" s="89"/>
      <c r="O836" s="89"/>
      <c r="P836" s="89"/>
      <c r="Q836" s="89"/>
      <c r="R836" s="89"/>
      <c r="S836" s="89"/>
    </row>
    <row r="837" spans="1:19" x14ac:dyDescent="0.2">
      <c r="A837" s="88"/>
      <c r="B837" s="88"/>
      <c r="C837" s="88"/>
      <c r="D837" s="88"/>
      <c r="E837" s="88"/>
      <c r="F837" s="88"/>
      <c r="G837" s="88"/>
      <c r="H837" s="88"/>
      <c r="I837" s="89"/>
      <c r="J837" s="89"/>
      <c r="K837" s="89"/>
      <c r="L837" s="89"/>
      <c r="M837" s="89"/>
      <c r="N837" s="89"/>
      <c r="O837" s="89"/>
      <c r="P837" s="89"/>
      <c r="Q837" s="89"/>
      <c r="R837" s="89"/>
      <c r="S837" s="89"/>
    </row>
    <row r="838" spans="1:19" x14ac:dyDescent="0.2">
      <c r="A838" s="88"/>
      <c r="B838" s="88"/>
      <c r="C838" s="88"/>
      <c r="D838" s="88"/>
      <c r="E838" s="88"/>
      <c r="F838" s="88"/>
      <c r="G838" s="88"/>
      <c r="H838" s="88"/>
      <c r="I838" s="89"/>
      <c r="J838" s="89"/>
      <c r="K838" s="89"/>
      <c r="L838" s="89"/>
      <c r="M838" s="89"/>
      <c r="N838" s="89"/>
      <c r="O838" s="89"/>
      <c r="P838" s="89"/>
      <c r="Q838" s="89"/>
      <c r="R838" s="89"/>
      <c r="S838" s="89"/>
    </row>
    <row r="839" spans="1:19" x14ac:dyDescent="0.2">
      <c r="A839" s="88"/>
      <c r="B839" s="88"/>
      <c r="C839" s="88"/>
      <c r="D839" s="88"/>
      <c r="E839" s="88"/>
      <c r="F839" s="88"/>
      <c r="G839" s="88"/>
      <c r="H839" s="88"/>
      <c r="I839" s="89"/>
      <c r="J839" s="89"/>
      <c r="K839" s="89"/>
      <c r="L839" s="89"/>
      <c r="M839" s="89"/>
      <c r="N839" s="89"/>
      <c r="O839" s="89"/>
      <c r="P839" s="89"/>
      <c r="Q839" s="89"/>
      <c r="R839" s="89"/>
      <c r="S839" s="89"/>
    </row>
    <row r="840" spans="1:19" x14ac:dyDescent="0.2">
      <c r="A840" s="88"/>
      <c r="B840" s="88"/>
      <c r="C840" s="88"/>
      <c r="D840" s="88"/>
      <c r="E840" s="88"/>
      <c r="F840" s="88"/>
      <c r="G840" s="88"/>
      <c r="H840" s="88"/>
      <c r="I840" s="89"/>
      <c r="J840" s="89"/>
      <c r="K840" s="89"/>
      <c r="L840" s="89"/>
      <c r="M840" s="89"/>
      <c r="N840" s="89"/>
      <c r="O840" s="89"/>
      <c r="P840" s="89"/>
      <c r="Q840" s="89"/>
      <c r="R840" s="89"/>
      <c r="S840" s="89"/>
    </row>
    <row r="841" spans="1:19" x14ac:dyDescent="0.2">
      <c r="A841" s="88"/>
      <c r="B841" s="88"/>
      <c r="C841" s="88"/>
      <c r="D841" s="88"/>
      <c r="E841" s="88"/>
      <c r="F841" s="88"/>
      <c r="G841" s="88"/>
      <c r="H841" s="88"/>
      <c r="I841" s="89"/>
      <c r="J841" s="89"/>
      <c r="K841" s="89"/>
      <c r="L841" s="89"/>
      <c r="M841" s="89"/>
      <c r="N841" s="89"/>
      <c r="O841" s="89"/>
      <c r="P841" s="89"/>
      <c r="Q841" s="89"/>
      <c r="R841" s="89"/>
      <c r="S841" s="89"/>
    </row>
    <row r="842" spans="1:19" x14ac:dyDescent="0.2">
      <c r="A842" s="88"/>
      <c r="B842" s="88"/>
      <c r="C842" s="88"/>
      <c r="D842" s="88"/>
      <c r="E842" s="88"/>
      <c r="F842" s="88"/>
      <c r="G842" s="88"/>
      <c r="H842" s="88"/>
      <c r="I842" s="89"/>
      <c r="J842" s="89"/>
      <c r="K842" s="89"/>
      <c r="L842" s="89"/>
      <c r="M842" s="89"/>
      <c r="N842" s="89"/>
      <c r="O842" s="89"/>
      <c r="P842" s="89"/>
      <c r="Q842" s="89"/>
      <c r="R842" s="89"/>
      <c r="S842" s="89"/>
    </row>
    <row r="843" spans="1:19" x14ac:dyDescent="0.2">
      <c r="A843" s="88"/>
      <c r="B843" s="88"/>
      <c r="C843" s="88"/>
      <c r="D843" s="88"/>
      <c r="E843" s="88"/>
      <c r="F843" s="88"/>
      <c r="G843" s="88"/>
      <c r="H843" s="88"/>
      <c r="I843" s="89"/>
      <c r="J843" s="89"/>
      <c r="K843" s="89"/>
      <c r="L843" s="89"/>
      <c r="M843" s="89"/>
      <c r="N843" s="89"/>
      <c r="O843" s="89"/>
      <c r="P843" s="89"/>
      <c r="Q843" s="89"/>
      <c r="R843" s="89"/>
      <c r="S843" s="89"/>
    </row>
    <row r="844" spans="1:19" x14ac:dyDescent="0.2">
      <c r="A844" s="88"/>
      <c r="B844" s="88"/>
      <c r="C844" s="88"/>
      <c r="D844" s="88"/>
      <c r="E844" s="88"/>
      <c r="F844" s="88"/>
      <c r="G844" s="88"/>
      <c r="H844" s="88"/>
      <c r="I844" s="89"/>
      <c r="J844" s="89"/>
      <c r="K844" s="89"/>
      <c r="L844" s="89"/>
      <c r="M844" s="89"/>
      <c r="N844" s="89"/>
      <c r="O844" s="89"/>
      <c r="P844" s="89"/>
      <c r="Q844" s="89"/>
      <c r="R844" s="89"/>
      <c r="S844" s="89"/>
    </row>
    <row r="845" spans="1:19" x14ac:dyDescent="0.2">
      <c r="A845" s="88"/>
      <c r="B845" s="88"/>
      <c r="C845" s="88"/>
      <c r="D845" s="88"/>
      <c r="E845" s="88"/>
      <c r="F845" s="88"/>
      <c r="G845" s="88"/>
      <c r="H845" s="88"/>
      <c r="I845" s="89"/>
      <c r="J845" s="89"/>
      <c r="K845" s="89"/>
      <c r="L845" s="89"/>
      <c r="M845" s="89"/>
      <c r="N845" s="89"/>
      <c r="O845" s="89"/>
      <c r="P845" s="89"/>
      <c r="Q845" s="89"/>
      <c r="R845" s="89"/>
      <c r="S845" s="89"/>
    </row>
    <row r="846" spans="1:19" x14ac:dyDescent="0.2">
      <c r="A846" s="88"/>
      <c r="B846" s="88"/>
      <c r="C846" s="88"/>
      <c r="D846" s="88"/>
      <c r="E846" s="88"/>
      <c r="F846" s="88"/>
      <c r="G846" s="88"/>
      <c r="H846" s="88"/>
      <c r="I846" s="89"/>
      <c r="J846" s="89"/>
      <c r="K846" s="89"/>
      <c r="L846" s="89"/>
      <c r="M846" s="89"/>
      <c r="N846" s="89"/>
      <c r="O846" s="89"/>
      <c r="P846" s="89"/>
      <c r="Q846" s="89"/>
      <c r="R846" s="89"/>
      <c r="S846" s="89"/>
    </row>
    <row r="847" spans="1:19" x14ac:dyDescent="0.2">
      <c r="A847" s="88"/>
      <c r="B847" s="88"/>
      <c r="C847" s="88"/>
      <c r="D847" s="88"/>
      <c r="E847" s="88"/>
      <c r="F847" s="88"/>
      <c r="G847" s="88"/>
      <c r="H847" s="88"/>
      <c r="I847" s="89"/>
      <c r="J847" s="89"/>
      <c r="K847" s="89"/>
      <c r="L847" s="89"/>
      <c r="M847" s="89"/>
      <c r="N847" s="89"/>
      <c r="O847" s="89"/>
      <c r="P847" s="89"/>
      <c r="Q847" s="89"/>
      <c r="R847" s="89"/>
      <c r="S847" s="89"/>
    </row>
    <row r="848" spans="1:19" x14ac:dyDescent="0.2">
      <c r="A848" s="88"/>
      <c r="B848" s="88"/>
      <c r="C848" s="88"/>
      <c r="D848" s="88"/>
      <c r="E848" s="88"/>
      <c r="F848" s="88"/>
      <c r="G848" s="88"/>
      <c r="H848" s="88"/>
      <c r="I848" s="89"/>
      <c r="J848" s="89"/>
      <c r="K848" s="89"/>
      <c r="L848" s="89"/>
      <c r="M848" s="89"/>
      <c r="N848" s="89"/>
      <c r="O848" s="89"/>
      <c r="P848" s="89"/>
      <c r="Q848" s="89"/>
      <c r="R848" s="89"/>
      <c r="S848" s="89"/>
    </row>
    <row r="849" spans="1:19" x14ac:dyDescent="0.2">
      <c r="A849" s="88"/>
      <c r="B849" s="88"/>
      <c r="C849" s="88"/>
      <c r="D849" s="88"/>
      <c r="E849" s="88"/>
      <c r="F849" s="88"/>
      <c r="G849" s="88"/>
      <c r="H849" s="88"/>
      <c r="I849" s="89"/>
      <c r="J849" s="89"/>
      <c r="K849" s="89"/>
      <c r="L849" s="89"/>
      <c r="M849" s="89"/>
      <c r="N849" s="89"/>
      <c r="O849" s="89"/>
      <c r="P849" s="89"/>
      <c r="Q849" s="89"/>
      <c r="R849" s="89"/>
      <c r="S849" s="89"/>
    </row>
    <row r="850" spans="1:19" x14ac:dyDescent="0.2">
      <c r="A850" s="88"/>
      <c r="B850" s="88"/>
      <c r="C850" s="88"/>
      <c r="D850" s="88"/>
      <c r="E850" s="88"/>
      <c r="F850" s="88"/>
      <c r="G850" s="88"/>
      <c r="H850" s="88"/>
      <c r="I850" s="89"/>
      <c r="J850" s="89"/>
      <c r="K850" s="89"/>
      <c r="L850" s="89"/>
      <c r="M850" s="89"/>
      <c r="N850" s="89"/>
      <c r="O850" s="89"/>
      <c r="P850" s="89"/>
      <c r="Q850" s="89"/>
      <c r="R850" s="89"/>
      <c r="S850" s="89"/>
    </row>
    <row r="851" spans="1:19" x14ac:dyDescent="0.2">
      <c r="A851" s="88"/>
      <c r="B851" s="88"/>
      <c r="C851" s="88"/>
      <c r="D851" s="88"/>
      <c r="E851" s="88"/>
      <c r="F851" s="88"/>
      <c r="G851" s="88"/>
      <c r="H851" s="88"/>
      <c r="I851" s="89"/>
      <c r="J851" s="89"/>
      <c r="K851" s="89"/>
      <c r="L851" s="89"/>
      <c r="M851" s="89"/>
      <c r="N851" s="89"/>
      <c r="O851" s="89"/>
      <c r="P851" s="89"/>
      <c r="Q851" s="89"/>
      <c r="R851" s="89"/>
      <c r="S851" s="89"/>
    </row>
    <row r="852" spans="1:19" x14ac:dyDescent="0.2">
      <c r="A852" s="88"/>
      <c r="B852" s="88"/>
      <c r="C852" s="88"/>
      <c r="D852" s="88"/>
      <c r="E852" s="88"/>
      <c r="F852" s="88"/>
      <c r="G852" s="88"/>
      <c r="H852" s="88"/>
      <c r="I852" s="89"/>
      <c r="J852" s="89"/>
      <c r="K852" s="89"/>
      <c r="L852" s="89"/>
      <c r="M852" s="89"/>
      <c r="N852" s="89"/>
      <c r="O852" s="89"/>
      <c r="P852" s="89"/>
      <c r="Q852" s="89"/>
      <c r="R852" s="89"/>
      <c r="S852" s="89"/>
    </row>
    <row r="853" spans="1:19" x14ac:dyDescent="0.2">
      <c r="A853" s="88"/>
      <c r="B853" s="88"/>
      <c r="C853" s="88"/>
      <c r="D853" s="88"/>
      <c r="E853" s="88"/>
      <c r="F853" s="88"/>
      <c r="G853" s="88"/>
      <c r="H853" s="88"/>
      <c r="I853" s="89"/>
      <c r="J853" s="89"/>
      <c r="K853" s="89"/>
      <c r="L853" s="89"/>
      <c r="M853" s="89"/>
      <c r="N853" s="89"/>
      <c r="O853" s="89"/>
      <c r="P853" s="89"/>
      <c r="Q853" s="89"/>
      <c r="R853" s="89"/>
      <c r="S853" s="89"/>
    </row>
    <row r="854" spans="1:19" x14ac:dyDescent="0.2">
      <c r="A854" s="88"/>
      <c r="B854" s="88"/>
      <c r="C854" s="88"/>
      <c r="D854" s="88"/>
      <c r="E854" s="88"/>
      <c r="F854" s="88"/>
      <c r="G854" s="88"/>
      <c r="H854" s="88"/>
      <c r="I854" s="89"/>
      <c r="J854" s="89"/>
      <c r="K854" s="89"/>
      <c r="L854" s="89"/>
      <c r="M854" s="89"/>
      <c r="N854" s="89"/>
      <c r="O854" s="89"/>
      <c r="P854" s="89"/>
      <c r="Q854" s="89"/>
      <c r="R854" s="89"/>
      <c r="S854" s="89"/>
    </row>
    <row r="855" spans="1:19" x14ac:dyDescent="0.2">
      <c r="A855" s="88"/>
      <c r="B855" s="88"/>
      <c r="C855" s="88"/>
      <c r="D855" s="88"/>
      <c r="E855" s="88"/>
      <c r="F855" s="88"/>
      <c r="G855" s="88"/>
      <c r="H855" s="88"/>
      <c r="I855" s="89"/>
      <c r="J855" s="89"/>
      <c r="K855" s="89"/>
      <c r="L855" s="89"/>
      <c r="M855" s="89"/>
      <c r="N855" s="89"/>
      <c r="O855" s="89"/>
      <c r="P855" s="89"/>
      <c r="Q855" s="89"/>
      <c r="R855" s="89"/>
      <c r="S855" s="89"/>
    </row>
    <row r="856" spans="1:19" x14ac:dyDescent="0.2">
      <c r="A856" s="88"/>
      <c r="B856" s="88"/>
      <c r="C856" s="88"/>
      <c r="D856" s="88"/>
      <c r="E856" s="88"/>
      <c r="F856" s="88"/>
      <c r="G856" s="88"/>
      <c r="H856" s="88"/>
      <c r="I856" s="89"/>
      <c r="J856" s="89"/>
      <c r="K856" s="89"/>
      <c r="L856" s="89"/>
      <c r="M856" s="89"/>
      <c r="N856" s="89"/>
      <c r="O856" s="89"/>
      <c r="P856" s="89"/>
      <c r="Q856" s="89"/>
      <c r="R856" s="89"/>
      <c r="S856" s="89"/>
    </row>
    <row r="857" spans="1:19" x14ac:dyDescent="0.2">
      <c r="A857" s="88"/>
      <c r="B857" s="88"/>
      <c r="C857" s="88"/>
      <c r="D857" s="88"/>
      <c r="E857" s="88"/>
      <c r="F857" s="88"/>
      <c r="G857" s="88"/>
      <c r="H857" s="88"/>
      <c r="I857" s="89"/>
      <c r="J857" s="89"/>
      <c r="K857" s="89"/>
      <c r="L857" s="89"/>
      <c r="M857" s="89"/>
      <c r="N857" s="89"/>
      <c r="O857" s="89"/>
      <c r="P857" s="89"/>
      <c r="Q857" s="89"/>
      <c r="R857" s="89"/>
      <c r="S857" s="89"/>
    </row>
    <row r="858" spans="1:19" x14ac:dyDescent="0.2">
      <c r="A858" s="88"/>
      <c r="B858" s="88"/>
      <c r="C858" s="88"/>
      <c r="D858" s="88"/>
      <c r="E858" s="88"/>
      <c r="F858" s="88"/>
      <c r="G858" s="88"/>
      <c r="H858" s="88"/>
      <c r="I858" s="89"/>
      <c r="J858" s="89"/>
      <c r="K858" s="89"/>
      <c r="L858" s="89"/>
      <c r="M858" s="89"/>
      <c r="N858" s="89"/>
      <c r="O858" s="89"/>
      <c r="P858" s="89"/>
      <c r="Q858" s="89"/>
      <c r="R858" s="89"/>
      <c r="S858" s="89"/>
    </row>
    <row r="859" spans="1:19" x14ac:dyDescent="0.2">
      <c r="A859" s="88"/>
      <c r="B859" s="88"/>
      <c r="C859" s="88"/>
      <c r="D859" s="88"/>
      <c r="E859" s="88"/>
      <c r="F859" s="88"/>
      <c r="G859" s="88"/>
      <c r="H859" s="88"/>
      <c r="I859" s="89"/>
      <c r="J859" s="89"/>
      <c r="K859" s="89"/>
      <c r="L859" s="89"/>
      <c r="M859" s="89"/>
      <c r="N859" s="89"/>
      <c r="O859" s="89"/>
      <c r="P859" s="89"/>
      <c r="Q859" s="89"/>
      <c r="R859" s="89"/>
      <c r="S859" s="89"/>
    </row>
    <row r="860" spans="1:19" x14ac:dyDescent="0.2">
      <c r="A860" s="88"/>
      <c r="B860" s="88"/>
      <c r="C860" s="88"/>
      <c r="D860" s="88"/>
      <c r="E860" s="88"/>
      <c r="F860" s="88"/>
      <c r="G860" s="88"/>
      <c r="H860" s="88"/>
      <c r="I860" s="89"/>
      <c r="J860" s="89"/>
      <c r="K860" s="89"/>
      <c r="L860" s="89"/>
      <c r="M860" s="89"/>
      <c r="N860" s="89"/>
      <c r="O860" s="89"/>
      <c r="P860" s="89"/>
      <c r="Q860" s="89"/>
      <c r="R860" s="89"/>
      <c r="S860" s="89"/>
    </row>
    <row r="861" spans="1:19" x14ac:dyDescent="0.2">
      <c r="A861" s="88"/>
      <c r="B861" s="88"/>
      <c r="C861" s="88"/>
      <c r="D861" s="88"/>
      <c r="E861" s="88"/>
      <c r="F861" s="88"/>
      <c r="G861" s="88"/>
      <c r="H861" s="88"/>
      <c r="I861" s="89"/>
      <c r="J861" s="89"/>
      <c r="K861" s="89"/>
      <c r="L861" s="89"/>
      <c r="M861" s="89"/>
      <c r="N861" s="89"/>
      <c r="O861" s="89"/>
      <c r="P861" s="89"/>
      <c r="Q861" s="89"/>
      <c r="R861" s="89"/>
      <c r="S861" s="89"/>
    </row>
    <row r="862" spans="1:19" x14ac:dyDescent="0.2">
      <c r="A862" s="88"/>
      <c r="B862" s="88"/>
      <c r="C862" s="88"/>
      <c r="D862" s="88"/>
      <c r="E862" s="88"/>
      <c r="F862" s="88"/>
      <c r="G862" s="88"/>
      <c r="H862" s="88"/>
      <c r="I862" s="89"/>
      <c r="J862" s="89"/>
      <c r="K862" s="89"/>
      <c r="L862" s="89"/>
      <c r="M862" s="89"/>
      <c r="N862" s="89"/>
      <c r="O862" s="89"/>
      <c r="P862" s="89"/>
      <c r="Q862" s="89"/>
      <c r="R862" s="89"/>
      <c r="S862" s="89"/>
    </row>
    <row r="863" spans="1:19" x14ac:dyDescent="0.2">
      <c r="A863" s="88"/>
      <c r="B863" s="88"/>
      <c r="C863" s="88"/>
      <c r="D863" s="88"/>
      <c r="E863" s="88"/>
      <c r="F863" s="88"/>
      <c r="G863" s="88"/>
      <c r="H863" s="88"/>
      <c r="I863" s="89"/>
      <c r="J863" s="89"/>
      <c r="K863" s="89"/>
      <c r="L863" s="89"/>
      <c r="M863" s="89"/>
      <c r="N863" s="89"/>
      <c r="O863" s="89"/>
      <c r="P863" s="89"/>
      <c r="Q863" s="89"/>
      <c r="R863" s="89"/>
      <c r="S863" s="89"/>
    </row>
    <row r="864" spans="1:19" x14ac:dyDescent="0.2">
      <c r="A864" s="88"/>
      <c r="B864" s="88"/>
      <c r="C864" s="88"/>
      <c r="D864" s="88"/>
      <c r="E864" s="88"/>
      <c r="F864" s="88"/>
      <c r="G864" s="88"/>
      <c r="H864" s="88"/>
      <c r="I864" s="89"/>
      <c r="J864" s="89"/>
      <c r="K864" s="89"/>
      <c r="L864" s="89"/>
      <c r="M864" s="89"/>
      <c r="N864" s="89"/>
      <c r="O864" s="89"/>
      <c r="P864" s="89"/>
      <c r="Q864" s="89"/>
      <c r="R864" s="89"/>
      <c r="S864" s="89"/>
    </row>
    <row r="865" spans="1:19" x14ac:dyDescent="0.2">
      <c r="A865" s="88"/>
      <c r="B865" s="88"/>
      <c r="C865" s="88"/>
      <c r="D865" s="88"/>
      <c r="E865" s="88"/>
      <c r="F865" s="88"/>
      <c r="G865" s="88"/>
      <c r="H865" s="88"/>
      <c r="I865" s="89"/>
      <c r="J865" s="89"/>
      <c r="K865" s="89"/>
      <c r="L865" s="89"/>
      <c r="M865" s="89"/>
      <c r="N865" s="89"/>
      <c r="O865" s="89"/>
      <c r="P865" s="89"/>
      <c r="Q865" s="89"/>
      <c r="R865" s="89"/>
      <c r="S865" s="89"/>
    </row>
    <row r="866" spans="1:19" x14ac:dyDescent="0.2">
      <c r="A866" s="88"/>
      <c r="B866" s="88"/>
      <c r="C866" s="88"/>
      <c r="D866" s="88"/>
      <c r="E866" s="88"/>
      <c r="F866" s="88"/>
      <c r="G866" s="88"/>
      <c r="H866" s="88"/>
      <c r="I866" s="89"/>
      <c r="J866" s="89"/>
      <c r="K866" s="89"/>
      <c r="L866" s="89"/>
      <c r="M866" s="89"/>
      <c r="N866" s="89"/>
      <c r="O866" s="89"/>
      <c r="P866" s="89"/>
      <c r="Q866" s="89"/>
      <c r="R866" s="89"/>
      <c r="S866" s="89"/>
    </row>
    <row r="867" spans="1:19" x14ac:dyDescent="0.2">
      <c r="A867" s="88"/>
      <c r="B867" s="88"/>
      <c r="C867" s="88"/>
      <c r="D867" s="88"/>
      <c r="E867" s="88"/>
      <c r="F867" s="88"/>
      <c r="G867" s="88"/>
      <c r="H867" s="88"/>
      <c r="I867" s="89"/>
      <c r="J867" s="89"/>
      <c r="K867" s="89"/>
      <c r="L867" s="89"/>
      <c r="M867" s="89"/>
      <c r="N867" s="89"/>
      <c r="O867" s="89"/>
      <c r="P867" s="89"/>
      <c r="Q867" s="89"/>
      <c r="R867" s="89"/>
      <c r="S867" s="89"/>
    </row>
    <row r="868" spans="1:19" x14ac:dyDescent="0.2">
      <c r="A868" s="88"/>
      <c r="B868" s="88"/>
      <c r="C868" s="88"/>
      <c r="D868" s="88"/>
      <c r="E868" s="88"/>
      <c r="F868" s="88"/>
      <c r="G868" s="88"/>
      <c r="H868" s="88"/>
      <c r="I868" s="89"/>
      <c r="J868" s="89"/>
      <c r="K868" s="89"/>
      <c r="L868" s="89"/>
      <c r="M868" s="89"/>
      <c r="N868" s="89"/>
      <c r="O868" s="89"/>
      <c r="P868" s="89"/>
      <c r="Q868" s="89"/>
      <c r="R868" s="89"/>
      <c r="S868" s="89"/>
    </row>
    <row r="869" spans="1:19" x14ac:dyDescent="0.2">
      <c r="A869" s="88"/>
      <c r="B869" s="88"/>
      <c r="C869" s="88"/>
      <c r="D869" s="88"/>
      <c r="E869" s="88"/>
      <c r="F869" s="88"/>
      <c r="G869" s="88"/>
      <c r="H869" s="88"/>
      <c r="I869" s="89"/>
      <c r="J869" s="89"/>
      <c r="K869" s="89"/>
      <c r="L869" s="89"/>
      <c r="M869" s="89"/>
      <c r="N869" s="89"/>
      <c r="O869" s="89"/>
      <c r="P869" s="89"/>
      <c r="Q869" s="89"/>
      <c r="R869" s="89"/>
      <c r="S869" s="89"/>
    </row>
    <row r="870" spans="1:19" x14ac:dyDescent="0.2">
      <c r="A870" s="88"/>
      <c r="B870" s="88"/>
      <c r="C870" s="88"/>
      <c r="D870" s="88"/>
      <c r="E870" s="88"/>
      <c r="F870" s="88"/>
      <c r="G870" s="88"/>
      <c r="H870" s="88"/>
      <c r="I870" s="89"/>
      <c r="J870" s="89"/>
      <c r="K870" s="89"/>
      <c r="L870" s="89"/>
      <c r="M870" s="89"/>
      <c r="N870" s="89"/>
      <c r="O870" s="89"/>
      <c r="P870" s="89"/>
      <c r="Q870" s="89"/>
      <c r="R870" s="89"/>
      <c r="S870" s="89"/>
    </row>
    <row r="871" spans="1:19" x14ac:dyDescent="0.2">
      <c r="A871" s="88"/>
      <c r="B871" s="88"/>
      <c r="C871" s="88"/>
      <c r="D871" s="88"/>
      <c r="E871" s="88"/>
      <c r="F871" s="88"/>
      <c r="G871" s="88"/>
      <c r="H871" s="88"/>
      <c r="I871" s="89"/>
      <c r="J871" s="89"/>
      <c r="K871" s="89"/>
      <c r="L871" s="89"/>
      <c r="M871" s="89"/>
      <c r="N871" s="89"/>
      <c r="O871" s="89"/>
      <c r="P871" s="89"/>
      <c r="Q871" s="89"/>
      <c r="R871" s="89"/>
      <c r="S871" s="89"/>
    </row>
    <row r="872" spans="1:19" x14ac:dyDescent="0.2">
      <c r="A872" s="88"/>
      <c r="B872" s="88"/>
      <c r="C872" s="88"/>
      <c r="D872" s="88"/>
      <c r="E872" s="88"/>
      <c r="F872" s="88"/>
      <c r="G872" s="88"/>
      <c r="H872" s="88"/>
      <c r="I872" s="89"/>
      <c r="J872" s="89"/>
      <c r="K872" s="89"/>
      <c r="L872" s="89"/>
      <c r="M872" s="89"/>
      <c r="N872" s="89"/>
      <c r="O872" s="89"/>
      <c r="P872" s="89"/>
      <c r="Q872" s="89"/>
      <c r="R872" s="89"/>
      <c r="S872" s="89"/>
    </row>
    <row r="873" spans="1:19" x14ac:dyDescent="0.2">
      <c r="A873" s="88"/>
      <c r="B873" s="88"/>
      <c r="C873" s="88"/>
      <c r="D873" s="88"/>
      <c r="E873" s="88"/>
      <c r="F873" s="88"/>
      <c r="G873" s="88"/>
      <c r="H873" s="88"/>
      <c r="I873" s="89"/>
      <c r="J873" s="89"/>
      <c r="K873" s="89"/>
      <c r="L873" s="89"/>
      <c r="M873" s="89"/>
      <c r="N873" s="89"/>
      <c r="O873" s="89"/>
      <c r="P873" s="89"/>
      <c r="Q873" s="89"/>
      <c r="R873" s="89"/>
      <c r="S873" s="89"/>
    </row>
    <row r="874" spans="1:19" x14ac:dyDescent="0.2">
      <c r="A874" s="88"/>
      <c r="B874" s="88"/>
      <c r="C874" s="88"/>
      <c r="D874" s="88"/>
      <c r="E874" s="88"/>
      <c r="F874" s="88"/>
      <c r="G874" s="88"/>
      <c r="H874" s="88"/>
      <c r="I874" s="89"/>
      <c r="J874" s="89"/>
      <c r="K874" s="89"/>
      <c r="L874" s="89"/>
      <c r="M874" s="89"/>
      <c r="N874" s="89"/>
      <c r="O874" s="89"/>
      <c r="P874" s="89"/>
      <c r="Q874" s="89"/>
      <c r="R874" s="89"/>
      <c r="S874" s="89"/>
    </row>
    <row r="875" spans="1:19" x14ac:dyDescent="0.2">
      <c r="A875" s="88"/>
      <c r="B875" s="88"/>
      <c r="C875" s="88"/>
      <c r="D875" s="88"/>
      <c r="E875" s="88"/>
      <c r="F875" s="88"/>
      <c r="G875" s="88"/>
      <c r="H875" s="88"/>
      <c r="I875" s="89"/>
      <c r="J875" s="89"/>
      <c r="K875" s="89"/>
      <c r="L875" s="89"/>
      <c r="M875" s="89"/>
      <c r="N875" s="89"/>
      <c r="O875" s="89"/>
      <c r="P875" s="89"/>
      <c r="Q875" s="89"/>
      <c r="R875" s="89"/>
      <c r="S875" s="89"/>
    </row>
    <row r="876" spans="1:19" x14ac:dyDescent="0.2">
      <c r="A876" s="88"/>
      <c r="B876" s="88"/>
      <c r="C876" s="88"/>
      <c r="D876" s="88"/>
      <c r="E876" s="88"/>
      <c r="F876" s="88"/>
      <c r="G876" s="88"/>
      <c r="H876" s="88"/>
      <c r="I876" s="89"/>
      <c r="J876" s="89"/>
      <c r="K876" s="89"/>
      <c r="L876" s="89"/>
      <c r="M876" s="89"/>
      <c r="N876" s="89"/>
      <c r="O876" s="89"/>
      <c r="P876" s="89"/>
      <c r="Q876" s="89"/>
      <c r="R876" s="89"/>
      <c r="S876" s="89"/>
    </row>
    <row r="877" spans="1:19" x14ac:dyDescent="0.2">
      <c r="A877" s="88"/>
      <c r="B877" s="88"/>
      <c r="C877" s="88"/>
      <c r="D877" s="88"/>
      <c r="E877" s="88"/>
      <c r="F877" s="88"/>
      <c r="G877" s="88"/>
      <c r="H877" s="88"/>
      <c r="I877" s="89"/>
      <c r="J877" s="89"/>
      <c r="K877" s="89"/>
      <c r="L877" s="89"/>
      <c r="M877" s="89"/>
      <c r="N877" s="89"/>
      <c r="O877" s="89"/>
      <c r="P877" s="89"/>
      <c r="Q877" s="89"/>
      <c r="R877" s="89"/>
      <c r="S877" s="89"/>
    </row>
    <row r="878" spans="1:19" x14ac:dyDescent="0.2">
      <c r="A878" s="88"/>
      <c r="B878" s="88"/>
      <c r="C878" s="88"/>
      <c r="D878" s="88"/>
      <c r="E878" s="88"/>
      <c r="F878" s="88"/>
      <c r="G878" s="88"/>
      <c r="H878" s="88"/>
      <c r="I878" s="89"/>
      <c r="J878" s="89"/>
      <c r="K878" s="89"/>
      <c r="L878" s="89"/>
      <c r="M878" s="89"/>
      <c r="N878" s="89"/>
      <c r="O878" s="89"/>
      <c r="P878" s="89"/>
      <c r="Q878" s="89"/>
      <c r="R878" s="89"/>
      <c r="S878" s="89"/>
    </row>
    <row r="879" spans="1:19" x14ac:dyDescent="0.2">
      <c r="A879" s="88"/>
      <c r="B879" s="88"/>
      <c r="C879" s="88"/>
      <c r="D879" s="88"/>
      <c r="E879" s="88"/>
      <c r="F879" s="88"/>
      <c r="G879" s="88"/>
      <c r="H879" s="88"/>
      <c r="I879" s="89"/>
      <c r="J879" s="89"/>
      <c r="K879" s="89"/>
      <c r="L879" s="89"/>
      <c r="M879" s="89"/>
      <c r="N879" s="89"/>
      <c r="O879" s="89"/>
      <c r="P879" s="89"/>
      <c r="Q879" s="89"/>
      <c r="R879" s="89"/>
      <c r="S879" s="89"/>
    </row>
    <row r="880" spans="1:19" x14ac:dyDescent="0.2">
      <c r="A880" s="88"/>
      <c r="B880" s="88"/>
      <c r="C880" s="88"/>
      <c r="D880" s="88"/>
      <c r="E880" s="88"/>
      <c r="F880" s="88"/>
      <c r="G880" s="88"/>
      <c r="H880" s="88"/>
      <c r="I880" s="89"/>
      <c r="J880" s="89"/>
      <c r="K880" s="89"/>
      <c r="L880" s="89"/>
      <c r="M880" s="89"/>
      <c r="N880" s="89"/>
      <c r="O880" s="89"/>
      <c r="P880" s="89"/>
      <c r="Q880" s="89"/>
      <c r="R880" s="89"/>
      <c r="S880" s="89"/>
    </row>
    <row r="881" spans="1:19" x14ac:dyDescent="0.2">
      <c r="A881" s="88"/>
      <c r="B881" s="88"/>
      <c r="C881" s="88"/>
      <c r="D881" s="88"/>
      <c r="E881" s="88"/>
      <c r="F881" s="88"/>
      <c r="G881" s="88"/>
      <c r="H881" s="88"/>
      <c r="I881" s="89"/>
      <c r="J881" s="89"/>
      <c r="K881" s="89"/>
      <c r="L881" s="89"/>
      <c r="M881" s="89"/>
      <c r="N881" s="89"/>
      <c r="O881" s="89"/>
      <c r="P881" s="89"/>
      <c r="Q881" s="89"/>
      <c r="R881" s="89"/>
      <c r="S881" s="89"/>
    </row>
    <row r="882" spans="1:19" x14ac:dyDescent="0.2">
      <c r="A882" s="88"/>
      <c r="B882" s="88"/>
      <c r="C882" s="88"/>
      <c r="D882" s="88"/>
      <c r="E882" s="88"/>
      <c r="F882" s="88"/>
      <c r="G882" s="88"/>
      <c r="H882" s="88"/>
      <c r="I882" s="89"/>
      <c r="J882" s="89"/>
      <c r="K882" s="89"/>
      <c r="L882" s="89"/>
      <c r="M882" s="89"/>
      <c r="N882" s="89"/>
      <c r="O882" s="89"/>
      <c r="P882" s="89"/>
      <c r="Q882" s="89"/>
      <c r="R882" s="89"/>
      <c r="S882" s="89"/>
    </row>
    <row r="883" spans="1:19" x14ac:dyDescent="0.2">
      <c r="A883" s="88"/>
      <c r="B883" s="88"/>
      <c r="C883" s="88"/>
      <c r="D883" s="88"/>
      <c r="E883" s="88"/>
      <c r="F883" s="88"/>
      <c r="G883" s="88"/>
      <c r="H883" s="88"/>
      <c r="I883" s="89"/>
      <c r="J883" s="89"/>
      <c r="K883" s="89"/>
      <c r="L883" s="89"/>
      <c r="M883" s="89"/>
      <c r="N883" s="89"/>
      <c r="O883" s="89"/>
      <c r="P883" s="89"/>
      <c r="Q883" s="89"/>
      <c r="R883" s="89"/>
      <c r="S883" s="89"/>
    </row>
    <row r="884" spans="1:19" x14ac:dyDescent="0.2">
      <c r="A884" s="88"/>
      <c r="B884" s="88"/>
      <c r="C884" s="88"/>
      <c r="D884" s="88"/>
      <c r="E884" s="88"/>
      <c r="F884" s="88"/>
      <c r="G884" s="88"/>
      <c r="H884" s="88"/>
      <c r="I884" s="89"/>
      <c r="J884" s="89"/>
      <c r="K884" s="89"/>
      <c r="L884" s="89"/>
      <c r="M884" s="89"/>
      <c r="N884" s="89"/>
      <c r="O884" s="89"/>
      <c r="P884" s="89"/>
      <c r="Q884" s="89"/>
      <c r="R884" s="89"/>
      <c r="S884" s="89"/>
    </row>
    <row r="885" spans="1:19" x14ac:dyDescent="0.2">
      <c r="A885" s="88"/>
      <c r="B885" s="88"/>
      <c r="C885" s="88"/>
      <c r="D885" s="88"/>
      <c r="E885" s="88"/>
      <c r="F885" s="88"/>
      <c r="G885" s="88"/>
      <c r="H885" s="88"/>
      <c r="I885" s="89"/>
      <c r="J885" s="89"/>
      <c r="K885" s="89"/>
      <c r="L885" s="89"/>
      <c r="M885" s="89"/>
      <c r="N885" s="89"/>
      <c r="O885" s="89"/>
      <c r="P885" s="89"/>
      <c r="Q885" s="89"/>
      <c r="R885" s="89"/>
      <c r="S885" s="89"/>
    </row>
    <row r="886" spans="1:19" x14ac:dyDescent="0.2">
      <c r="A886" s="88"/>
      <c r="B886" s="88"/>
      <c r="C886" s="88"/>
      <c r="D886" s="88"/>
      <c r="E886" s="88"/>
      <c r="F886" s="88"/>
      <c r="G886" s="88"/>
      <c r="H886" s="88"/>
      <c r="I886" s="89"/>
      <c r="J886" s="89"/>
      <c r="K886" s="89"/>
      <c r="L886" s="89"/>
      <c r="M886" s="89"/>
      <c r="N886" s="89"/>
      <c r="O886" s="89"/>
      <c r="P886" s="89"/>
      <c r="Q886" s="89"/>
      <c r="R886" s="89"/>
      <c r="S886" s="89"/>
    </row>
    <row r="887" spans="1:19" x14ac:dyDescent="0.2">
      <c r="A887" s="88"/>
      <c r="B887" s="88"/>
      <c r="C887" s="88"/>
      <c r="D887" s="88"/>
      <c r="E887" s="88"/>
      <c r="F887" s="88"/>
      <c r="G887" s="88"/>
      <c r="H887" s="88"/>
      <c r="I887" s="89"/>
      <c r="J887" s="89"/>
      <c r="K887" s="89"/>
      <c r="L887" s="89"/>
      <c r="M887" s="89"/>
      <c r="N887" s="89"/>
      <c r="O887" s="89"/>
      <c r="P887" s="89"/>
      <c r="Q887" s="89"/>
      <c r="R887" s="89"/>
      <c r="S887" s="89"/>
    </row>
    <row r="888" spans="1:19" x14ac:dyDescent="0.2">
      <c r="A888" s="88"/>
      <c r="B888" s="88"/>
      <c r="C888" s="88"/>
      <c r="D888" s="88"/>
      <c r="E888" s="88"/>
      <c r="F888" s="88"/>
      <c r="G888" s="88"/>
      <c r="H888" s="88"/>
      <c r="I888" s="89"/>
      <c r="J888" s="89"/>
      <c r="K888" s="89"/>
      <c r="L888" s="89"/>
      <c r="M888" s="89"/>
      <c r="N888" s="89"/>
      <c r="O888" s="89"/>
      <c r="P888" s="89"/>
      <c r="Q888" s="89"/>
      <c r="R888" s="89"/>
      <c r="S888" s="89"/>
    </row>
    <row r="889" spans="1:19" x14ac:dyDescent="0.2">
      <c r="A889" s="88"/>
      <c r="B889" s="88"/>
      <c r="C889" s="88"/>
      <c r="D889" s="88"/>
      <c r="E889" s="88"/>
      <c r="F889" s="88"/>
      <c r="G889" s="88"/>
      <c r="H889" s="88"/>
      <c r="I889" s="89"/>
      <c r="J889" s="89"/>
      <c r="K889" s="89"/>
      <c r="L889" s="89"/>
      <c r="M889" s="89"/>
      <c r="N889" s="89"/>
      <c r="O889" s="89"/>
      <c r="P889" s="89"/>
      <c r="Q889" s="89"/>
      <c r="R889" s="89"/>
      <c r="S889" s="89"/>
    </row>
    <row r="890" spans="1:19" x14ac:dyDescent="0.2">
      <c r="A890" s="88"/>
      <c r="B890" s="88"/>
      <c r="C890" s="88"/>
      <c r="D890" s="88"/>
      <c r="E890" s="88"/>
      <c r="F890" s="88"/>
      <c r="G890" s="88"/>
      <c r="H890" s="88"/>
      <c r="I890" s="89"/>
      <c r="J890" s="89"/>
      <c r="K890" s="89"/>
      <c r="L890" s="89"/>
      <c r="M890" s="89"/>
      <c r="N890" s="89"/>
      <c r="O890" s="89"/>
      <c r="P890" s="89"/>
      <c r="Q890" s="89"/>
      <c r="R890" s="89"/>
      <c r="S890" s="89"/>
    </row>
    <row r="891" spans="1:19" x14ac:dyDescent="0.2">
      <c r="A891" s="88"/>
      <c r="B891" s="88"/>
      <c r="C891" s="88"/>
      <c r="D891" s="88"/>
      <c r="E891" s="88"/>
      <c r="F891" s="88"/>
      <c r="G891" s="88"/>
      <c r="H891" s="88"/>
      <c r="I891" s="89"/>
      <c r="J891" s="89"/>
      <c r="K891" s="89"/>
      <c r="L891" s="89"/>
      <c r="M891" s="89"/>
      <c r="N891" s="89"/>
      <c r="O891" s="89"/>
      <c r="P891" s="89"/>
      <c r="Q891" s="89"/>
      <c r="R891" s="89"/>
      <c r="S891" s="89"/>
    </row>
    <row r="892" spans="1:19" x14ac:dyDescent="0.2">
      <c r="A892" s="88"/>
      <c r="B892" s="88"/>
      <c r="C892" s="88"/>
      <c r="D892" s="88"/>
      <c r="E892" s="88"/>
      <c r="F892" s="88"/>
      <c r="G892" s="88"/>
      <c r="H892" s="88"/>
      <c r="I892" s="89"/>
      <c r="J892" s="89"/>
      <c r="K892" s="89"/>
      <c r="L892" s="89"/>
      <c r="M892" s="89"/>
      <c r="N892" s="89"/>
      <c r="O892" s="89"/>
      <c r="P892" s="89"/>
      <c r="Q892" s="89"/>
      <c r="R892" s="89"/>
      <c r="S892" s="89"/>
    </row>
    <row r="893" spans="1:19" x14ac:dyDescent="0.2">
      <c r="A893" s="88"/>
      <c r="B893" s="88"/>
      <c r="C893" s="88"/>
      <c r="D893" s="88"/>
      <c r="E893" s="88"/>
      <c r="F893" s="88"/>
      <c r="G893" s="88"/>
      <c r="H893" s="88"/>
      <c r="I893" s="89"/>
      <c r="J893" s="89"/>
      <c r="K893" s="89"/>
      <c r="L893" s="89"/>
      <c r="M893" s="89"/>
      <c r="N893" s="89"/>
      <c r="O893" s="89"/>
      <c r="P893" s="89"/>
      <c r="Q893" s="89"/>
      <c r="R893" s="89"/>
      <c r="S893" s="89"/>
    </row>
    <row r="894" spans="1:19" x14ac:dyDescent="0.2">
      <c r="A894" s="88"/>
      <c r="B894" s="88"/>
      <c r="C894" s="88"/>
      <c r="D894" s="88"/>
      <c r="E894" s="88"/>
      <c r="F894" s="88"/>
      <c r="G894" s="88"/>
      <c r="H894" s="88"/>
      <c r="I894" s="89"/>
      <c r="J894" s="89"/>
      <c r="K894" s="89"/>
      <c r="L894" s="89"/>
      <c r="M894" s="89"/>
      <c r="N894" s="89"/>
      <c r="O894" s="89"/>
      <c r="P894" s="89"/>
      <c r="Q894" s="89"/>
      <c r="R894" s="89"/>
      <c r="S894" s="89"/>
    </row>
    <row r="895" spans="1:19" x14ac:dyDescent="0.2">
      <c r="A895" s="88"/>
      <c r="B895" s="88"/>
      <c r="C895" s="88"/>
      <c r="D895" s="88"/>
      <c r="E895" s="88"/>
      <c r="F895" s="88"/>
      <c r="G895" s="88"/>
      <c r="H895" s="88"/>
      <c r="I895" s="89"/>
      <c r="J895" s="89"/>
      <c r="K895" s="89"/>
      <c r="L895" s="89"/>
      <c r="M895" s="89"/>
      <c r="N895" s="89"/>
      <c r="O895" s="89"/>
      <c r="P895" s="89"/>
      <c r="Q895" s="89"/>
      <c r="R895" s="89"/>
      <c r="S895" s="89"/>
    </row>
    <row r="896" spans="1:19" x14ac:dyDescent="0.2">
      <c r="A896" s="88"/>
      <c r="B896" s="88"/>
      <c r="C896" s="88"/>
      <c r="D896" s="88"/>
      <c r="E896" s="88"/>
      <c r="F896" s="88"/>
      <c r="G896" s="88"/>
      <c r="H896" s="88"/>
      <c r="I896" s="89"/>
      <c r="J896" s="89"/>
      <c r="K896" s="89"/>
      <c r="L896" s="89"/>
      <c r="M896" s="89"/>
      <c r="N896" s="89"/>
      <c r="O896" s="89"/>
      <c r="P896" s="89"/>
      <c r="Q896" s="89"/>
      <c r="R896" s="89"/>
      <c r="S896" s="89"/>
    </row>
    <row r="897" spans="1:19" x14ac:dyDescent="0.2">
      <c r="A897" s="88"/>
      <c r="B897" s="88"/>
      <c r="C897" s="88"/>
      <c r="D897" s="88"/>
      <c r="E897" s="88"/>
      <c r="F897" s="88"/>
      <c r="G897" s="88"/>
      <c r="H897" s="88"/>
      <c r="I897" s="89"/>
      <c r="J897" s="89"/>
      <c r="K897" s="89"/>
      <c r="L897" s="89"/>
      <c r="M897" s="89"/>
      <c r="N897" s="89"/>
      <c r="O897" s="89"/>
      <c r="P897" s="89"/>
      <c r="Q897" s="89"/>
      <c r="R897" s="89"/>
      <c r="S897" s="89"/>
    </row>
    <row r="898" spans="1:19" x14ac:dyDescent="0.2">
      <c r="A898" s="88"/>
      <c r="B898" s="88"/>
      <c r="C898" s="88"/>
      <c r="D898" s="88"/>
      <c r="E898" s="88"/>
      <c r="F898" s="88"/>
      <c r="G898" s="88"/>
      <c r="H898" s="88"/>
      <c r="I898" s="89"/>
      <c r="J898" s="89"/>
      <c r="K898" s="89"/>
      <c r="L898" s="89"/>
      <c r="M898" s="89"/>
      <c r="N898" s="89"/>
      <c r="O898" s="89"/>
      <c r="P898" s="89"/>
      <c r="Q898" s="89"/>
      <c r="R898" s="89"/>
      <c r="S898" s="89"/>
    </row>
    <row r="899" spans="1:19" x14ac:dyDescent="0.2">
      <c r="A899" s="88"/>
      <c r="B899" s="88"/>
      <c r="C899" s="88"/>
      <c r="D899" s="88"/>
      <c r="E899" s="88"/>
      <c r="F899" s="88"/>
      <c r="G899" s="88"/>
      <c r="H899" s="88"/>
      <c r="I899" s="89"/>
      <c r="J899" s="89"/>
      <c r="K899" s="89"/>
      <c r="L899" s="89"/>
      <c r="M899" s="89"/>
      <c r="N899" s="89"/>
      <c r="O899" s="89"/>
      <c r="P899" s="89"/>
      <c r="Q899" s="89"/>
      <c r="R899" s="89"/>
      <c r="S899" s="89"/>
    </row>
    <row r="900" spans="1:19" x14ac:dyDescent="0.2">
      <c r="A900" s="88"/>
      <c r="B900" s="88"/>
      <c r="C900" s="88"/>
      <c r="D900" s="88"/>
      <c r="E900" s="88"/>
      <c r="F900" s="88"/>
      <c r="G900" s="88"/>
      <c r="H900" s="88"/>
      <c r="I900" s="89"/>
      <c r="J900" s="89"/>
      <c r="K900" s="89"/>
      <c r="L900" s="89"/>
      <c r="M900" s="89"/>
      <c r="N900" s="89"/>
      <c r="O900" s="89"/>
      <c r="P900" s="89"/>
      <c r="Q900" s="89"/>
      <c r="R900" s="89"/>
      <c r="S900" s="89"/>
    </row>
    <row r="901" spans="1:19" x14ac:dyDescent="0.2">
      <c r="A901" s="88"/>
      <c r="B901" s="88"/>
      <c r="C901" s="88"/>
      <c r="D901" s="88"/>
      <c r="E901" s="88"/>
      <c r="F901" s="88"/>
      <c r="G901" s="88"/>
      <c r="H901" s="88"/>
      <c r="I901" s="89"/>
      <c r="J901" s="89"/>
      <c r="K901" s="89"/>
      <c r="L901" s="89"/>
      <c r="M901" s="89"/>
      <c r="N901" s="89"/>
      <c r="O901" s="89"/>
      <c r="P901" s="89"/>
      <c r="Q901" s="89"/>
      <c r="R901" s="89"/>
      <c r="S901" s="89"/>
    </row>
    <row r="902" spans="1:19" x14ac:dyDescent="0.2">
      <c r="A902" s="88"/>
      <c r="B902" s="88"/>
      <c r="C902" s="88"/>
      <c r="D902" s="88"/>
      <c r="E902" s="88"/>
      <c r="F902" s="88"/>
      <c r="G902" s="88"/>
      <c r="H902" s="88"/>
      <c r="I902" s="89"/>
      <c r="J902" s="89"/>
      <c r="K902" s="89"/>
      <c r="L902" s="89"/>
      <c r="M902" s="89"/>
      <c r="N902" s="89"/>
      <c r="O902" s="89"/>
      <c r="P902" s="89"/>
      <c r="Q902" s="89"/>
      <c r="R902" s="89"/>
      <c r="S902" s="89"/>
    </row>
    <row r="903" spans="1:19" x14ac:dyDescent="0.2">
      <c r="A903" s="88"/>
      <c r="B903" s="88"/>
      <c r="C903" s="88"/>
      <c r="D903" s="88"/>
      <c r="E903" s="88"/>
      <c r="F903" s="88"/>
      <c r="G903" s="88"/>
      <c r="H903" s="88"/>
      <c r="I903" s="89"/>
      <c r="J903" s="89"/>
      <c r="K903" s="89"/>
      <c r="L903" s="89"/>
      <c r="M903" s="89"/>
      <c r="N903" s="89"/>
      <c r="O903" s="89"/>
      <c r="P903" s="89"/>
      <c r="Q903" s="89"/>
      <c r="R903" s="89"/>
      <c r="S903" s="89"/>
    </row>
    <row r="904" spans="1:19" x14ac:dyDescent="0.2">
      <c r="A904" s="88"/>
      <c r="B904" s="88"/>
      <c r="C904" s="88"/>
      <c r="D904" s="88"/>
      <c r="E904" s="88"/>
      <c r="F904" s="88"/>
      <c r="G904" s="88"/>
      <c r="H904" s="88"/>
      <c r="I904" s="89"/>
      <c r="J904" s="89"/>
      <c r="K904" s="89"/>
      <c r="L904" s="89"/>
      <c r="M904" s="89"/>
      <c r="N904" s="89"/>
      <c r="O904" s="89"/>
      <c r="P904" s="89"/>
      <c r="Q904" s="89"/>
      <c r="R904" s="89"/>
      <c r="S904" s="89"/>
    </row>
    <row r="905" spans="1:19" x14ac:dyDescent="0.2">
      <c r="A905" s="88"/>
      <c r="B905" s="88"/>
      <c r="C905" s="88"/>
      <c r="D905" s="88"/>
      <c r="E905" s="88"/>
      <c r="F905" s="88"/>
      <c r="G905" s="88"/>
      <c r="H905" s="88"/>
      <c r="I905" s="89"/>
      <c r="J905" s="89"/>
      <c r="K905" s="89"/>
      <c r="L905" s="89"/>
      <c r="M905" s="89"/>
      <c r="N905" s="89"/>
      <c r="O905" s="89"/>
      <c r="P905" s="89"/>
      <c r="Q905" s="89"/>
      <c r="R905" s="89"/>
      <c r="S905" s="89"/>
    </row>
    <row r="906" spans="1:19" x14ac:dyDescent="0.2">
      <c r="A906" s="88"/>
      <c r="B906" s="88"/>
      <c r="C906" s="88"/>
      <c r="D906" s="88"/>
      <c r="E906" s="88"/>
      <c r="F906" s="88"/>
      <c r="G906" s="88"/>
      <c r="H906" s="88"/>
      <c r="I906" s="89"/>
      <c r="J906" s="89"/>
      <c r="K906" s="89"/>
      <c r="L906" s="89"/>
      <c r="M906" s="89"/>
      <c r="N906" s="89"/>
      <c r="O906" s="89"/>
      <c r="P906" s="89"/>
      <c r="Q906" s="89"/>
      <c r="R906" s="89"/>
      <c r="S906" s="89"/>
    </row>
    <row r="907" spans="1:19" x14ac:dyDescent="0.2">
      <c r="A907" s="88"/>
      <c r="B907" s="88"/>
      <c r="C907" s="88"/>
      <c r="D907" s="88"/>
      <c r="E907" s="88"/>
      <c r="F907" s="88"/>
      <c r="G907" s="88"/>
      <c r="H907" s="88"/>
      <c r="I907" s="89"/>
      <c r="J907" s="89"/>
      <c r="K907" s="89"/>
      <c r="L907" s="89"/>
      <c r="M907" s="89"/>
      <c r="N907" s="89"/>
      <c r="O907" s="89"/>
      <c r="P907" s="89"/>
      <c r="Q907" s="89"/>
      <c r="R907" s="89"/>
      <c r="S907" s="89"/>
    </row>
    <row r="908" spans="1:19" x14ac:dyDescent="0.2">
      <c r="A908" s="88"/>
      <c r="B908" s="88"/>
      <c r="C908" s="88"/>
      <c r="D908" s="88"/>
      <c r="E908" s="88"/>
      <c r="F908" s="88"/>
      <c r="G908" s="88"/>
      <c r="H908" s="88"/>
      <c r="I908" s="89"/>
      <c r="J908" s="89"/>
      <c r="K908" s="89"/>
      <c r="L908" s="89"/>
      <c r="M908" s="89"/>
      <c r="N908" s="89"/>
      <c r="O908" s="89"/>
      <c r="P908" s="89"/>
      <c r="Q908" s="89"/>
      <c r="R908" s="89"/>
      <c r="S908" s="89"/>
    </row>
    <row r="909" spans="1:19" x14ac:dyDescent="0.2">
      <c r="A909" s="88"/>
      <c r="B909" s="88"/>
      <c r="C909" s="88"/>
      <c r="D909" s="88"/>
      <c r="E909" s="88"/>
      <c r="F909" s="88"/>
      <c r="G909" s="88"/>
      <c r="H909" s="88"/>
      <c r="I909" s="89"/>
      <c r="J909" s="89"/>
      <c r="K909" s="89"/>
      <c r="L909" s="89"/>
      <c r="M909" s="89"/>
      <c r="N909" s="89"/>
      <c r="O909" s="89"/>
      <c r="P909" s="89"/>
      <c r="Q909" s="89"/>
      <c r="R909" s="89"/>
      <c r="S909" s="89"/>
    </row>
    <row r="910" spans="1:19" x14ac:dyDescent="0.2">
      <c r="A910" s="88"/>
      <c r="B910" s="88"/>
      <c r="C910" s="88"/>
      <c r="D910" s="88"/>
      <c r="E910" s="88"/>
      <c r="F910" s="88"/>
      <c r="G910" s="88"/>
      <c r="H910" s="88"/>
      <c r="I910" s="89"/>
      <c r="J910" s="89"/>
      <c r="K910" s="89"/>
      <c r="L910" s="89"/>
      <c r="M910" s="89"/>
      <c r="N910" s="89"/>
      <c r="O910" s="89"/>
      <c r="P910" s="89"/>
      <c r="Q910" s="89"/>
      <c r="R910" s="89"/>
      <c r="S910" s="89"/>
    </row>
    <row r="911" spans="1:19" x14ac:dyDescent="0.2">
      <c r="A911" s="88"/>
      <c r="B911" s="88"/>
      <c r="C911" s="88"/>
      <c r="D911" s="88"/>
      <c r="E911" s="88"/>
      <c r="F911" s="88"/>
      <c r="G911" s="88"/>
      <c r="H911" s="88"/>
      <c r="I911" s="89"/>
      <c r="J911" s="89"/>
      <c r="K911" s="89"/>
      <c r="L911" s="89"/>
      <c r="M911" s="89"/>
      <c r="N911" s="89"/>
      <c r="O911" s="89"/>
      <c r="P911" s="89"/>
      <c r="Q911" s="89"/>
      <c r="R911" s="89"/>
      <c r="S911" s="89"/>
    </row>
    <row r="912" spans="1:19" x14ac:dyDescent="0.2">
      <c r="A912" s="88"/>
      <c r="B912" s="88"/>
      <c r="C912" s="88"/>
      <c r="D912" s="88"/>
      <c r="E912" s="88"/>
      <c r="F912" s="88"/>
      <c r="G912" s="88"/>
      <c r="H912" s="88"/>
      <c r="I912" s="89"/>
      <c r="J912" s="89"/>
      <c r="K912" s="89"/>
      <c r="L912" s="89"/>
      <c r="M912" s="89"/>
      <c r="N912" s="89"/>
      <c r="O912" s="89"/>
      <c r="P912" s="89"/>
      <c r="Q912" s="89"/>
      <c r="R912" s="89"/>
      <c r="S912" s="89"/>
    </row>
    <row r="913" spans="1:19" x14ac:dyDescent="0.2">
      <c r="A913" s="88"/>
      <c r="B913" s="88"/>
      <c r="C913" s="88"/>
      <c r="D913" s="88"/>
      <c r="E913" s="88"/>
      <c r="F913" s="88"/>
      <c r="G913" s="88"/>
      <c r="H913" s="88"/>
      <c r="I913" s="89"/>
      <c r="J913" s="89"/>
      <c r="K913" s="89"/>
      <c r="L913" s="89"/>
      <c r="M913" s="89"/>
      <c r="N913" s="89"/>
      <c r="O913" s="89"/>
      <c r="P913" s="89"/>
      <c r="Q913" s="89"/>
      <c r="R913" s="89"/>
      <c r="S913" s="89"/>
    </row>
    <row r="914" spans="1:19" x14ac:dyDescent="0.2">
      <c r="A914" s="88"/>
      <c r="B914" s="88"/>
      <c r="C914" s="88"/>
      <c r="D914" s="88"/>
      <c r="E914" s="88"/>
      <c r="F914" s="88"/>
      <c r="G914" s="88"/>
      <c r="H914" s="88"/>
      <c r="I914" s="89"/>
      <c r="J914" s="89"/>
      <c r="K914" s="89"/>
      <c r="L914" s="89"/>
      <c r="M914" s="89"/>
      <c r="N914" s="89"/>
      <c r="O914" s="89"/>
      <c r="P914" s="89"/>
      <c r="Q914" s="89"/>
      <c r="R914" s="89"/>
      <c r="S914" s="89"/>
    </row>
    <row r="915" spans="1:19" x14ac:dyDescent="0.2">
      <c r="A915" s="88"/>
      <c r="B915" s="88"/>
      <c r="C915" s="88"/>
      <c r="D915" s="88"/>
      <c r="E915" s="88"/>
      <c r="F915" s="88"/>
      <c r="G915" s="88"/>
      <c r="H915" s="88"/>
      <c r="I915" s="89"/>
      <c r="J915" s="89"/>
      <c r="K915" s="89"/>
      <c r="L915" s="89"/>
      <c r="M915" s="89"/>
      <c r="N915" s="89"/>
      <c r="O915" s="89"/>
      <c r="P915" s="89"/>
      <c r="Q915" s="89"/>
      <c r="R915" s="89"/>
      <c r="S915" s="89"/>
    </row>
    <row r="916" spans="1:19" x14ac:dyDescent="0.2">
      <c r="A916" s="88"/>
      <c r="B916" s="88"/>
      <c r="C916" s="88"/>
      <c r="D916" s="88"/>
      <c r="E916" s="88"/>
      <c r="F916" s="88"/>
      <c r="G916" s="88"/>
      <c r="H916" s="88"/>
      <c r="I916" s="89"/>
      <c r="J916" s="89"/>
      <c r="K916" s="89"/>
      <c r="L916" s="89"/>
      <c r="M916" s="89"/>
      <c r="N916" s="89"/>
      <c r="O916" s="89"/>
      <c r="P916" s="89"/>
      <c r="Q916" s="89"/>
      <c r="R916" s="89"/>
      <c r="S916" s="89"/>
    </row>
    <row r="917" spans="1:19" x14ac:dyDescent="0.2">
      <c r="A917" s="88"/>
      <c r="B917" s="88"/>
      <c r="C917" s="88"/>
      <c r="D917" s="88"/>
      <c r="E917" s="88"/>
      <c r="F917" s="88"/>
      <c r="G917" s="88"/>
      <c r="H917" s="88"/>
      <c r="I917" s="89"/>
      <c r="J917" s="89"/>
      <c r="K917" s="89"/>
      <c r="L917" s="89"/>
      <c r="M917" s="89"/>
      <c r="N917" s="89"/>
      <c r="O917" s="89"/>
      <c r="P917" s="89"/>
      <c r="Q917" s="89"/>
      <c r="R917" s="89"/>
      <c r="S917" s="89"/>
    </row>
    <row r="918" spans="1:19" x14ac:dyDescent="0.2">
      <c r="A918" s="88"/>
      <c r="B918" s="88"/>
      <c r="C918" s="88"/>
      <c r="D918" s="88"/>
      <c r="E918" s="88"/>
      <c r="F918" s="88"/>
      <c r="G918" s="88"/>
      <c r="H918" s="88"/>
      <c r="I918" s="89"/>
      <c r="J918" s="89"/>
      <c r="K918" s="89"/>
      <c r="L918" s="89"/>
      <c r="M918" s="89"/>
      <c r="N918" s="89"/>
      <c r="O918" s="89"/>
      <c r="P918" s="89"/>
      <c r="Q918" s="89"/>
      <c r="R918" s="89"/>
      <c r="S918" s="89"/>
    </row>
    <row r="919" spans="1:19" x14ac:dyDescent="0.2">
      <c r="A919" s="88"/>
      <c r="B919" s="88"/>
      <c r="C919" s="88"/>
      <c r="D919" s="88"/>
      <c r="E919" s="88"/>
      <c r="F919" s="88"/>
      <c r="G919" s="88"/>
      <c r="H919" s="88"/>
      <c r="I919" s="89"/>
      <c r="J919" s="89"/>
      <c r="K919" s="89"/>
      <c r="L919" s="89"/>
      <c r="M919" s="89"/>
      <c r="N919" s="89"/>
      <c r="O919" s="89"/>
      <c r="P919" s="89"/>
      <c r="Q919" s="89"/>
      <c r="R919" s="89"/>
      <c r="S919" s="89"/>
    </row>
    <row r="920" spans="1:19" x14ac:dyDescent="0.2">
      <c r="A920" s="88"/>
      <c r="B920" s="88"/>
      <c r="C920" s="88"/>
      <c r="D920" s="88"/>
      <c r="E920" s="88"/>
      <c r="F920" s="88"/>
      <c r="G920" s="88"/>
      <c r="H920" s="88"/>
      <c r="I920" s="89"/>
      <c r="J920" s="89"/>
      <c r="K920" s="89"/>
      <c r="L920" s="89"/>
      <c r="M920" s="89"/>
      <c r="N920" s="89"/>
      <c r="O920" s="89"/>
      <c r="P920" s="89"/>
      <c r="Q920" s="89"/>
      <c r="R920" s="89"/>
      <c r="S920" s="89"/>
    </row>
    <row r="921" spans="1:19" x14ac:dyDescent="0.2">
      <c r="A921" s="88"/>
      <c r="B921" s="88"/>
      <c r="C921" s="88"/>
      <c r="D921" s="88"/>
      <c r="E921" s="88"/>
      <c r="F921" s="88"/>
      <c r="G921" s="88"/>
      <c r="H921" s="88"/>
      <c r="I921" s="89"/>
      <c r="J921" s="89"/>
      <c r="K921" s="89"/>
      <c r="L921" s="89"/>
      <c r="M921" s="89"/>
      <c r="N921" s="89"/>
      <c r="O921" s="89"/>
      <c r="P921" s="89"/>
      <c r="Q921" s="89"/>
      <c r="R921" s="89"/>
      <c r="S921" s="89"/>
    </row>
    <row r="922" spans="1:19" x14ac:dyDescent="0.2">
      <c r="A922" s="88"/>
      <c r="B922" s="88"/>
      <c r="C922" s="88"/>
      <c r="D922" s="88"/>
      <c r="E922" s="88"/>
      <c r="F922" s="88"/>
      <c r="G922" s="88"/>
      <c r="H922" s="88"/>
      <c r="I922" s="89"/>
      <c r="J922" s="89"/>
      <c r="K922" s="89"/>
      <c r="L922" s="89"/>
      <c r="M922" s="89"/>
      <c r="N922" s="89"/>
      <c r="O922" s="89"/>
      <c r="P922" s="89"/>
      <c r="Q922" s="89"/>
      <c r="R922" s="89"/>
      <c r="S922" s="89"/>
    </row>
    <row r="923" spans="1:19" x14ac:dyDescent="0.2">
      <c r="A923" s="88"/>
      <c r="B923" s="88"/>
      <c r="C923" s="88"/>
      <c r="D923" s="88"/>
      <c r="E923" s="88"/>
      <c r="F923" s="88"/>
      <c r="G923" s="88"/>
      <c r="H923" s="88"/>
      <c r="I923" s="89"/>
      <c r="J923" s="89"/>
      <c r="K923" s="89"/>
      <c r="L923" s="89"/>
      <c r="M923" s="89"/>
      <c r="N923" s="89"/>
      <c r="O923" s="89"/>
      <c r="P923" s="89"/>
      <c r="Q923" s="89"/>
      <c r="R923" s="89"/>
      <c r="S923" s="89"/>
    </row>
    <row r="924" spans="1:19" x14ac:dyDescent="0.2">
      <c r="A924" s="88"/>
      <c r="B924" s="88"/>
      <c r="C924" s="88"/>
      <c r="D924" s="88"/>
      <c r="E924" s="88"/>
      <c r="F924" s="88"/>
      <c r="G924" s="88"/>
      <c r="H924" s="88"/>
      <c r="I924" s="89"/>
      <c r="J924" s="89"/>
      <c r="K924" s="89"/>
      <c r="L924" s="89"/>
      <c r="M924" s="89"/>
      <c r="N924" s="89"/>
      <c r="O924" s="89"/>
      <c r="P924" s="89"/>
      <c r="Q924" s="89"/>
      <c r="R924" s="89"/>
      <c r="S924" s="89"/>
    </row>
    <row r="925" spans="1:19" x14ac:dyDescent="0.2">
      <c r="A925" s="88"/>
      <c r="B925" s="88"/>
      <c r="C925" s="88"/>
      <c r="D925" s="88"/>
      <c r="E925" s="88"/>
      <c r="F925" s="88"/>
      <c r="G925" s="88"/>
      <c r="H925" s="88"/>
      <c r="I925" s="89"/>
      <c r="J925" s="89"/>
      <c r="K925" s="89"/>
      <c r="L925" s="89"/>
      <c r="M925" s="89"/>
      <c r="N925" s="89"/>
      <c r="O925" s="89"/>
      <c r="P925" s="89"/>
      <c r="Q925" s="89"/>
      <c r="R925" s="89"/>
      <c r="S925" s="89"/>
    </row>
    <row r="926" spans="1:19" x14ac:dyDescent="0.2">
      <c r="A926" s="88"/>
      <c r="B926" s="88"/>
      <c r="C926" s="88"/>
      <c r="D926" s="88"/>
      <c r="E926" s="88"/>
      <c r="F926" s="88"/>
      <c r="G926" s="88"/>
      <c r="H926" s="88"/>
      <c r="I926" s="89"/>
      <c r="J926" s="89"/>
      <c r="K926" s="89"/>
      <c r="L926" s="89"/>
      <c r="M926" s="89"/>
      <c r="N926" s="89"/>
      <c r="O926" s="89"/>
      <c r="P926" s="89"/>
      <c r="Q926" s="89"/>
      <c r="R926" s="89"/>
      <c r="S926" s="89"/>
    </row>
    <row r="927" spans="1:19" x14ac:dyDescent="0.2">
      <c r="A927" s="88"/>
      <c r="B927" s="88"/>
      <c r="C927" s="88"/>
      <c r="D927" s="88"/>
      <c r="E927" s="88"/>
      <c r="F927" s="88"/>
      <c r="G927" s="88"/>
      <c r="H927" s="88"/>
      <c r="I927" s="89"/>
      <c r="J927" s="89"/>
      <c r="K927" s="89"/>
      <c r="L927" s="89"/>
      <c r="M927" s="89"/>
      <c r="N927" s="89"/>
      <c r="O927" s="89"/>
      <c r="P927" s="89"/>
      <c r="Q927" s="89"/>
      <c r="R927" s="89"/>
      <c r="S927" s="89"/>
    </row>
    <row r="928" spans="1:19" x14ac:dyDescent="0.2">
      <c r="A928" s="88"/>
      <c r="B928" s="88"/>
      <c r="C928" s="88"/>
      <c r="D928" s="88"/>
      <c r="E928" s="88"/>
      <c r="F928" s="88"/>
      <c r="G928" s="88"/>
      <c r="H928" s="88"/>
      <c r="I928" s="89"/>
      <c r="J928" s="89"/>
      <c r="K928" s="89"/>
      <c r="L928" s="89"/>
      <c r="M928" s="89"/>
      <c r="N928" s="89"/>
      <c r="O928" s="89"/>
      <c r="P928" s="89"/>
      <c r="Q928" s="89"/>
      <c r="R928" s="89"/>
      <c r="S928" s="89"/>
    </row>
    <row r="929" spans="1:19" x14ac:dyDescent="0.2">
      <c r="A929" s="88"/>
      <c r="B929" s="88"/>
      <c r="C929" s="88"/>
      <c r="D929" s="88"/>
      <c r="E929" s="88"/>
      <c r="F929" s="88"/>
      <c r="G929" s="88"/>
      <c r="H929" s="88"/>
      <c r="I929" s="89"/>
      <c r="J929" s="89"/>
      <c r="K929" s="89"/>
      <c r="L929" s="89"/>
      <c r="M929" s="89"/>
      <c r="N929" s="89"/>
      <c r="O929" s="89"/>
      <c r="P929" s="89"/>
      <c r="Q929" s="89"/>
      <c r="R929" s="89"/>
      <c r="S929" s="89"/>
    </row>
    <row r="930" spans="1:19" x14ac:dyDescent="0.2">
      <c r="A930" s="88"/>
      <c r="B930" s="88"/>
      <c r="C930" s="88"/>
      <c r="D930" s="88"/>
      <c r="E930" s="88"/>
      <c r="F930" s="88"/>
      <c r="G930" s="88"/>
      <c r="H930" s="88"/>
      <c r="I930" s="89"/>
      <c r="J930" s="89"/>
      <c r="K930" s="89"/>
      <c r="L930" s="89"/>
      <c r="M930" s="89"/>
      <c r="N930" s="89"/>
      <c r="O930" s="89"/>
      <c r="P930" s="89"/>
      <c r="Q930" s="89"/>
      <c r="R930" s="89"/>
      <c r="S930" s="89"/>
    </row>
    <row r="931" spans="1:19" x14ac:dyDescent="0.2">
      <c r="A931" s="88"/>
      <c r="B931" s="88"/>
      <c r="C931" s="88"/>
      <c r="D931" s="88"/>
      <c r="E931" s="88"/>
      <c r="F931" s="88"/>
      <c r="G931" s="88"/>
      <c r="H931" s="88"/>
      <c r="I931" s="89"/>
      <c r="J931" s="89"/>
      <c r="K931" s="89"/>
      <c r="L931" s="89"/>
      <c r="M931" s="89"/>
      <c r="N931" s="89"/>
      <c r="O931" s="89"/>
      <c r="P931" s="89"/>
      <c r="Q931" s="89"/>
      <c r="R931" s="89"/>
      <c r="S931" s="89"/>
    </row>
    <row r="932" spans="1:19" x14ac:dyDescent="0.2">
      <c r="A932" s="88"/>
      <c r="B932" s="88"/>
      <c r="C932" s="88"/>
      <c r="D932" s="88"/>
      <c r="E932" s="88"/>
      <c r="F932" s="88"/>
      <c r="G932" s="88"/>
      <c r="H932" s="88"/>
      <c r="I932" s="89"/>
      <c r="J932" s="89"/>
      <c r="K932" s="89"/>
      <c r="L932" s="89"/>
      <c r="M932" s="89"/>
      <c r="N932" s="89"/>
      <c r="O932" s="89"/>
      <c r="P932" s="89"/>
      <c r="Q932" s="89"/>
      <c r="R932" s="89"/>
      <c r="S932" s="89"/>
    </row>
    <row r="933" spans="1:19" x14ac:dyDescent="0.2">
      <c r="A933" s="88"/>
      <c r="B933" s="88"/>
      <c r="C933" s="88"/>
      <c r="D933" s="88"/>
      <c r="E933" s="88"/>
      <c r="F933" s="88"/>
      <c r="G933" s="88"/>
      <c r="H933" s="88"/>
      <c r="I933" s="89"/>
      <c r="J933" s="89"/>
      <c r="K933" s="89"/>
      <c r="L933" s="89"/>
      <c r="M933" s="89"/>
      <c r="N933" s="89"/>
      <c r="O933" s="89"/>
      <c r="P933" s="89"/>
      <c r="Q933" s="89"/>
      <c r="R933" s="89"/>
      <c r="S933" s="89"/>
    </row>
    <row r="934" spans="1:19" x14ac:dyDescent="0.2">
      <c r="A934" s="88"/>
      <c r="B934" s="88"/>
      <c r="C934" s="88"/>
      <c r="D934" s="88"/>
      <c r="E934" s="88"/>
      <c r="F934" s="88"/>
      <c r="G934" s="88"/>
      <c r="H934" s="88"/>
      <c r="I934" s="89"/>
      <c r="J934" s="89"/>
      <c r="K934" s="89"/>
      <c r="L934" s="89"/>
      <c r="M934" s="89"/>
      <c r="N934" s="89"/>
      <c r="O934" s="89"/>
      <c r="P934" s="89"/>
      <c r="Q934" s="89"/>
      <c r="R934" s="89"/>
      <c r="S934" s="89"/>
    </row>
    <row r="935" spans="1:19" x14ac:dyDescent="0.2">
      <c r="A935" s="88"/>
      <c r="B935" s="88"/>
      <c r="C935" s="88"/>
      <c r="D935" s="88"/>
      <c r="E935" s="88"/>
      <c r="F935" s="88"/>
      <c r="G935" s="88"/>
      <c r="H935" s="88"/>
      <c r="I935" s="89"/>
      <c r="J935" s="89"/>
      <c r="K935" s="89"/>
      <c r="L935" s="89"/>
      <c r="M935" s="89"/>
      <c r="N935" s="89"/>
      <c r="O935" s="89"/>
      <c r="P935" s="89"/>
      <c r="Q935" s="89"/>
      <c r="R935" s="89"/>
      <c r="S935" s="89"/>
    </row>
    <row r="936" spans="1:19" x14ac:dyDescent="0.2">
      <c r="A936" s="88"/>
      <c r="B936" s="88"/>
      <c r="C936" s="88"/>
      <c r="D936" s="88"/>
      <c r="E936" s="88"/>
      <c r="F936" s="88"/>
      <c r="G936" s="88"/>
      <c r="H936" s="88"/>
      <c r="I936" s="89"/>
      <c r="J936" s="89"/>
      <c r="K936" s="89"/>
      <c r="L936" s="89"/>
      <c r="M936" s="89"/>
      <c r="N936" s="89"/>
      <c r="O936" s="89"/>
      <c r="P936" s="89"/>
      <c r="Q936" s="89"/>
      <c r="R936" s="89"/>
      <c r="S936" s="89"/>
    </row>
    <row r="937" spans="1:19" x14ac:dyDescent="0.2">
      <c r="A937" s="88"/>
      <c r="B937" s="88"/>
      <c r="C937" s="88"/>
      <c r="D937" s="88"/>
      <c r="E937" s="88"/>
      <c r="F937" s="88"/>
      <c r="G937" s="88"/>
      <c r="H937" s="88"/>
      <c r="I937" s="89"/>
      <c r="J937" s="89"/>
      <c r="K937" s="89"/>
      <c r="L937" s="89"/>
      <c r="M937" s="89"/>
      <c r="N937" s="89"/>
      <c r="O937" s="89"/>
      <c r="P937" s="89"/>
      <c r="Q937" s="89"/>
      <c r="R937" s="89"/>
      <c r="S937" s="89"/>
    </row>
    <row r="938" spans="1:19" x14ac:dyDescent="0.2">
      <c r="A938" s="88"/>
      <c r="B938" s="88"/>
      <c r="C938" s="88"/>
      <c r="D938" s="88"/>
      <c r="E938" s="88"/>
      <c r="F938" s="88"/>
      <c r="G938" s="88"/>
      <c r="H938" s="88"/>
      <c r="I938" s="89"/>
      <c r="J938" s="89"/>
      <c r="K938" s="89"/>
      <c r="L938" s="89"/>
      <c r="M938" s="89"/>
      <c r="N938" s="89"/>
      <c r="O938" s="89"/>
      <c r="P938" s="89"/>
      <c r="Q938" s="89"/>
      <c r="R938" s="89"/>
      <c r="S938" s="89"/>
    </row>
    <row r="939" spans="1:19" x14ac:dyDescent="0.2">
      <c r="A939" s="88"/>
      <c r="B939" s="88"/>
      <c r="C939" s="88"/>
      <c r="D939" s="88"/>
      <c r="E939" s="88"/>
      <c r="F939" s="88"/>
      <c r="G939" s="88"/>
      <c r="H939" s="88"/>
      <c r="I939" s="89"/>
      <c r="J939" s="89"/>
      <c r="K939" s="89"/>
      <c r="L939" s="89"/>
      <c r="M939" s="89"/>
      <c r="N939" s="89"/>
      <c r="O939" s="89"/>
      <c r="P939" s="89"/>
      <c r="Q939" s="89"/>
      <c r="R939" s="89"/>
      <c r="S939" s="89"/>
    </row>
    <row r="940" spans="1:19" x14ac:dyDescent="0.2">
      <c r="A940" s="88"/>
      <c r="B940" s="88"/>
      <c r="C940" s="88"/>
      <c r="D940" s="88"/>
      <c r="E940" s="88"/>
      <c r="F940" s="88"/>
      <c r="G940" s="88"/>
      <c r="H940" s="88"/>
      <c r="I940" s="89"/>
      <c r="J940" s="89"/>
      <c r="K940" s="89"/>
      <c r="L940" s="89"/>
      <c r="M940" s="89"/>
      <c r="N940" s="89"/>
      <c r="O940" s="89"/>
      <c r="P940" s="89"/>
      <c r="Q940" s="89"/>
      <c r="R940" s="89"/>
      <c r="S940" s="89"/>
    </row>
    <row r="941" spans="1:19" x14ac:dyDescent="0.2">
      <c r="A941" s="88"/>
      <c r="B941" s="88"/>
      <c r="C941" s="88"/>
      <c r="D941" s="88"/>
      <c r="E941" s="88"/>
      <c r="F941" s="88"/>
      <c r="G941" s="88"/>
      <c r="H941" s="88"/>
      <c r="I941" s="89"/>
      <c r="J941" s="89"/>
      <c r="K941" s="89"/>
      <c r="L941" s="89"/>
      <c r="M941" s="89"/>
      <c r="N941" s="89"/>
      <c r="O941" s="89"/>
      <c r="P941" s="89"/>
      <c r="Q941" s="89"/>
      <c r="R941" s="89"/>
      <c r="S941" s="89"/>
    </row>
    <row r="942" spans="1:19" x14ac:dyDescent="0.2">
      <c r="A942" s="88"/>
      <c r="B942" s="88"/>
      <c r="C942" s="88"/>
      <c r="D942" s="88"/>
      <c r="E942" s="88"/>
      <c r="F942" s="88"/>
      <c r="G942" s="88"/>
      <c r="H942" s="88"/>
      <c r="I942" s="89"/>
      <c r="J942" s="89"/>
      <c r="K942" s="89"/>
      <c r="L942" s="89"/>
      <c r="M942" s="89"/>
      <c r="N942" s="89"/>
      <c r="O942" s="89"/>
      <c r="P942" s="89"/>
      <c r="Q942" s="89"/>
      <c r="R942" s="89"/>
      <c r="S942" s="89"/>
    </row>
    <row r="943" spans="1:19" x14ac:dyDescent="0.2">
      <c r="A943" s="88"/>
      <c r="B943" s="88"/>
      <c r="C943" s="88"/>
      <c r="D943" s="88"/>
      <c r="E943" s="88"/>
      <c r="F943" s="88"/>
      <c r="G943" s="88"/>
      <c r="H943" s="88"/>
      <c r="I943" s="89"/>
      <c r="J943" s="89"/>
      <c r="K943" s="89"/>
      <c r="L943" s="89"/>
      <c r="M943" s="89"/>
      <c r="N943" s="89"/>
      <c r="O943" s="89"/>
      <c r="P943" s="89"/>
      <c r="Q943" s="89"/>
      <c r="R943" s="89"/>
      <c r="S943" s="89"/>
    </row>
    <row r="944" spans="1:19" x14ac:dyDescent="0.2">
      <c r="A944" s="88"/>
      <c r="B944" s="88"/>
      <c r="C944" s="88"/>
      <c r="D944" s="88"/>
      <c r="E944" s="88"/>
      <c r="F944" s="88"/>
      <c r="G944" s="88"/>
      <c r="H944" s="88"/>
      <c r="I944" s="89"/>
      <c r="J944" s="89"/>
      <c r="K944" s="89"/>
      <c r="L944" s="89"/>
      <c r="M944" s="89"/>
      <c r="N944" s="89"/>
      <c r="O944" s="89"/>
      <c r="P944" s="89"/>
      <c r="Q944" s="89"/>
      <c r="R944" s="89"/>
      <c r="S944" s="89"/>
    </row>
    <row r="945" spans="1:19" x14ac:dyDescent="0.2">
      <c r="A945" s="88"/>
      <c r="B945" s="88"/>
      <c r="C945" s="88"/>
      <c r="D945" s="88"/>
      <c r="E945" s="88"/>
      <c r="F945" s="88"/>
      <c r="G945" s="88"/>
      <c r="H945" s="88"/>
      <c r="I945" s="89"/>
      <c r="J945" s="89"/>
      <c r="K945" s="89"/>
      <c r="L945" s="89"/>
      <c r="M945" s="89"/>
      <c r="N945" s="89"/>
      <c r="O945" s="89"/>
      <c r="P945" s="89"/>
      <c r="Q945" s="89"/>
      <c r="R945" s="89"/>
      <c r="S945" s="89"/>
    </row>
    <row r="946" spans="1:19" x14ac:dyDescent="0.2">
      <c r="A946" s="88"/>
      <c r="B946" s="88"/>
      <c r="C946" s="88"/>
      <c r="D946" s="88"/>
      <c r="E946" s="88"/>
      <c r="F946" s="88"/>
      <c r="G946" s="88"/>
      <c r="H946" s="88"/>
      <c r="I946" s="89"/>
      <c r="J946" s="89"/>
      <c r="K946" s="89"/>
      <c r="L946" s="89"/>
      <c r="M946" s="89"/>
      <c r="N946" s="89"/>
      <c r="O946" s="89"/>
      <c r="P946" s="89"/>
      <c r="Q946" s="89"/>
      <c r="R946" s="89"/>
      <c r="S946" s="89"/>
    </row>
    <row r="947" spans="1:19" x14ac:dyDescent="0.2">
      <c r="A947" s="88"/>
      <c r="B947" s="88"/>
      <c r="C947" s="88"/>
      <c r="D947" s="88"/>
      <c r="E947" s="88"/>
      <c r="F947" s="88"/>
      <c r="G947" s="88"/>
      <c r="H947" s="88"/>
      <c r="I947" s="89"/>
      <c r="J947" s="89"/>
      <c r="K947" s="89"/>
      <c r="L947" s="89"/>
      <c r="M947" s="89"/>
      <c r="N947" s="89"/>
      <c r="O947" s="89"/>
      <c r="P947" s="89"/>
      <c r="Q947" s="89"/>
      <c r="R947" s="89"/>
      <c r="S947" s="89"/>
    </row>
    <row r="948" spans="1:19" x14ac:dyDescent="0.2">
      <c r="A948" s="88"/>
      <c r="B948" s="88"/>
      <c r="C948" s="88"/>
      <c r="D948" s="88"/>
      <c r="E948" s="88"/>
      <c r="F948" s="88"/>
      <c r="G948" s="88"/>
      <c r="H948" s="88"/>
      <c r="I948" s="89"/>
      <c r="J948" s="89"/>
      <c r="K948" s="89"/>
      <c r="L948" s="89"/>
      <c r="M948" s="89"/>
      <c r="N948" s="89"/>
      <c r="O948" s="89"/>
      <c r="P948" s="89"/>
      <c r="Q948" s="89"/>
      <c r="R948" s="89"/>
      <c r="S948" s="89"/>
    </row>
    <row r="949" spans="1:19" x14ac:dyDescent="0.2">
      <c r="A949" s="88"/>
      <c r="B949" s="88"/>
      <c r="C949" s="88"/>
      <c r="D949" s="88"/>
      <c r="E949" s="88"/>
      <c r="F949" s="88"/>
      <c r="G949" s="88"/>
      <c r="H949" s="88"/>
      <c r="I949" s="89"/>
      <c r="J949" s="89"/>
      <c r="K949" s="89"/>
      <c r="L949" s="89"/>
      <c r="M949" s="89"/>
      <c r="N949" s="89"/>
      <c r="O949" s="89"/>
      <c r="P949" s="89"/>
      <c r="Q949" s="89"/>
      <c r="R949" s="89"/>
      <c r="S949" s="89"/>
    </row>
    <row r="950" spans="1:19" x14ac:dyDescent="0.2">
      <c r="A950" s="88"/>
      <c r="B950" s="88"/>
      <c r="C950" s="88"/>
      <c r="D950" s="88"/>
      <c r="E950" s="88"/>
      <c r="F950" s="88"/>
      <c r="G950" s="88"/>
      <c r="H950" s="88"/>
      <c r="I950" s="89"/>
      <c r="J950" s="89"/>
      <c r="K950" s="89"/>
      <c r="L950" s="89"/>
      <c r="M950" s="89"/>
      <c r="N950" s="89"/>
      <c r="O950" s="89"/>
      <c r="P950" s="89"/>
      <c r="Q950" s="89"/>
      <c r="R950" s="89"/>
      <c r="S950" s="89"/>
    </row>
    <row r="951" spans="1:19" x14ac:dyDescent="0.2">
      <c r="A951" s="88"/>
      <c r="B951" s="88"/>
      <c r="C951" s="88"/>
      <c r="D951" s="88"/>
      <c r="E951" s="88"/>
      <c r="F951" s="88"/>
      <c r="G951" s="88"/>
      <c r="H951" s="88"/>
      <c r="I951" s="89"/>
      <c r="J951" s="89"/>
      <c r="K951" s="89"/>
      <c r="L951" s="89"/>
      <c r="M951" s="89"/>
      <c r="N951" s="89"/>
      <c r="O951" s="89"/>
      <c r="P951" s="89"/>
      <c r="Q951" s="89"/>
      <c r="R951" s="89"/>
      <c r="S951" s="89"/>
    </row>
    <row r="952" spans="1:19" x14ac:dyDescent="0.2">
      <c r="A952" s="88"/>
      <c r="B952" s="88"/>
      <c r="C952" s="88"/>
      <c r="D952" s="88"/>
      <c r="E952" s="88"/>
      <c r="F952" s="88"/>
      <c r="G952" s="88"/>
      <c r="H952" s="88"/>
      <c r="I952" s="89"/>
      <c r="J952" s="89"/>
      <c r="K952" s="89"/>
      <c r="L952" s="89"/>
      <c r="M952" s="89"/>
      <c r="N952" s="89"/>
      <c r="O952" s="89"/>
      <c r="P952" s="89"/>
      <c r="Q952" s="89"/>
      <c r="R952" s="89"/>
      <c r="S952" s="89"/>
    </row>
    <row r="953" spans="1:19" x14ac:dyDescent="0.2">
      <c r="A953" s="88"/>
      <c r="B953" s="88"/>
      <c r="C953" s="88"/>
      <c r="D953" s="88"/>
      <c r="E953" s="88"/>
      <c r="F953" s="88"/>
      <c r="G953" s="88"/>
      <c r="H953" s="88"/>
      <c r="I953" s="89"/>
      <c r="J953" s="89"/>
      <c r="K953" s="89"/>
      <c r="L953" s="89"/>
      <c r="M953" s="89"/>
      <c r="N953" s="89"/>
      <c r="O953" s="89"/>
      <c r="P953" s="89"/>
      <c r="Q953" s="89"/>
      <c r="R953" s="89"/>
      <c r="S953" s="89"/>
    </row>
    <row r="954" spans="1:19" x14ac:dyDescent="0.2">
      <c r="A954" s="88"/>
      <c r="B954" s="88"/>
      <c r="C954" s="88"/>
      <c r="D954" s="88"/>
      <c r="E954" s="88"/>
      <c r="F954" s="88"/>
      <c r="G954" s="88"/>
      <c r="H954" s="88"/>
      <c r="I954" s="89"/>
      <c r="J954" s="89"/>
      <c r="K954" s="89"/>
      <c r="L954" s="89"/>
      <c r="M954" s="89"/>
      <c r="N954" s="89"/>
      <c r="O954" s="89"/>
      <c r="P954" s="89"/>
      <c r="Q954" s="89"/>
      <c r="R954" s="89"/>
      <c r="S954" s="89"/>
    </row>
    <row r="955" spans="1:19" x14ac:dyDescent="0.2">
      <c r="A955" s="88"/>
      <c r="B955" s="88"/>
      <c r="C955" s="88"/>
      <c r="D955" s="88"/>
      <c r="E955" s="88"/>
      <c r="F955" s="88"/>
      <c r="G955" s="88"/>
      <c r="H955" s="88"/>
      <c r="I955" s="89"/>
      <c r="J955" s="89"/>
      <c r="K955" s="89"/>
      <c r="L955" s="89"/>
      <c r="M955" s="89"/>
      <c r="N955" s="89"/>
      <c r="O955" s="89"/>
      <c r="P955" s="89"/>
      <c r="Q955" s="89"/>
      <c r="R955" s="89"/>
      <c r="S955" s="89"/>
    </row>
    <row r="956" spans="1:19" x14ac:dyDescent="0.2">
      <c r="A956" s="88"/>
      <c r="B956" s="88"/>
      <c r="C956" s="88"/>
      <c r="D956" s="88"/>
      <c r="E956" s="88"/>
      <c r="F956" s="88"/>
      <c r="G956" s="88"/>
      <c r="H956" s="88"/>
      <c r="I956" s="89"/>
      <c r="J956" s="89"/>
      <c r="K956" s="89"/>
      <c r="L956" s="89"/>
      <c r="M956" s="89"/>
      <c r="N956" s="89"/>
      <c r="O956" s="89"/>
      <c r="P956" s="89"/>
      <c r="Q956" s="89"/>
      <c r="R956" s="89"/>
      <c r="S956" s="89"/>
    </row>
    <row r="957" spans="1:19" x14ac:dyDescent="0.2">
      <c r="A957" s="88"/>
      <c r="B957" s="88"/>
      <c r="C957" s="88"/>
      <c r="D957" s="88"/>
      <c r="E957" s="88"/>
      <c r="F957" s="88"/>
      <c r="G957" s="88"/>
      <c r="H957" s="88"/>
      <c r="I957" s="89"/>
      <c r="J957" s="89"/>
      <c r="K957" s="89"/>
      <c r="L957" s="89"/>
      <c r="M957" s="89"/>
      <c r="N957" s="89"/>
      <c r="O957" s="89"/>
      <c r="P957" s="89"/>
      <c r="Q957" s="89"/>
      <c r="R957" s="89"/>
      <c r="S957" s="89"/>
    </row>
    <row r="958" spans="1:19" x14ac:dyDescent="0.2">
      <c r="A958" s="88"/>
      <c r="B958" s="88"/>
      <c r="C958" s="88"/>
      <c r="D958" s="88"/>
      <c r="E958" s="88"/>
      <c r="F958" s="88"/>
      <c r="G958" s="88"/>
      <c r="H958" s="88"/>
      <c r="I958" s="89"/>
      <c r="J958" s="89"/>
      <c r="K958" s="89"/>
      <c r="L958" s="89"/>
      <c r="M958" s="89"/>
      <c r="N958" s="89"/>
      <c r="O958" s="89"/>
      <c r="P958" s="89"/>
      <c r="Q958" s="89"/>
      <c r="R958" s="89"/>
      <c r="S958" s="89"/>
    </row>
    <row r="959" spans="1:19" x14ac:dyDescent="0.2">
      <c r="A959" s="88"/>
      <c r="B959" s="88"/>
      <c r="C959" s="88"/>
      <c r="D959" s="88"/>
      <c r="E959" s="88"/>
      <c r="F959" s="88"/>
      <c r="G959" s="88"/>
      <c r="H959" s="88"/>
      <c r="I959" s="89"/>
      <c r="J959" s="89"/>
      <c r="K959" s="89"/>
      <c r="L959" s="89"/>
      <c r="M959" s="89"/>
      <c r="N959" s="89"/>
      <c r="O959" s="89"/>
      <c r="P959" s="89"/>
      <c r="Q959" s="89"/>
      <c r="R959" s="89"/>
      <c r="S959" s="89"/>
    </row>
    <row r="960" spans="1:19" x14ac:dyDescent="0.2">
      <c r="A960" s="88"/>
      <c r="B960" s="88"/>
      <c r="C960" s="88"/>
      <c r="D960" s="88"/>
      <c r="E960" s="88"/>
      <c r="F960" s="88"/>
      <c r="G960" s="88"/>
      <c r="H960" s="88"/>
      <c r="I960" s="89"/>
      <c r="J960" s="89"/>
      <c r="K960" s="89"/>
      <c r="L960" s="89"/>
      <c r="M960" s="89"/>
      <c r="N960" s="89"/>
      <c r="O960" s="89"/>
      <c r="P960" s="89"/>
      <c r="Q960" s="89"/>
      <c r="R960" s="89"/>
      <c r="S960" s="89"/>
    </row>
    <row r="961" spans="1:19" x14ac:dyDescent="0.2">
      <c r="A961" s="88"/>
      <c r="B961" s="88"/>
      <c r="C961" s="88"/>
      <c r="D961" s="88"/>
      <c r="E961" s="88"/>
      <c r="F961" s="88"/>
      <c r="G961" s="88"/>
      <c r="H961" s="88"/>
      <c r="I961" s="89"/>
      <c r="J961" s="89"/>
      <c r="K961" s="89"/>
      <c r="L961" s="89"/>
      <c r="M961" s="89"/>
      <c r="N961" s="89"/>
      <c r="O961" s="89"/>
      <c r="P961" s="89"/>
      <c r="Q961" s="89"/>
      <c r="R961" s="89"/>
      <c r="S961" s="89"/>
    </row>
    <row r="962" spans="1:19" x14ac:dyDescent="0.2">
      <c r="A962" s="88"/>
      <c r="B962" s="88"/>
      <c r="C962" s="88"/>
      <c r="D962" s="88"/>
      <c r="E962" s="88"/>
      <c r="F962" s="88"/>
      <c r="G962" s="88"/>
      <c r="H962" s="88"/>
      <c r="I962" s="89"/>
      <c r="J962" s="89"/>
      <c r="K962" s="89"/>
      <c r="L962" s="89"/>
      <c r="M962" s="89"/>
      <c r="N962" s="89"/>
      <c r="O962" s="89"/>
      <c r="P962" s="89"/>
      <c r="Q962" s="89"/>
      <c r="R962" s="89"/>
      <c r="S962" s="89"/>
    </row>
    <row r="963" spans="1:19" x14ac:dyDescent="0.2">
      <c r="A963" s="88"/>
      <c r="B963" s="88"/>
      <c r="C963" s="88"/>
      <c r="D963" s="88"/>
      <c r="E963" s="88"/>
      <c r="F963" s="88"/>
      <c r="G963" s="88"/>
      <c r="H963" s="88"/>
      <c r="I963" s="89"/>
      <c r="J963" s="89"/>
      <c r="K963" s="89"/>
      <c r="L963" s="89"/>
      <c r="M963" s="89"/>
      <c r="N963" s="89"/>
      <c r="O963" s="89"/>
      <c r="P963" s="89"/>
      <c r="Q963" s="89"/>
      <c r="R963" s="89"/>
      <c r="S963" s="89"/>
    </row>
    <row r="964" spans="1:19" x14ac:dyDescent="0.2">
      <c r="A964" s="88"/>
      <c r="B964" s="88"/>
      <c r="C964" s="88"/>
      <c r="D964" s="88"/>
      <c r="E964" s="88"/>
      <c r="F964" s="88"/>
      <c r="G964" s="88"/>
      <c r="H964" s="88"/>
      <c r="I964" s="89"/>
      <c r="J964" s="89"/>
      <c r="K964" s="89"/>
      <c r="L964" s="89"/>
      <c r="M964" s="89"/>
      <c r="N964" s="89"/>
      <c r="O964" s="89"/>
      <c r="P964" s="89"/>
      <c r="Q964" s="89"/>
      <c r="R964" s="89"/>
      <c r="S964" s="89"/>
    </row>
    <row r="965" spans="1:19" x14ac:dyDescent="0.2">
      <c r="A965" s="88"/>
      <c r="B965" s="88"/>
      <c r="C965" s="88"/>
      <c r="D965" s="88"/>
      <c r="E965" s="88"/>
      <c r="F965" s="88"/>
      <c r="G965" s="88"/>
      <c r="H965" s="88"/>
      <c r="I965" s="89"/>
      <c r="J965" s="89"/>
      <c r="K965" s="89"/>
      <c r="L965" s="89"/>
      <c r="M965" s="89"/>
      <c r="N965" s="89"/>
      <c r="O965" s="89"/>
      <c r="P965" s="89"/>
      <c r="Q965" s="89"/>
      <c r="R965" s="89"/>
      <c r="S965" s="89"/>
    </row>
    <row r="966" spans="1:19" x14ac:dyDescent="0.2">
      <c r="A966" s="88"/>
      <c r="B966" s="88"/>
      <c r="C966" s="88"/>
      <c r="D966" s="88"/>
      <c r="E966" s="88"/>
      <c r="F966" s="88"/>
      <c r="G966" s="88"/>
      <c r="H966" s="88"/>
      <c r="I966" s="89"/>
      <c r="J966" s="89"/>
      <c r="K966" s="89"/>
      <c r="L966" s="89"/>
      <c r="M966" s="89"/>
      <c r="N966" s="89"/>
      <c r="O966" s="89"/>
      <c r="P966" s="89"/>
      <c r="Q966" s="89"/>
      <c r="R966" s="89"/>
      <c r="S966" s="89"/>
    </row>
    <row r="967" spans="1:19" x14ac:dyDescent="0.2">
      <c r="A967" s="88"/>
      <c r="B967" s="88"/>
      <c r="C967" s="88"/>
      <c r="D967" s="88"/>
      <c r="E967" s="88"/>
      <c r="F967" s="88"/>
      <c r="G967" s="88"/>
      <c r="H967" s="88"/>
      <c r="I967" s="89"/>
      <c r="J967" s="89"/>
      <c r="K967" s="89"/>
      <c r="L967" s="89"/>
      <c r="M967" s="89"/>
      <c r="N967" s="89"/>
      <c r="O967" s="89"/>
      <c r="P967" s="89"/>
      <c r="Q967" s="89"/>
      <c r="R967" s="89"/>
      <c r="S967" s="89"/>
    </row>
    <row r="968" spans="1:19" x14ac:dyDescent="0.2">
      <c r="A968" s="88"/>
      <c r="B968" s="88"/>
      <c r="C968" s="88"/>
      <c r="D968" s="88"/>
      <c r="E968" s="88"/>
      <c r="F968" s="88"/>
      <c r="G968" s="88"/>
      <c r="H968" s="88"/>
      <c r="I968" s="89"/>
      <c r="J968" s="89"/>
      <c r="K968" s="89"/>
      <c r="L968" s="89"/>
      <c r="M968" s="89"/>
      <c r="N968" s="89"/>
      <c r="O968" s="89"/>
      <c r="P968" s="89"/>
      <c r="Q968" s="89"/>
      <c r="R968" s="89"/>
      <c r="S968" s="89"/>
    </row>
    <row r="969" spans="1:19" x14ac:dyDescent="0.2">
      <c r="A969" s="88"/>
      <c r="B969" s="88"/>
      <c r="C969" s="88"/>
      <c r="D969" s="88"/>
      <c r="E969" s="88"/>
      <c r="F969" s="88"/>
      <c r="G969" s="88"/>
      <c r="H969" s="88"/>
      <c r="I969" s="89"/>
      <c r="J969" s="89"/>
      <c r="K969" s="89"/>
      <c r="L969" s="89"/>
      <c r="M969" s="89"/>
      <c r="N969" s="89"/>
      <c r="O969" s="89"/>
      <c r="P969" s="89"/>
      <c r="Q969" s="89"/>
      <c r="R969" s="89"/>
      <c r="S969" s="89"/>
    </row>
    <row r="970" spans="1:19" x14ac:dyDescent="0.2">
      <c r="A970" s="88"/>
      <c r="B970" s="88"/>
      <c r="C970" s="88"/>
      <c r="D970" s="88"/>
      <c r="E970" s="88"/>
      <c r="F970" s="88"/>
      <c r="G970" s="88"/>
      <c r="H970" s="88"/>
      <c r="I970" s="89"/>
      <c r="J970" s="89"/>
      <c r="K970" s="89"/>
      <c r="L970" s="89"/>
      <c r="M970" s="89"/>
      <c r="N970" s="89"/>
      <c r="O970" s="89"/>
      <c r="P970" s="89"/>
      <c r="Q970" s="89"/>
      <c r="R970" s="89"/>
      <c r="S970" s="89"/>
    </row>
    <row r="971" spans="1:19" x14ac:dyDescent="0.2">
      <c r="A971" s="88"/>
      <c r="B971" s="88"/>
      <c r="C971" s="88"/>
      <c r="D971" s="88"/>
      <c r="E971" s="88"/>
      <c r="F971" s="88"/>
      <c r="G971" s="88"/>
      <c r="H971" s="88"/>
      <c r="I971" s="89"/>
      <c r="J971" s="89"/>
      <c r="K971" s="89"/>
      <c r="L971" s="89"/>
      <c r="M971" s="89"/>
      <c r="N971" s="89"/>
      <c r="O971" s="89"/>
      <c r="P971" s="89"/>
      <c r="Q971" s="89"/>
      <c r="R971" s="89"/>
      <c r="S971" s="89"/>
    </row>
    <row r="972" spans="1:19" x14ac:dyDescent="0.2">
      <c r="A972" s="88"/>
      <c r="B972" s="88"/>
      <c r="C972" s="88"/>
      <c r="D972" s="88"/>
      <c r="E972" s="88"/>
      <c r="F972" s="88"/>
      <c r="G972" s="88"/>
      <c r="H972" s="88"/>
      <c r="I972" s="89"/>
      <c r="J972" s="89"/>
      <c r="K972" s="89"/>
      <c r="L972" s="89"/>
      <c r="M972" s="89"/>
      <c r="N972" s="89"/>
      <c r="O972" s="89"/>
      <c r="P972" s="89"/>
      <c r="Q972" s="89"/>
      <c r="R972" s="89"/>
      <c r="S972" s="89"/>
    </row>
    <row r="973" spans="1:19" x14ac:dyDescent="0.2">
      <c r="A973" s="88"/>
      <c r="B973" s="88"/>
      <c r="C973" s="88"/>
      <c r="D973" s="88"/>
      <c r="E973" s="88"/>
      <c r="F973" s="88"/>
      <c r="G973" s="88"/>
      <c r="H973" s="88"/>
      <c r="I973" s="89"/>
      <c r="J973" s="89"/>
      <c r="K973" s="89"/>
      <c r="L973" s="89"/>
      <c r="M973" s="89"/>
      <c r="N973" s="89"/>
      <c r="O973" s="89"/>
      <c r="P973" s="89"/>
      <c r="Q973" s="89"/>
      <c r="R973" s="89"/>
      <c r="S973" s="89"/>
    </row>
    <row r="974" spans="1:19" x14ac:dyDescent="0.2">
      <c r="A974" s="88"/>
      <c r="B974" s="88"/>
      <c r="C974" s="88"/>
      <c r="D974" s="88"/>
      <c r="E974" s="88"/>
      <c r="F974" s="88"/>
      <c r="G974" s="88"/>
      <c r="H974" s="88"/>
      <c r="I974" s="89"/>
      <c r="J974" s="89"/>
      <c r="K974" s="89"/>
      <c r="L974" s="89"/>
      <c r="M974" s="89"/>
      <c r="N974" s="89"/>
      <c r="O974" s="89"/>
      <c r="P974" s="89"/>
      <c r="Q974" s="89"/>
      <c r="R974" s="89"/>
      <c r="S974" s="89"/>
    </row>
    <row r="975" spans="1:19" x14ac:dyDescent="0.2">
      <c r="A975" s="88"/>
      <c r="B975" s="88"/>
      <c r="C975" s="88"/>
      <c r="D975" s="88"/>
      <c r="E975" s="88"/>
      <c r="F975" s="88"/>
      <c r="G975" s="88"/>
      <c r="H975" s="88"/>
      <c r="I975" s="89"/>
      <c r="J975" s="89"/>
      <c r="K975" s="89"/>
      <c r="L975" s="89"/>
      <c r="M975" s="89"/>
      <c r="N975" s="89"/>
      <c r="O975" s="89"/>
      <c r="P975" s="89"/>
      <c r="Q975" s="89"/>
      <c r="R975" s="89"/>
      <c r="S975" s="89"/>
    </row>
    <row r="976" spans="1:19" x14ac:dyDescent="0.2">
      <c r="A976" s="88"/>
      <c r="B976" s="88"/>
      <c r="C976" s="88"/>
      <c r="D976" s="88"/>
      <c r="E976" s="88"/>
      <c r="F976" s="88"/>
      <c r="G976" s="88"/>
      <c r="H976" s="88"/>
      <c r="I976" s="89"/>
      <c r="J976" s="89"/>
      <c r="K976" s="89"/>
      <c r="L976" s="89"/>
      <c r="M976" s="89"/>
      <c r="N976" s="89"/>
      <c r="O976" s="89"/>
      <c r="P976" s="89"/>
      <c r="Q976" s="89"/>
      <c r="R976" s="89"/>
      <c r="S976" s="89"/>
    </row>
    <row r="977" spans="1:19" x14ac:dyDescent="0.2">
      <c r="A977" s="88"/>
      <c r="B977" s="88"/>
      <c r="C977" s="88"/>
      <c r="D977" s="88"/>
      <c r="E977" s="88"/>
      <c r="F977" s="88"/>
      <c r="G977" s="88"/>
      <c r="H977" s="88"/>
      <c r="I977" s="89"/>
      <c r="J977" s="89"/>
      <c r="K977" s="89"/>
      <c r="L977" s="89"/>
      <c r="M977" s="89"/>
      <c r="N977" s="89"/>
      <c r="O977" s="89"/>
      <c r="P977" s="89"/>
      <c r="Q977" s="89"/>
      <c r="R977" s="89"/>
      <c r="S977" s="89"/>
    </row>
    <row r="978" spans="1:19" x14ac:dyDescent="0.2">
      <c r="A978" s="88"/>
      <c r="B978" s="88"/>
      <c r="C978" s="88"/>
      <c r="D978" s="88"/>
      <c r="E978" s="88"/>
      <c r="F978" s="88"/>
      <c r="G978" s="88"/>
      <c r="H978" s="88"/>
      <c r="I978" s="89"/>
      <c r="J978" s="89"/>
      <c r="K978" s="89"/>
      <c r="L978" s="89"/>
      <c r="M978" s="89"/>
      <c r="N978" s="89"/>
      <c r="O978" s="89"/>
      <c r="P978" s="89"/>
      <c r="Q978" s="89"/>
      <c r="R978" s="89"/>
      <c r="S978" s="89"/>
    </row>
    <row r="979" spans="1:19" x14ac:dyDescent="0.2">
      <c r="A979" s="88"/>
      <c r="B979" s="88"/>
      <c r="C979" s="88"/>
      <c r="D979" s="88"/>
      <c r="E979" s="88"/>
      <c r="F979" s="88"/>
      <c r="G979" s="88"/>
      <c r="H979" s="88"/>
      <c r="I979" s="89"/>
      <c r="J979" s="89"/>
      <c r="K979" s="89"/>
      <c r="L979" s="89"/>
      <c r="M979" s="89"/>
      <c r="N979" s="89"/>
      <c r="O979" s="89"/>
      <c r="P979" s="89"/>
      <c r="Q979" s="89"/>
      <c r="R979" s="89"/>
      <c r="S979" s="89"/>
    </row>
    <row r="980" spans="1:19" x14ac:dyDescent="0.2">
      <c r="A980" s="88"/>
      <c r="B980" s="88"/>
      <c r="C980" s="88"/>
      <c r="D980" s="88"/>
      <c r="E980" s="88"/>
      <c r="F980" s="88"/>
      <c r="G980" s="88"/>
      <c r="H980" s="88"/>
      <c r="I980" s="89"/>
      <c r="J980" s="89"/>
      <c r="K980" s="89"/>
      <c r="L980" s="89"/>
      <c r="M980" s="89"/>
      <c r="N980" s="89"/>
      <c r="O980" s="89"/>
      <c r="P980" s="89"/>
      <c r="Q980" s="89"/>
      <c r="R980" s="89"/>
      <c r="S980" s="89"/>
    </row>
    <row r="981" spans="1:19" x14ac:dyDescent="0.2">
      <c r="A981" s="88"/>
      <c r="B981" s="88"/>
      <c r="C981" s="88"/>
      <c r="D981" s="88"/>
      <c r="E981" s="88"/>
      <c r="F981" s="88"/>
      <c r="G981" s="88"/>
      <c r="H981" s="88"/>
      <c r="I981" s="89"/>
      <c r="J981" s="89"/>
      <c r="K981" s="89"/>
      <c r="L981" s="89"/>
      <c r="M981" s="89"/>
      <c r="N981" s="89"/>
      <c r="O981" s="89"/>
      <c r="P981" s="89"/>
      <c r="Q981" s="89"/>
      <c r="R981" s="89"/>
      <c r="S981" s="89"/>
    </row>
    <row r="982" spans="1:19" x14ac:dyDescent="0.2">
      <c r="A982" s="88"/>
      <c r="B982" s="88"/>
      <c r="C982" s="88"/>
      <c r="D982" s="88"/>
      <c r="E982" s="88"/>
      <c r="F982" s="88"/>
      <c r="G982" s="88"/>
      <c r="H982" s="88"/>
      <c r="I982" s="89"/>
      <c r="J982" s="89"/>
      <c r="K982" s="89"/>
      <c r="L982" s="89"/>
      <c r="M982" s="89"/>
      <c r="N982" s="89"/>
      <c r="O982" s="89"/>
      <c r="P982" s="89"/>
      <c r="Q982" s="89"/>
      <c r="R982" s="89"/>
      <c r="S982" s="89"/>
    </row>
    <row r="983" spans="1:19" x14ac:dyDescent="0.2">
      <c r="A983" s="88"/>
      <c r="B983" s="88"/>
      <c r="C983" s="88"/>
      <c r="D983" s="88"/>
      <c r="E983" s="88"/>
      <c r="F983" s="88"/>
      <c r="G983" s="88"/>
      <c r="H983" s="88"/>
      <c r="I983" s="89"/>
      <c r="J983" s="89"/>
      <c r="K983" s="89"/>
      <c r="L983" s="89"/>
      <c r="M983" s="89"/>
      <c r="N983" s="89"/>
      <c r="O983" s="89"/>
      <c r="P983" s="89"/>
      <c r="Q983" s="89"/>
      <c r="R983" s="89"/>
      <c r="S983" s="89"/>
    </row>
    <row r="984" spans="1:19" x14ac:dyDescent="0.2">
      <c r="A984" s="88"/>
      <c r="B984" s="88"/>
      <c r="C984" s="88"/>
      <c r="D984" s="88"/>
      <c r="E984" s="88"/>
      <c r="F984" s="88"/>
      <c r="G984" s="88"/>
      <c r="H984" s="88"/>
      <c r="I984" s="89"/>
      <c r="J984" s="89"/>
      <c r="K984" s="89"/>
      <c r="L984" s="89"/>
      <c r="M984" s="89"/>
      <c r="N984" s="89"/>
      <c r="O984" s="89"/>
      <c r="P984" s="89"/>
      <c r="Q984" s="89"/>
      <c r="R984" s="89"/>
      <c r="S984" s="89"/>
    </row>
    <row r="985" spans="1:19" x14ac:dyDescent="0.2">
      <c r="A985" s="88"/>
      <c r="B985" s="88"/>
      <c r="C985" s="88"/>
      <c r="D985" s="88"/>
      <c r="E985" s="88"/>
      <c r="F985" s="88"/>
      <c r="G985" s="88"/>
      <c r="H985" s="88"/>
      <c r="I985" s="89"/>
      <c r="J985" s="89"/>
      <c r="K985" s="89"/>
      <c r="L985" s="89"/>
      <c r="M985" s="89"/>
      <c r="N985" s="89"/>
      <c r="O985" s="89"/>
      <c r="P985" s="89"/>
      <c r="Q985" s="89"/>
      <c r="R985" s="89"/>
      <c r="S985" s="89"/>
    </row>
    <row r="986" spans="1:19" x14ac:dyDescent="0.2">
      <c r="A986" s="88"/>
      <c r="B986" s="88"/>
      <c r="C986" s="88"/>
      <c r="D986" s="88"/>
      <c r="E986" s="88"/>
      <c r="F986" s="88"/>
      <c r="G986" s="88"/>
      <c r="H986" s="88"/>
      <c r="I986" s="89"/>
      <c r="J986" s="89"/>
      <c r="K986" s="89"/>
      <c r="L986" s="89"/>
      <c r="M986" s="89"/>
      <c r="N986" s="89"/>
      <c r="O986" s="89"/>
      <c r="P986" s="89"/>
      <c r="Q986" s="89"/>
      <c r="R986" s="89"/>
      <c r="S986" s="89"/>
    </row>
    <row r="987" spans="1:19" x14ac:dyDescent="0.2">
      <c r="A987" s="88"/>
      <c r="B987" s="88"/>
      <c r="C987" s="88"/>
      <c r="D987" s="88"/>
      <c r="E987" s="88"/>
      <c r="F987" s="88"/>
      <c r="G987" s="88"/>
      <c r="H987" s="88"/>
      <c r="I987" s="89"/>
      <c r="J987" s="89"/>
      <c r="K987" s="89"/>
      <c r="L987" s="89"/>
      <c r="M987" s="89"/>
      <c r="N987" s="89"/>
      <c r="O987" s="89"/>
      <c r="P987" s="89"/>
      <c r="Q987" s="89"/>
      <c r="R987" s="89"/>
      <c r="S987" s="89"/>
    </row>
    <row r="988" spans="1:19" x14ac:dyDescent="0.2">
      <c r="A988" s="88"/>
      <c r="B988" s="88"/>
      <c r="C988" s="88"/>
      <c r="D988" s="88"/>
      <c r="E988" s="88"/>
      <c r="F988" s="88"/>
      <c r="G988" s="88"/>
      <c r="H988" s="88"/>
      <c r="I988" s="89"/>
      <c r="J988" s="89"/>
      <c r="K988" s="89"/>
      <c r="L988" s="89"/>
      <c r="M988" s="89"/>
      <c r="N988" s="89"/>
      <c r="O988" s="89"/>
      <c r="P988" s="89"/>
      <c r="Q988" s="89"/>
      <c r="R988" s="89"/>
      <c r="S988" s="89"/>
    </row>
    <row r="989" spans="1:19" x14ac:dyDescent="0.2">
      <c r="A989" s="88"/>
      <c r="B989" s="88"/>
      <c r="C989" s="88"/>
      <c r="D989" s="88"/>
      <c r="E989" s="88"/>
      <c r="F989" s="88"/>
      <c r="G989" s="88"/>
      <c r="H989" s="88"/>
      <c r="I989" s="89"/>
      <c r="J989" s="89"/>
      <c r="K989" s="89"/>
      <c r="L989" s="89"/>
      <c r="M989" s="89"/>
      <c r="N989" s="89"/>
      <c r="O989" s="89"/>
      <c r="P989" s="89"/>
      <c r="Q989" s="89"/>
      <c r="R989" s="89"/>
      <c r="S989" s="89"/>
    </row>
    <row r="990" spans="1:19" x14ac:dyDescent="0.2">
      <c r="A990" s="88"/>
      <c r="B990" s="88"/>
      <c r="C990" s="88"/>
      <c r="D990" s="88"/>
      <c r="E990" s="88"/>
      <c r="F990" s="88"/>
      <c r="G990" s="88"/>
      <c r="H990" s="88"/>
      <c r="I990" s="89"/>
      <c r="J990" s="89"/>
      <c r="K990" s="89"/>
      <c r="L990" s="89"/>
      <c r="M990" s="89"/>
      <c r="N990" s="89"/>
      <c r="O990" s="89"/>
      <c r="P990" s="89"/>
      <c r="Q990" s="89"/>
      <c r="R990" s="89"/>
      <c r="S990" s="89"/>
    </row>
    <row r="991" spans="1:19" x14ac:dyDescent="0.2">
      <c r="A991" s="88"/>
      <c r="B991" s="88"/>
      <c r="C991" s="88"/>
      <c r="D991" s="88"/>
      <c r="E991" s="88"/>
      <c r="F991" s="88"/>
      <c r="G991" s="88"/>
      <c r="H991" s="88"/>
      <c r="I991" s="89"/>
      <c r="J991" s="89"/>
      <c r="K991" s="89"/>
      <c r="L991" s="89"/>
      <c r="M991" s="89"/>
      <c r="N991" s="89"/>
      <c r="O991" s="89"/>
      <c r="P991" s="89"/>
      <c r="Q991" s="89"/>
      <c r="R991" s="89"/>
      <c r="S991" s="89"/>
    </row>
    <row r="992" spans="1:19" x14ac:dyDescent="0.2">
      <c r="A992" s="88"/>
      <c r="B992" s="88"/>
      <c r="C992" s="88"/>
      <c r="D992" s="88"/>
      <c r="E992" s="88"/>
      <c r="F992" s="88"/>
      <c r="G992" s="88"/>
      <c r="H992" s="88"/>
      <c r="I992" s="89"/>
      <c r="J992" s="89"/>
      <c r="K992" s="89"/>
      <c r="L992" s="89"/>
      <c r="M992" s="89"/>
      <c r="N992" s="89"/>
      <c r="O992" s="89"/>
      <c r="P992" s="89"/>
      <c r="Q992" s="89"/>
      <c r="R992" s="89"/>
      <c r="S992" s="89"/>
    </row>
    <row r="993" spans="1:19" x14ac:dyDescent="0.2">
      <c r="A993" s="88"/>
      <c r="B993" s="88"/>
      <c r="C993" s="88"/>
      <c r="D993" s="88"/>
      <c r="E993" s="88"/>
      <c r="F993" s="88"/>
      <c r="G993" s="88"/>
      <c r="H993" s="88"/>
      <c r="I993" s="89"/>
      <c r="J993" s="89"/>
      <c r="K993" s="89"/>
      <c r="L993" s="89"/>
      <c r="M993" s="89"/>
      <c r="N993" s="89"/>
      <c r="O993" s="89"/>
      <c r="P993" s="89"/>
      <c r="Q993" s="89"/>
      <c r="R993" s="89"/>
      <c r="S993" s="89"/>
    </row>
    <row r="994" spans="1:19" x14ac:dyDescent="0.2">
      <c r="A994" s="88"/>
      <c r="B994" s="88"/>
      <c r="C994" s="88"/>
      <c r="D994" s="88"/>
      <c r="E994" s="88"/>
      <c r="F994" s="88"/>
      <c r="G994" s="88"/>
      <c r="H994" s="88"/>
      <c r="I994" s="89"/>
      <c r="J994" s="89"/>
      <c r="K994" s="89"/>
      <c r="L994" s="89"/>
      <c r="M994" s="89"/>
      <c r="N994" s="89"/>
      <c r="O994" s="89"/>
      <c r="P994" s="89"/>
      <c r="Q994" s="89"/>
      <c r="R994" s="89"/>
      <c r="S994" s="89"/>
    </row>
    <row r="995" spans="1:19" x14ac:dyDescent="0.2">
      <c r="A995" s="88"/>
      <c r="B995" s="88"/>
      <c r="C995" s="88"/>
      <c r="D995" s="88"/>
      <c r="E995" s="88"/>
      <c r="F995" s="88"/>
      <c r="G995" s="88"/>
      <c r="H995" s="88"/>
      <c r="I995" s="89"/>
      <c r="J995" s="89"/>
      <c r="K995" s="89"/>
      <c r="L995" s="89"/>
      <c r="M995" s="89"/>
      <c r="N995" s="89"/>
      <c r="O995" s="89"/>
      <c r="P995" s="89"/>
      <c r="Q995" s="89"/>
      <c r="R995" s="89"/>
      <c r="S995" s="89"/>
    </row>
    <row r="996" spans="1:19" x14ac:dyDescent="0.2">
      <c r="A996" s="88"/>
      <c r="B996" s="88"/>
      <c r="C996" s="88"/>
      <c r="D996" s="88"/>
      <c r="E996" s="88"/>
      <c r="F996" s="88"/>
      <c r="G996" s="88"/>
      <c r="H996" s="88"/>
      <c r="I996" s="89"/>
      <c r="J996" s="89"/>
      <c r="K996" s="89"/>
      <c r="L996" s="89"/>
      <c r="M996" s="89"/>
      <c r="N996" s="89"/>
      <c r="O996" s="89"/>
      <c r="P996" s="89"/>
      <c r="Q996" s="89"/>
      <c r="R996" s="89"/>
      <c r="S996" s="89"/>
    </row>
    <row r="997" spans="1:19" x14ac:dyDescent="0.2">
      <c r="A997" s="88"/>
      <c r="B997" s="88"/>
      <c r="C997" s="88"/>
      <c r="D997" s="88"/>
      <c r="E997" s="88"/>
      <c r="F997" s="88"/>
      <c r="G997" s="88"/>
      <c r="H997" s="88"/>
      <c r="I997" s="89"/>
      <c r="J997" s="89"/>
      <c r="K997" s="89"/>
      <c r="L997" s="89"/>
      <c r="M997" s="89"/>
      <c r="N997" s="89"/>
      <c r="O997" s="89"/>
      <c r="P997" s="89"/>
      <c r="Q997" s="89"/>
      <c r="R997" s="89"/>
      <c r="S997" s="89"/>
    </row>
    <row r="998" spans="1:19" x14ac:dyDescent="0.2">
      <c r="A998" s="88"/>
      <c r="B998" s="88"/>
      <c r="C998" s="88"/>
      <c r="D998" s="88"/>
      <c r="E998" s="88"/>
      <c r="F998" s="88"/>
      <c r="G998" s="88"/>
      <c r="H998" s="88"/>
      <c r="I998" s="89"/>
      <c r="J998" s="89"/>
      <c r="K998" s="89"/>
      <c r="L998" s="89"/>
      <c r="M998" s="89"/>
      <c r="N998" s="89"/>
      <c r="O998" s="89"/>
      <c r="P998" s="89"/>
      <c r="Q998" s="89"/>
      <c r="R998" s="89"/>
      <c r="S998" s="89"/>
    </row>
    <row r="999" spans="1:19" x14ac:dyDescent="0.2">
      <c r="A999" s="88"/>
      <c r="B999" s="88"/>
      <c r="C999" s="88"/>
      <c r="D999" s="88"/>
      <c r="E999" s="88"/>
      <c r="F999" s="88"/>
      <c r="G999" s="88"/>
      <c r="H999" s="88"/>
      <c r="I999" s="89"/>
      <c r="J999" s="89"/>
      <c r="K999" s="89"/>
      <c r="L999" s="89"/>
      <c r="M999" s="89"/>
      <c r="N999" s="89"/>
      <c r="O999" s="89"/>
      <c r="P999" s="89"/>
      <c r="Q999" s="89"/>
      <c r="R999" s="89"/>
      <c r="S999" s="89"/>
    </row>
    <row r="1000" spans="1:19" x14ac:dyDescent="0.2">
      <c r="A1000" s="88"/>
      <c r="B1000" s="88"/>
      <c r="C1000" s="88"/>
      <c r="D1000" s="88"/>
      <c r="E1000" s="88"/>
      <c r="F1000" s="88"/>
      <c r="G1000" s="88"/>
      <c r="H1000" s="88"/>
      <c r="I1000" s="89"/>
      <c r="J1000" s="89"/>
      <c r="K1000" s="89"/>
      <c r="L1000" s="89"/>
      <c r="M1000" s="89"/>
      <c r="N1000" s="89"/>
      <c r="O1000" s="89"/>
      <c r="P1000" s="89"/>
      <c r="Q1000" s="89"/>
      <c r="R1000" s="89"/>
      <c r="S1000" s="89"/>
    </row>
    <row r="1001" spans="1:19" x14ac:dyDescent="0.2">
      <c r="A1001" s="88"/>
      <c r="B1001" s="88"/>
      <c r="C1001" s="88"/>
      <c r="D1001" s="88"/>
      <c r="E1001" s="88"/>
      <c r="F1001" s="88"/>
      <c r="G1001" s="88"/>
      <c r="H1001" s="88"/>
      <c r="I1001" s="89"/>
      <c r="J1001" s="89"/>
      <c r="K1001" s="89"/>
      <c r="L1001" s="89"/>
      <c r="M1001" s="89"/>
      <c r="N1001" s="89"/>
      <c r="O1001" s="89"/>
      <c r="P1001" s="89"/>
      <c r="Q1001" s="89"/>
      <c r="R1001" s="89"/>
      <c r="S1001" s="89"/>
    </row>
    <row r="1002" spans="1:19" x14ac:dyDescent="0.2">
      <c r="A1002" s="88"/>
      <c r="B1002" s="88"/>
      <c r="C1002" s="88"/>
      <c r="D1002" s="88"/>
      <c r="E1002" s="88"/>
      <c r="F1002" s="88"/>
      <c r="G1002" s="88"/>
      <c r="H1002" s="88"/>
      <c r="I1002" s="89"/>
      <c r="J1002" s="89"/>
      <c r="K1002" s="89"/>
      <c r="L1002" s="89"/>
      <c r="M1002" s="89"/>
      <c r="N1002" s="89"/>
      <c r="O1002" s="89"/>
      <c r="P1002" s="89"/>
      <c r="Q1002" s="89"/>
      <c r="R1002" s="89"/>
      <c r="S1002" s="89"/>
    </row>
    <row r="1003" spans="1:19" x14ac:dyDescent="0.2">
      <c r="A1003" s="88"/>
      <c r="B1003" s="88"/>
      <c r="C1003" s="88"/>
      <c r="D1003" s="88"/>
      <c r="E1003" s="88"/>
      <c r="F1003" s="88"/>
      <c r="G1003" s="88"/>
      <c r="H1003" s="88"/>
      <c r="I1003" s="89"/>
      <c r="J1003" s="89"/>
      <c r="K1003" s="89"/>
      <c r="L1003" s="89"/>
      <c r="M1003" s="89"/>
      <c r="N1003" s="89"/>
      <c r="O1003" s="89"/>
      <c r="P1003" s="89"/>
      <c r="Q1003" s="89"/>
      <c r="R1003" s="89"/>
      <c r="S1003" s="89"/>
    </row>
    <row r="1004" spans="1:19" x14ac:dyDescent="0.2">
      <c r="A1004" s="88"/>
      <c r="B1004" s="88"/>
      <c r="C1004" s="88"/>
      <c r="D1004" s="88"/>
      <c r="E1004" s="88"/>
      <c r="F1004" s="88"/>
      <c r="G1004" s="88"/>
      <c r="H1004" s="88"/>
      <c r="I1004" s="89"/>
      <c r="J1004" s="89"/>
      <c r="K1004" s="89"/>
      <c r="L1004" s="89"/>
      <c r="M1004" s="89"/>
      <c r="N1004" s="89"/>
      <c r="O1004" s="89"/>
      <c r="P1004" s="89"/>
      <c r="Q1004" s="89"/>
      <c r="R1004" s="89"/>
      <c r="S1004" s="89"/>
    </row>
    <row r="1005" spans="1:19" x14ac:dyDescent="0.2">
      <c r="A1005" s="88"/>
      <c r="B1005" s="88"/>
      <c r="C1005" s="88"/>
      <c r="D1005" s="88"/>
      <c r="E1005" s="88"/>
      <c r="F1005" s="88"/>
      <c r="G1005" s="88"/>
      <c r="H1005" s="88"/>
      <c r="I1005" s="89"/>
      <c r="J1005" s="89"/>
      <c r="K1005" s="89"/>
      <c r="L1005" s="89"/>
      <c r="M1005" s="89"/>
      <c r="N1005" s="89"/>
      <c r="O1005" s="89"/>
      <c r="P1005" s="89"/>
      <c r="Q1005" s="89"/>
      <c r="R1005" s="89"/>
      <c r="S1005" s="89"/>
    </row>
    <row r="1006" spans="1:19" x14ac:dyDescent="0.2">
      <c r="A1006" s="88"/>
      <c r="B1006" s="88"/>
      <c r="C1006" s="88"/>
      <c r="D1006" s="88"/>
      <c r="E1006" s="88"/>
      <c r="F1006" s="88"/>
      <c r="G1006" s="88"/>
      <c r="H1006" s="88"/>
      <c r="I1006" s="89"/>
      <c r="J1006" s="89"/>
      <c r="K1006" s="89"/>
      <c r="L1006" s="89"/>
      <c r="M1006" s="89"/>
      <c r="N1006" s="89"/>
      <c r="O1006" s="89"/>
      <c r="P1006" s="89"/>
      <c r="Q1006" s="89"/>
      <c r="R1006" s="89"/>
      <c r="S1006" s="89"/>
    </row>
    <row r="1007" spans="1:19" x14ac:dyDescent="0.2">
      <c r="A1007" s="88"/>
      <c r="B1007" s="88"/>
      <c r="C1007" s="88"/>
      <c r="D1007" s="88"/>
      <c r="E1007" s="88"/>
      <c r="F1007" s="88"/>
      <c r="G1007" s="88"/>
      <c r="H1007" s="88"/>
      <c r="I1007" s="89"/>
      <c r="J1007" s="89"/>
      <c r="K1007" s="89"/>
      <c r="L1007" s="89"/>
      <c r="M1007" s="89"/>
      <c r="N1007" s="89"/>
      <c r="O1007" s="89"/>
      <c r="P1007" s="89"/>
      <c r="Q1007" s="89"/>
      <c r="R1007" s="89"/>
      <c r="S1007" s="89"/>
    </row>
    <row r="1008" spans="1:19" x14ac:dyDescent="0.2">
      <c r="A1008" s="88"/>
      <c r="B1008" s="88"/>
      <c r="C1008" s="88"/>
      <c r="D1008" s="88"/>
      <c r="E1008" s="88"/>
      <c r="F1008" s="88"/>
      <c r="G1008" s="88"/>
      <c r="H1008" s="88"/>
      <c r="I1008" s="89"/>
      <c r="J1008" s="89"/>
      <c r="K1008" s="89"/>
      <c r="L1008" s="89"/>
      <c r="M1008" s="89"/>
      <c r="N1008" s="89"/>
      <c r="O1008" s="89"/>
      <c r="P1008" s="89"/>
      <c r="Q1008" s="89"/>
      <c r="R1008" s="89"/>
      <c r="S1008" s="89"/>
    </row>
    <row r="1009" spans="1:19" x14ac:dyDescent="0.2">
      <c r="A1009" s="88"/>
      <c r="B1009" s="88"/>
      <c r="C1009" s="88"/>
      <c r="D1009" s="88"/>
      <c r="E1009" s="88"/>
      <c r="F1009" s="88"/>
      <c r="G1009" s="88"/>
      <c r="H1009" s="88"/>
      <c r="I1009" s="89"/>
      <c r="J1009" s="89"/>
      <c r="K1009" s="89"/>
      <c r="L1009" s="89"/>
      <c r="M1009" s="89"/>
      <c r="N1009" s="89"/>
      <c r="O1009" s="89"/>
      <c r="P1009" s="89"/>
      <c r="Q1009" s="89"/>
      <c r="R1009" s="89"/>
      <c r="S1009" s="89"/>
    </row>
    <row r="1010" spans="1:19" x14ac:dyDescent="0.2">
      <c r="A1010" s="88"/>
      <c r="B1010" s="88"/>
      <c r="C1010" s="88"/>
      <c r="D1010" s="88"/>
      <c r="E1010" s="88"/>
      <c r="F1010" s="88"/>
      <c r="G1010" s="88"/>
      <c r="H1010" s="88"/>
      <c r="I1010" s="89"/>
      <c r="J1010" s="89"/>
      <c r="K1010" s="89"/>
      <c r="L1010" s="89"/>
      <c r="M1010" s="89"/>
      <c r="N1010" s="89"/>
      <c r="O1010" s="89"/>
      <c r="P1010" s="89"/>
      <c r="Q1010" s="89"/>
      <c r="R1010" s="89"/>
      <c r="S1010" s="89"/>
    </row>
    <row r="1011" spans="1:19" x14ac:dyDescent="0.2">
      <c r="A1011" s="88"/>
      <c r="B1011" s="88"/>
      <c r="C1011" s="88"/>
      <c r="D1011" s="88"/>
      <c r="E1011" s="88"/>
      <c r="F1011" s="88"/>
      <c r="G1011" s="88"/>
      <c r="H1011" s="88"/>
      <c r="I1011" s="89"/>
      <c r="J1011" s="89"/>
      <c r="K1011" s="89"/>
      <c r="L1011" s="89"/>
      <c r="M1011" s="89"/>
      <c r="N1011" s="89"/>
      <c r="O1011" s="89"/>
      <c r="P1011" s="89"/>
      <c r="Q1011" s="89"/>
      <c r="R1011" s="89"/>
      <c r="S1011" s="89"/>
    </row>
    <row r="1012" spans="1:19" x14ac:dyDescent="0.2">
      <c r="A1012" s="88"/>
      <c r="B1012" s="88"/>
      <c r="C1012" s="88"/>
      <c r="D1012" s="88"/>
      <c r="E1012" s="88"/>
      <c r="F1012" s="88"/>
      <c r="G1012" s="88"/>
      <c r="H1012" s="88"/>
      <c r="I1012" s="89"/>
      <c r="J1012" s="89"/>
      <c r="K1012" s="89"/>
      <c r="L1012" s="89"/>
      <c r="M1012" s="89"/>
      <c r="N1012" s="89"/>
      <c r="O1012" s="89"/>
      <c r="P1012" s="89"/>
      <c r="Q1012" s="89"/>
      <c r="R1012" s="89"/>
      <c r="S1012" s="89"/>
    </row>
    <row r="1013" spans="1:19" x14ac:dyDescent="0.2">
      <c r="A1013" s="88"/>
      <c r="B1013" s="88"/>
      <c r="C1013" s="88"/>
      <c r="D1013" s="88"/>
      <c r="E1013" s="88"/>
      <c r="F1013" s="88"/>
      <c r="G1013" s="88"/>
      <c r="H1013" s="88"/>
      <c r="I1013" s="89"/>
      <c r="J1013" s="89"/>
      <c r="K1013" s="89"/>
      <c r="L1013" s="89"/>
      <c r="M1013" s="89"/>
      <c r="N1013" s="89"/>
      <c r="O1013" s="89"/>
      <c r="P1013" s="89"/>
      <c r="Q1013" s="89"/>
      <c r="R1013" s="89"/>
      <c r="S1013" s="89"/>
    </row>
    <row r="1014" spans="1:19" x14ac:dyDescent="0.2">
      <c r="A1014" s="88"/>
      <c r="B1014" s="88"/>
      <c r="C1014" s="88"/>
      <c r="D1014" s="88"/>
      <c r="E1014" s="88"/>
      <c r="F1014" s="88"/>
      <c r="G1014" s="88"/>
      <c r="H1014" s="88"/>
      <c r="I1014" s="89"/>
      <c r="J1014" s="89"/>
      <c r="K1014" s="89"/>
      <c r="L1014" s="89"/>
      <c r="M1014" s="89"/>
      <c r="N1014" s="89"/>
      <c r="O1014" s="89"/>
      <c r="P1014" s="89"/>
      <c r="Q1014" s="89"/>
      <c r="R1014" s="89"/>
      <c r="S1014" s="89"/>
    </row>
    <row r="1015" spans="1:19" x14ac:dyDescent="0.2">
      <c r="A1015" s="88"/>
      <c r="B1015" s="88"/>
      <c r="C1015" s="88"/>
      <c r="D1015" s="88"/>
      <c r="E1015" s="88"/>
      <c r="F1015" s="88"/>
      <c r="G1015" s="88"/>
      <c r="H1015" s="88"/>
      <c r="I1015" s="89"/>
      <c r="J1015" s="89"/>
      <c r="K1015" s="89"/>
      <c r="L1015" s="89"/>
      <c r="M1015" s="89"/>
      <c r="N1015" s="89"/>
      <c r="O1015" s="89"/>
      <c r="P1015" s="89"/>
      <c r="Q1015" s="89"/>
      <c r="R1015" s="89"/>
      <c r="S1015" s="89"/>
    </row>
    <row r="1016" spans="1:19" x14ac:dyDescent="0.2">
      <c r="A1016" s="88"/>
      <c r="B1016" s="88"/>
      <c r="C1016" s="88"/>
      <c r="D1016" s="88"/>
      <c r="E1016" s="88"/>
      <c r="F1016" s="88"/>
      <c r="G1016" s="88"/>
      <c r="H1016" s="88"/>
      <c r="I1016" s="89"/>
      <c r="J1016" s="89"/>
      <c r="K1016" s="89"/>
      <c r="L1016" s="89"/>
      <c r="M1016" s="89"/>
      <c r="N1016" s="89"/>
      <c r="O1016" s="89"/>
      <c r="P1016" s="89"/>
      <c r="Q1016" s="89"/>
      <c r="R1016" s="89"/>
      <c r="S1016" s="89"/>
    </row>
    <row r="1017" spans="1:19" x14ac:dyDescent="0.2">
      <c r="A1017" s="88"/>
      <c r="B1017" s="88"/>
      <c r="C1017" s="88"/>
      <c r="D1017" s="88"/>
      <c r="E1017" s="88"/>
      <c r="F1017" s="88"/>
      <c r="G1017" s="88"/>
      <c r="H1017" s="88"/>
      <c r="I1017" s="89"/>
      <c r="J1017" s="89"/>
      <c r="K1017" s="89"/>
      <c r="L1017" s="89"/>
      <c r="M1017" s="89"/>
      <c r="N1017" s="89"/>
      <c r="O1017" s="89"/>
      <c r="P1017" s="89"/>
      <c r="Q1017" s="89"/>
      <c r="R1017" s="89"/>
      <c r="S1017" s="89"/>
    </row>
    <row r="1018" spans="1:19" x14ac:dyDescent="0.2">
      <c r="A1018" s="88"/>
      <c r="B1018" s="88"/>
      <c r="C1018" s="88"/>
      <c r="D1018" s="88"/>
      <c r="E1018" s="88"/>
      <c r="F1018" s="88"/>
      <c r="G1018" s="88"/>
      <c r="H1018" s="88"/>
      <c r="I1018" s="89"/>
      <c r="J1018" s="89"/>
      <c r="K1018" s="89"/>
      <c r="L1018" s="89"/>
      <c r="M1018" s="89"/>
      <c r="N1018" s="89"/>
      <c r="O1018" s="89"/>
      <c r="P1018" s="89"/>
      <c r="Q1018" s="89"/>
      <c r="R1018" s="89"/>
      <c r="S1018" s="89"/>
    </row>
    <row r="1019" spans="1:19" x14ac:dyDescent="0.2">
      <c r="A1019" s="88"/>
      <c r="B1019" s="88"/>
      <c r="C1019" s="88"/>
      <c r="D1019" s="88"/>
      <c r="E1019" s="88"/>
      <c r="F1019" s="88"/>
      <c r="G1019" s="88"/>
      <c r="H1019" s="88"/>
      <c r="I1019" s="89"/>
      <c r="J1019" s="89"/>
      <c r="K1019" s="89"/>
      <c r="L1019" s="89"/>
      <c r="M1019" s="89"/>
      <c r="N1019" s="89"/>
      <c r="O1019" s="89"/>
      <c r="P1019" s="89"/>
      <c r="Q1019" s="89"/>
      <c r="R1019" s="89"/>
      <c r="S1019" s="89"/>
    </row>
    <row r="1020" spans="1:19" x14ac:dyDescent="0.2">
      <c r="A1020" s="88"/>
      <c r="B1020" s="88"/>
      <c r="C1020" s="88"/>
      <c r="D1020" s="88"/>
      <c r="E1020" s="88"/>
      <c r="F1020" s="88"/>
      <c r="G1020" s="88"/>
      <c r="H1020" s="88"/>
      <c r="I1020" s="89"/>
      <c r="J1020" s="89"/>
      <c r="K1020" s="89"/>
      <c r="L1020" s="89"/>
      <c r="M1020" s="89"/>
      <c r="N1020" s="89"/>
      <c r="O1020" s="89"/>
      <c r="P1020" s="89"/>
      <c r="Q1020" s="89"/>
      <c r="R1020" s="89"/>
      <c r="S1020" s="89"/>
    </row>
    <row r="1021" spans="1:19" x14ac:dyDescent="0.2">
      <c r="A1021" s="88"/>
      <c r="B1021" s="88"/>
      <c r="C1021" s="88"/>
      <c r="D1021" s="88"/>
      <c r="E1021" s="88"/>
      <c r="F1021" s="88"/>
      <c r="G1021" s="88"/>
      <c r="H1021" s="88"/>
      <c r="I1021" s="89"/>
      <c r="J1021" s="89"/>
      <c r="K1021" s="89"/>
      <c r="L1021" s="89"/>
      <c r="M1021" s="89"/>
      <c r="N1021" s="89"/>
      <c r="O1021" s="89"/>
      <c r="P1021" s="89"/>
      <c r="Q1021" s="89"/>
      <c r="R1021" s="89"/>
      <c r="S1021" s="89"/>
    </row>
    <row r="1022" spans="1:19" x14ac:dyDescent="0.2">
      <c r="A1022" s="88"/>
      <c r="B1022" s="88"/>
      <c r="C1022" s="88"/>
      <c r="D1022" s="88"/>
      <c r="E1022" s="88"/>
      <c r="F1022" s="88"/>
      <c r="G1022" s="88"/>
      <c r="H1022" s="88"/>
      <c r="I1022" s="89"/>
      <c r="J1022" s="89"/>
      <c r="K1022" s="89"/>
      <c r="L1022" s="89"/>
      <c r="M1022" s="89"/>
      <c r="N1022" s="89"/>
      <c r="O1022" s="89"/>
      <c r="P1022" s="89"/>
      <c r="Q1022" s="89"/>
      <c r="R1022" s="89"/>
      <c r="S1022" s="89"/>
    </row>
    <row r="1023" spans="1:19" x14ac:dyDescent="0.2">
      <c r="A1023" s="88"/>
      <c r="B1023" s="88"/>
      <c r="C1023" s="88"/>
      <c r="D1023" s="88"/>
      <c r="E1023" s="88"/>
      <c r="F1023" s="88"/>
      <c r="G1023" s="88"/>
      <c r="H1023" s="88"/>
      <c r="I1023" s="89"/>
      <c r="J1023" s="89"/>
      <c r="K1023" s="89"/>
      <c r="L1023" s="89"/>
      <c r="M1023" s="89"/>
      <c r="N1023" s="89"/>
      <c r="O1023" s="89"/>
      <c r="P1023" s="89"/>
      <c r="Q1023" s="89"/>
      <c r="R1023" s="89"/>
      <c r="S1023" s="89"/>
    </row>
    <row r="1024" spans="1:19" x14ac:dyDescent="0.2">
      <c r="A1024" s="88"/>
      <c r="B1024" s="88"/>
      <c r="C1024" s="88"/>
      <c r="D1024" s="88"/>
      <c r="E1024" s="88"/>
      <c r="F1024" s="88"/>
      <c r="G1024" s="88"/>
      <c r="H1024" s="88"/>
      <c r="I1024" s="89"/>
      <c r="J1024" s="89"/>
      <c r="K1024" s="89"/>
      <c r="L1024" s="89"/>
      <c r="M1024" s="89"/>
      <c r="N1024" s="89"/>
      <c r="O1024" s="89"/>
      <c r="P1024" s="89"/>
      <c r="Q1024" s="89"/>
      <c r="R1024" s="89"/>
      <c r="S1024" s="89"/>
    </row>
    <row r="1025" spans="1:19" x14ac:dyDescent="0.2">
      <c r="A1025" s="88"/>
      <c r="B1025" s="88"/>
      <c r="C1025" s="88"/>
      <c r="D1025" s="88"/>
      <c r="E1025" s="88"/>
      <c r="F1025" s="88"/>
      <c r="G1025" s="88"/>
      <c r="H1025" s="88"/>
      <c r="I1025" s="89"/>
      <c r="J1025" s="89"/>
      <c r="K1025" s="89"/>
      <c r="L1025" s="89"/>
      <c r="M1025" s="89"/>
      <c r="N1025" s="89"/>
      <c r="O1025" s="89"/>
      <c r="P1025" s="89"/>
      <c r="Q1025" s="89"/>
      <c r="R1025" s="89"/>
      <c r="S1025" s="89"/>
    </row>
    <row r="1026" spans="1:19" x14ac:dyDescent="0.2">
      <c r="A1026" s="88"/>
      <c r="B1026" s="88"/>
      <c r="C1026" s="88"/>
      <c r="D1026" s="88"/>
      <c r="E1026" s="88"/>
      <c r="F1026" s="88"/>
      <c r="G1026" s="88"/>
      <c r="H1026" s="88"/>
      <c r="I1026" s="89"/>
      <c r="J1026" s="89"/>
      <c r="K1026" s="89"/>
      <c r="L1026" s="89"/>
      <c r="M1026" s="89"/>
      <c r="N1026" s="89"/>
      <c r="O1026" s="89"/>
      <c r="P1026" s="89"/>
      <c r="Q1026" s="89"/>
      <c r="R1026" s="89"/>
      <c r="S1026" s="89"/>
    </row>
    <row r="1027" spans="1:19" x14ac:dyDescent="0.2">
      <c r="A1027" s="88"/>
      <c r="B1027" s="88"/>
      <c r="C1027" s="88"/>
      <c r="D1027" s="88"/>
      <c r="E1027" s="88"/>
      <c r="F1027" s="88"/>
      <c r="G1027" s="88"/>
      <c r="H1027" s="88"/>
      <c r="I1027" s="89"/>
      <c r="J1027" s="89"/>
      <c r="K1027" s="89"/>
      <c r="L1027" s="89"/>
      <c r="M1027" s="89"/>
      <c r="N1027" s="89"/>
      <c r="O1027" s="89"/>
      <c r="P1027" s="89"/>
      <c r="Q1027" s="89"/>
      <c r="R1027" s="89"/>
      <c r="S1027" s="89"/>
    </row>
    <row r="1028" spans="1:19" x14ac:dyDescent="0.2">
      <c r="A1028" s="88"/>
      <c r="B1028" s="88"/>
      <c r="C1028" s="88"/>
      <c r="D1028" s="88"/>
      <c r="E1028" s="88"/>
      <c r="F1028" s="88"/>
      <c r="G1028" s="88"/>
      <c r="H1028" s="88"/>
      <c r="I1028" s="89"/>
      <c r="J1028" s="89"/>
      <c r="K1028" s="89"/>
      <c r="L1028" s="89"/>
      <c r="M1028" s="89"/>
      <c r="N1028" s="89"/>
      <c r="O1028" s="89"/>
      <c r="P1028" s="89"/>
      <c r="Q1028" s="89"/>
      <c r="R1028" s="89"/>
      <c r="S1028" s="89"/>
    </row>
    <row r="1029" spans="1:19" x14ac:dyDescent="0.2">
      <c r="A1029" s="88"/>
      <c r="B1029" s="88"/>
      <c r="C1029" s="88"/>
      <c r="D1029" s="88"/>
      <c r="E1029" s="88"/>
      <c r="F1029" s="88"/>
      <c r="G1029" s="88"/>
      <c r="H1029" s="88"/>
      <c r="I1029" s="89"/>
      <c r="J1029" s="89"/>
      <c r="K1029" s="89"/>
      <c r="L1029" s="89"/>
      <c r="M1029" s="89"/>
      <c r="N1029" s="89"/>
      <c r="O1029" s="89"/>
      <c r="P1029" s="89"/>
      <c r="Q1029" s="89"/>
      <c r="R1029" s="89"/>
      <c r="S1029" s="89"/>
    </row>
    <row r="1030" spans="1:19" x14ac:dyDescent="0.2">
      <c r="A1030" s="88"/>
      <c r="B1030" s="88"/>
      <c r="C1030" s="88"/>
      <c r="D1030" s="88"/>
      <c r="E1030" s="88"/>
      <c r="F1030" s="88"/>
      <c r="G1030" s="88"/>
      <c r="H1030" s="88"/>
      <c r="I1030" s="89"/>
      <c r="J1030" s="89"/>
      <c r="K1030" s="89"/>
      <c r="L1030" s="89"/>
      <c r="M1030" s="89"/>
      <c r="N1030" s="89"/>
      <c r="O1030" s="89"/>
      <c r="P1030" s="89"/>
      <c r="Q1030" s="89"/>
      <c r="R1030" s="89"/>
      <c r="S1030" s="89"/>
    </row>
    <row r="1031" spans="1:19" x14ac:dyDescent="0.2">
      <c r="A1031" s="88"/>
      <c r="B1031" s="88"/>
      <c r="C1031" s="88"/>
      <c r="D1031" s="88"/>
      <c r="E1031" s="88"/>
      <c r="F1031" s="88"/>
      <c r="G1031" s="88"/>
      <c r="H1031" s="88"/>
      <c r="I1031" s="89"/>
      <c r="J1031" s="89"/>
      <c r="K1031" s="89"/>
      <c r="L1031" s="89"/>
      <c r="M1031" s="89"/>
      <c r="N1031" s="89"/>
      <c r="O1031" s="89"/>
      <c r="P1031" s="89"/>
      <c r="Q1031" s="89"/>
      <c r="R1031" s="89"/>
      <c r="S1031" s="89"/>
    </row>
    <row r="1032" spans="1:19" x14ac:dyDescent="0.2">
      <c r="A1032" s="88"/>
      <c r="B1032" s="88"/>
      <c r="C1032" s="88"/>
      <c r="D1032" s="88"/>
      <c r="E1032" s="88"/>
      <c r="F1032" s="88"/>
      <c r="G1032" s="88"/>
      <c r="H1032" s="88"/>
      <c r="I1032" s="89"/>
      <c r="J1032" s="89"/>
      <c r="K1032" s="89"/>
      <c r="L1032" s="89"/>
      <c r="M1032" s="89"/>
      <c r="N1032" s="89"/>
      <c r="O1032" s="89"/>
      <c r="P1032" s="89"/>
      <c r="Q1032" s="89"/>
      <c r="R1032" s="89"/>
      <c r="S1032" s="89"/>
    </row>
    <row r="1033" spans="1:19" x14ac:dyDescent="0.2">
      <c r="A1033" s="88"/>
      <c r="B1033" s="88"/>
      <c r="C1033" s="88"/>
      <c r="D1033" s="88"/>
      <c r="E1033" s="88"/>
      <c r="F1033" s="88"/>
      <c r="G1033" s="88"/>
      <c r="H1033" s="88"/>
      <c r="I1033" s="89"/>
      <c r="J1033" s="89"/>
      <c r="K1033" s="89"/>
      <c r="L1033" s="89"/>
      <c r="M1033" s="89"/>
      <c r="N1033" s="89"/>
      <c r="O1033" s="89"/>
      <c r="P1033" s="89"/>
      <c r="Q1033" s="89"/>
      <c r="R1033" s="89"/>
      <c r="S1033" s="89"/>
    </row>
    <row r="1034" spans="1:19" x14ac:dyDescent="0.2">
      <c r="A1034" s="88"/>
      <c r="B1034" s="88"/>
      <c r="C1034" s="88"/>
      <c r="D1034" s="88"/>
      <c r="E1034" s="88"/>
      <c r="F1034" s="88"/>
      <c r="G1034" s="88"/>
      <c r="H1034" s="88"/>
      <c r="I1034" s="89"/>
      <c r="J1034" s="89"/>
      <c r="K1034" s="89"/>
      <c r="L1034" s="89"/>
      <c r="M1034" s="89"/>
      <c r="N1034" s="89"/>
      <c r="O1034" s="89"/>
      <c r="P1034" s="89"/>
      <c r="Q1034" s="89"/>
      <c r="R1034" s="89"/>
      <c r="S1034" s="89"/>
    </row>
    <row r="1035" spans="1:19" x14ac:dyDescent="0.2">
      <c r="A1035" s="88"/>
      <c r="B1035" s="88"/>
      <c r="C1035" s="88"/>
      <c r="D1035" s="88"/>
      <c r="E1035" s="88"/>
      <c r="F1035" s="88"/>
      <c r="G1035" s="88"/>
      <c r="H1035" s="88"/>
      <c r="I1035" s="89"/>
      <c r="J1035" s="89"/>
      <c r="K1035" s="89"/>
      <c r="L1035" s="89"/>
      <c r="M1035" s="89"/>
      <c r="N1035" s="89"/>
      <c r="O1035" s="89"/>
      <c r="P1035" s="89"/>
      <c r="Q1035" s="89"/>
      <c r="R1035" s="89"/>
      <c r="S1035" s="89"/>
    </row>
    <row r="1036" spans="1:19" x14ac:dyDescent="0.2">
      <c r="A1036" s="88"/>
      <c r="B1036" s="88"/>
      <c r="C1036" s="88"/>
      <c r="D1036" s="88"/>
      <c r="E1036" s="88"/>
      <c r="F1036" s="88"/>
      <c r="G1036" s="88"/>
      <c r="H1036" s="88"/>
      <c r="I1036" s="89"/>
      <c r="J1036" s="89"/>
      <c r="K1036" s="89"/>
      <c r="L1036" s="89"/>
      <c r="M1036" s="89"/>
      <c r="N1036" s="89"/>
      <c r="O1036" s="89"/>
      <c r="P1036" s="89"/>
      <c r="Q1036" s="89"/>
      <c r="R1036" s="89"/>
      <c r="S1036" s="89"/>
    </row>
    <row r="1037" spans="1:19" x14ac:dyDescent="0.2">
      <c r="A1037" s="88"/>
      <c r="B1037" s="88"/>
      <c r="C1037" s="88"/>
      <c r="D1037" s="88"/>
      <c r="E1037" s="88"/>
      <c r="F1037" s="88"/>
      <c r="G1037" s="88"/>
      <c r="H1037" s="88"/>
      <c r="I1037" s="89"/>
      <c r="J1037" s="89"/>
      <c r="K1037" s="89"/>
      <c r="L1037" s="89"/>
      <c r="M1037" s="89"/>
      <c r="N1037" s="89"/>
      <c r="O1037" s="89"/>
      <c r="P1037" s="89"/>
      <c r="Q1037" s="89"/>
      <c r="R1037" s="89"/>
      <c r="S1037" s="89"/>
    </row>
    <row r="1038" spans="1:19" x14ac:dyDescent="0.2">
      <c r="A1038" s="88"/>
      <c r="B1038" s="88"/>
      <c r="C1038" s="88"/>
      <c r="D1038" s="88"/>
      <c r="E1038" s="88"/>
      <c r="F1038" s="88"/>
      <c r="G1038" s="88"/>
      <c r="H1038" s="88"/>
      <c r="I1038" s="89"/>
      <c r="J1038" s="89"/>
      <c r="K1038" s="89"/>
      <c r="L1038" s="89"/>
      <c r="M1038" s="89"/>
      <c r="N1038" s="89"/>
      <c r="O1038" s="89"/>
      <c r="P1038" s="89"/>
      <c r="Q1038" s="89"/>
      <c r="R1038" s="89"/>
      <c r="S1038" s="89"/>
    </row>
    <row r="1039" spans="1:19" x14ac:dyDescent="0.2">
      <c r="A1039" s="88"/>
      <c r="B1039" s="88"/>
      <c r="C1039" s="88"/>
      <c r="D1039" s="88"/>
      <c r="E1039" s="88"/>
      <c r="F1039" s="88"/>
      <c r="G1039" s="88"/>
      <c r="H1039" s="88"/>
      <c r="I1039" s="89"/>
      <c r="J1039" s="89"/>
      <c r="K1039" s="89"/>
      <c r="L1039" s="89"/>
      <c r="M1039" s="89"/>
      <c r="N1039" s="89"/>
      <c r="O1039" s="89"/>
      <c r="P1039" s="89"/>
      <c r="Q1039" s="89"/>
      <c r="R1039" s="89"/>
      <c r="S1039" s="89"/>
    </row>
    <row r="1040" spans="1:19" x14ac:dyDescent="0.2">
      <c r="A1040" s="88"/>
      <c r="B1040" s="88"/>
      <c r="C1040" s="88"/>
      <c r="D1040" s="88"/>
      <c r="E1040" s="88"/>
      <c r="F1040" s="88"/>
      <c r="G1040" s="88"/>
      <c r="H1040" s="88"/>
      <c r="I1040" s="89"/>
      <c r="J1040" s="89"/>
      <c r="K1040" s="89"/>
      <c r="L1040" s="89"/>
      <c r="M1040" s="89"/>
      <c r="N1040" s="89"/>
      <c r="O1040" s="89"/>
      <c r="P1040" s="89"/>
      <c r="Q1040" s="89"/>
      <c r="R1040" s="89"/>
      <c r="S1040" s="89"/>
    </row>
    <row r="1041" spans="1:19" x14ac:dyDescent="0.2">
      <c r="A1041" s="88"/>
      <c r="B1041" s="88"/>
      <c r="C1041" s="88"/>
      <c r="D1041" s="88"/>
      <c r="E1041" s="88"/>
      <c r="F1041" s="88"/>
      <c r="G1041" s="88"/>
      <c r="H1041" s="88"/>
      <c r="I1041" s="89"/>
      <c r="J1041" s="89"/>
      <c r="K1041" s="89"/>
      <c r="L1041" s="89"/>
      <c r="M1041" s="89"/>
      <c r="N1041" s="89"/>
      <c r="O1041" s="89"/>
      <c r="P1041" s="89"/>
      <c r="Q1041" s="89"/>
      <c r="R1041" s="89"/>
      <c r="S1041" s="89"/>
    </row>
    <row r="1042" spans="1:19" x14ac:dyDescent="0.2">
      <c r="A1042" s="88"/>
      <c r="B1042" s="88"/>
      <c r="C1042" s="88"/>
      <c r="D1042" s="88"/>
      <c r="E1042" s="88"/>
      <c r="F1042" s="88"/>
      <c r="G1042" s="88"/>
      <c r="H1042" s="88"/>
      <c r="I1042" s="89"/>
      <c r="J1042" s="89"/>
      <c r="K1042" s="89"/>
      <c r="L1042" s="89"/>
      <c r="M1042" s="89"/>
      <c r="N1042" s="89"/>
      <c r="O1042" s="89"/>
      <c r="P1042" s="89"/>
      <c r="Q1042" s="89"/>
      <c r="R1042" s="89"/>
      <c r="S1042" s="89"/>
    </row>
    <row r="1043" spans="1:19" x14ac:dyDescent="0.2">
      <c r="A1043" s="88"/>
      <c r="B1043" s="88"/>
      <c r="C1043" s="88"/>
      <c r="D1043" s="88"/>
      <c r="E1043" s="88"/>
      <c r="F1043" s="88"/>
      <c r="G1043" s="88"/>
      <c r="H1043" s="88"/>
      <c r="I1043" s="89"/>
      <c r="J1043" s="89"/>
      <c r="K1043" s="89"/>
      <c r="L1043" s="89"/>
      <c r="M1043" s="89"/>
      <c r="N1043" s="89"/>
      <c r="O1043" s="89"/>
      <c r="P1043" s="89"/>
      <c r="Q1043" s="89"/>
      <c r="R1043" s="89"/>
      <c r="S1043" s="89"/>
    </row>
    <row r="1044" spans="1:19" x14ac:dyDescent="0.2">
      <c r="A1044" s="88"/>
      <c r="B1044" s="88"/>
      <c r="C1044" s="88"/>
      <c r="D1044" s="88"/>
      <c r="E1044" s="88"/>
      <c r="F1044" s="88"/>
      <c r="G1044" s="88"/>
      <c r="H1044" s="88"/>
      <c r="I1044" s="89"/>
      <c r="J1044" s="89"/>
      <c r="K1044" s="89"/>
      <c r="L1044" s="89"/>
      <c r="M1044" s="89"/>
      <c r="N1044" s="89"/>
      <c r="O1044" s="89"/>
      <c r="P1044" s="89"/>
      <c r="Q1044" s="89"/>
      <c r="R1044" s="89"/>
      <c r="S1044" s="89"/>
    </row>
    <row r="1045" spans="1:19" x14ac:dyDescent="0.2">
      <c r="A1045" s="88"/>
      <c r="B1045" s="88"/>
      <c r="C1045" s="88"/>
      <c r="D1045" s="88"/>
      <c r="E1045" s="88"/>
      <c r="F1045" s="88"/>
      <c r="G1045" s="88"/>
      <c r="H1045" s="88"/>
      <c r="I1045" s="89"/>
      <c r="J1045" s="89"/>
      <c r="K1045" s="89"/>
      <c r="L1045" s="89"/>
      <c r="M1045" s="89"/>
      <c r="N1045" s="89"/>
      <c r="O1045" s="89"/>
      <c r="P1045" s="89"/>
      <c r="Q1045" s="89"/>
      <c r="R1045" s="89"/>
      <c r="S1045" s="89"/>
    </row>
    <row r="1046" spans="1:19" x14ac:dyDescent="0.2">
      <c r="A1046" s="88"/>
      <c r="B1046" s="88"/>
      <c r="C1046" s="88"/>
      <c r="D1046" s="88"/>
      <c r="E1046" s="88"/>
      <c r="F1046" s="88"/>
      <c r="G1046" s="88"/>
      <c r="H1046" s="88"/>
      <c r="I1046" s="89"/>
      <c r="J1046" s="89"/>
      <c r="K1046" s="89"/>
      <c r="L1046" s="89"/>
      <c r="M1046" s="89"/>
      <c r="N1046" s="89"/>
      <c r="O1046" s="89"/>
      <c r="P1046" s="89"/>
      <c r="Q1046" s="89"/>
      <c r="R1046" s="89"/>
      <c r="S1046" s="89"/>
    </row>
    <row r="1047" spans="1:19" x14ac:dyDescent="0.2">
      <c r="A1047" s="88"/>
      <c r="B1047" s="88"/>
      <c r="C1047" s="88"/>
      <c r="D1047" s="88"/>
      <c r="E1047" s="88"/>
      <c r="F1047" s="88"/>
      <c r="G1047" s="88"/>
      <c r="H1047" s="88"/>
      <c r="I1047" s="89"/>
      <c r="J1047" s="89"/>
      <c r="K1047" s="89"/>
      <c r="L1047" s="89"/>
      <c r="M1047" s="89"/>
      <c r="N1047" s="89"/>
      <c r="O1047" s="89"/>
      <c r="P1047" s="89"/>
      <c r="Q1047" s="89"/>
      <c r="R1047" s="89"/>
      <c r="S1047" s="89"/>
    </row>
    <row r="1048" spans="1:19" x14ac:dyDescent="0.2">
      <c r="A1048" s="88"/>
      <c r="B1048" s="88"/>
      <c r="C1048" s="88"/>
      <c r="D1048" s="88"/>
      <c r="E1048" s="88"/>
      <c r="F1048" s="88"/>
      <c r="G1048" s="88"/>
      <c r="H1048" s="88"/>
      <c r="I1048" s="89"/>
      <c r="J1048" s="89"/>
      <c r="K1048" s="89"/>
      <c r="L1048" s="89"/>
      <c r="M1048" s="89"/>
      <c r="N1048" s="89"/>
      <c r="O1048" s="89"/>
      <c r="P1048" s="89"/>
      <c r="Q1048" s="89"/>
      <c r="R1048" s="89"/>
      <c r="S1048" s="89"/>
    </row>
    <row r="1049" spans="1:19" x14ac:dyDescent="0.2">
      <c r="A1049" s="88"/>
      <c r="B1049" s="88"/>
      <c r="C1049" s="88"/>
      <c r="D1049" s="88"/>
      <c r="E1049" s="88"/>
      <c r="F1049" s="88"/>
      <c r="G1049" s="88"/>
      <c r="H1049" s="88"/>
      <c r="I1049" s="89"/>
      <c r="J1049" s="89"/>
      <c r="K1049" s="89"/>
      <c r="L1049" s="89"/>
      <c r="M1049" s="89"/>
      <c r="N1049" s="89"/>
      <c r="O1049" s="89"/>
      <c r="P1049" s="89"/>
      <c r="Q1049" s="89"/>
      <c r="R1049" s="89"/>
      <c r="S1049" s="89"/>
    </row>
    <row r="1050" spans="1:19" x14ac:dyDescent="0.2">
      <c r="A1050" s="88"/>
      <c r="B1050" s="88"/>
      <c r="C1050" s="88"/>
      <c r="D1050" s="88"/>
      <c r="E1050" s="88"/>
      <c r="F1050" s="88"/>
      <c r="G1050" s="88"/>
      <c r="H1050" s="88"/>
      <c r="I1050" s="89"/>
      <c r="J1050" s="89"/>
      <c r="K1050" s="89"/>
      <c r="L1050" s="89"/>
      <c r="M1050" s="89"/>
      <c r="N1050" s="89"/>
      <c r="O1050" s="89"/>
      <c r="P1050" s="89"/>
      <c r="Q1050" s="89"/>
      <c r="R1050" s="89"/>
      <c r="S1050" s="89"/>
    </row>
    <row r="1051" spans="1:19" x14ac:dyDescent="0.2">
      <c r="A1051" s="88"/>
      <c r="B1051" s="88"/>
      <c r="C1051" s="88"/>
      <c r="D1051" s="88"/>
      <c r="E1051" s="88"/>
      <c r="F1051" s="88"/>
      <c r="G1051" s="88"/>
      <c r="H1051" s="88"/>
      <c r="I1051" s="89"/>
      <c r="J1051" s="89"/>
      <c r="K1051" s="89"/>
      <c r="L1051" s="89"/>
      <c r="M1051" s="89"/>
      <c r="N1051" s="89"/>
      <c r="O1051" s="89"/>
      <c r="P1051" s="89"/>
      <c r="Q1051" s="89"/>
      <c r="R1051" s="89"/>
      <c r="S1051" s="89"/>
    </row>
    <row r="1052" spans="1:19" x14ac:dyDescent="0.2">
      <c r="A1052" s="88"/>
      <c r="B1052" s="88"/>
      <c r="C1052" s="88"/>
      <c r="D1052" s="88"/>
      <c r="E1052" s="88"/>
      <c r="F1052" s="88"/>
      <c r="G1052" s="88"/>
      <c r="H1052" s="88"/>
      <c r="I1052" s="89"/>
      <c r="J1052" s="89"/>
      <c r="K1052" s="89"/>
      <c r="L1052" s="89"/>
      <c r="M1052" s="89"/>
      <c r="N1052" s="89"/>
      <c r="O1052" s="89"/>
      <c r="P1052" s="89"/>
      <c r="Q1052" s="89"/>
      <c r="R1052" s="89"/>
      <c r="S1052" s="89"/>
    </row>
    <row r="1053" spans="1:19" x14ac:dyDescent="0.2">
      <c r="A1053" s="88"/>
      <c r="B1053" s="88"/>
      <c r="C1053" s="88"/>
      <c r="D1053" s="88"/>
      <c r="E1053" s="88"/>
      <c r="F1053" s="88"/>
      <c r="G1053" s="88"/>
      <c r="H1053" s="88"/>
      <c r="I1053" s="89"/>
      <c r="J1053" s="89"/>
      <c r="K1053" s="89"/>
      <c r="L1053" s="89"/>
      <c r="M1053" s="89"/>
      <c r="N1053" s="89"/>
      <c r="O1053" s="89"/>
      <c r="P1053" s="89"/>
      <c r="Q1053" s="89"/>
      <c r="R1053" s="89"/>
      <c r="S1053" s="89"/>
    </row>
    <row r="1054" spans="1:19" x14ac:dyDescent="0.2">
      <c r="A1054" s="88"/>
      <c r="B1054" s="88"/>
      <c r="C1054" s="88"/>
      <c r="D1054" s="88"/>
      <c r="E1054" s="88"/>
      <c r="F1054" s="88"/>
      <c r="G1054" s="88"/>
      <c r="H1054" s="88"/>
      <c r="I1054" s="89"/>
      <c r="J1054" s="89"/>
      <c r="K1054" s="89"/>
      <c r="L1054" s="89"/>
      <c r="M1054" s="89"/>
      <c r="N1054" s="89"/>
      <c r="O1054" s="89"/>
      <c r="P1054" s="89"/>
      <c r="Q1054" s="89"/>
      <c r="R1054" s="89"/>
      <c r="S1054" s="89"/>
    </row>
    <row r="1055" spans="1:19" x14ac:dyDescent="0.2">
      <c r="A1055" s="88"/>
      <c r="B1055" s="88"/>
      <c r="C1055" s="88"/>
      <c r="D1055" s="88"/>
      <c r="E1055" s="88"/>
      <c r="F1055" s="88"/>
      <c r="G1055" s="88"/>
      <c r="H1055" s="88"/>
      <c r="I1055" s="89"/>
      <c r="J1055" s="89"/>
      <c r="K1055" s="89"/>
      <c r="L1055" s="89"/>
      <c r="M1055" s="89"/>
      <c r="N1055" s="89"/>
      <c r="O1055" s="89"/>
      <c r="P1055" s="89"/>
      <c r="Q1055" s="89"/>
      <c r="R1055" s="89"/>
      <c r="S1055" s="89"/>
    </row>
    <row r="1056" spans="1:19" x14ac:dyDescent="0.2">
      <c r="A1056" s="88"/>
      <c r="B1056" s="88"/>
      <c r="C1056" s="88"/>
      <c r="D1056" s="88"/>
      <c r="E1056" s="88"/>
      <c r="F1056" s="88"/>
      <c r="G1056" s="88"/>
      <c r="H1056" s="88"/>
      <c r="I1056" s="89"/>
      <c r="J1056" s="89"/>
      <c r="K1056" s="89"/>
      <c r="L1056" s="89"/>
      <c r="M1056" s="89"/>
      <c r="N1056" s="89"/>
      <c r="O1056" s="89"/>
      <c r="P1056" s="89"/>
      <c r="Q1056" s="89"/>
      <c r="R1056" s="89"/>
      <c r="S1056" s="89"/>
    </row>
    <row r="1057" spans="1:19" x14ac:dyDescent="0.2">
      <c r="A1057" s="88"/>
      <c r="B1057" s="88"/>
      <c r="C1057" s="88"/>
      <c r="D1057" s="88"/>
      <c r="E1057" s="88"/>
      <c r="F1057" s="88"/>
      <c r="G1057" s="88"/>
      <c r="H1057" s="88"/>
      <c r="I1057" s="89"/>
      <c r="J1057" s="89"/>
      <c r="K1057" s="89"/>
      <c r="L1057" s="89"/>
      <c r="M1057" s="89"/>
      <c r="N1057" s="89"/>
      <c r="O1057" s="89"/>
      <c r="P1057" s="89"/>
      <c r="Q1057" s="89"/>
      <c r="R1057" s="89"/>
      <c r="S1057" s="89"/>
    </row>
    <row r="1058" spans="1:19" x14ac:dyDescent="0.2">
      <c r="A1058" s="88"/>
      <c r="B1058" s="88"/>
      <c r="C1058" s="88"/>
      <c r="D1058" s="88"/>
      <c r="E1058" s="88"/>
      <c r="F1058" s="88"/>
      <c r="G1058" s="88"/>
      <c r="H1058" s="88"/>
      <c r="I1058" s="89"/>
      <c r="J1058" s="89"/>
      <c r="K1058" s="89"/>
      <c r="L1058" s="89"/>
      <c r="M1058" s="89"/>
      <c r="N1058" s="89"/>
      <c r="O1058" s="89"/>
      <c r="P1058" s="89"/>
      <c r="Q1058" s="89"/>
      <c r="R1058" s="89"/>
      <c r="S1058" s="89"/>
    </row>
    <row r="1059" spans="1:19" x14ac:dyDescent="0.2">
      <c r="A1059" s="88"/>
      <c r="B1059" s="88"/>
      <c r="C1059" s="88"/>
      <c r="D1059" s="88"/>
      <c r="E1059" s="88"/>
      <c r="F1059" s="88"/>
      <c r="G1059" s="88"/>
      <c r="H1059" s="88"/>
      <c r="I1059" s="89"/>
      <c r="J1059" s="89"/>
      <c r="K1059" s="89"/>
      <c r="L1059" s="89"/>
      <c r="M1059" s="89"/>
      <c r="N1059" s="89"/>
      <c r="O1059" s="89"/>
      <c r="P1059" s="89"/>
      <c r="Q1059" s="89"/>
      <c r="R1059" s="89"/>
      <c r="S1059" s="89"/>
    </row>
    <row r="1060" spans="1:19" x14ac:dyDescent="0.2">
      <c r="A1060" s="88"/>
      <c r="B1060" s="88"/>
      <c r="C1060" s="88"/>
      <c r="D1060" s="88"/>
      <c r="E1060" s="88"/>
      <c r="F1060" s="88"/>
      <c r="G1060" s="88"/>
      <c r="H1060" s="88"/>
      <c r="I1060" s="89"/>
      <c r="J1060" s="89"/>
      <c r="K1060" s="89"/>
      <c r="L1060" s="89"/>
      <c r="M1060" s="89"/>
      <c r="N1060" s="89"/>
      <c r="O1060" s="89"/>
      <c r="P1060" s="89"/>
      <c r="Q1060" s="89"/>
      <c r="R1060" s="89"/>
      <c r="S1060" s="89"/>
    </row>
    <row r="1061" spans="1:19" x14ac:dyDescent="0.2">
      <c r="A1061" s="88"/>
      <c r="B1061" s="88"/>
      <c r="C1061" s="88"/>
      <c r="D1061" s="88"/>
      <c r="E1061" s="88"/>
      <c r="F1061" s="88"/>
      <c r="G1061" s="88"/>
      <c r="H1061" s="88"/>
      <c r="I1061" s="89"/>
      <c r="J1061" s="89"/>
      <c r="K1061" s="89"/>
      <c r="L1061" s="89"/>
      <c r="M1061" s="89"/>
      <c r="N1061" s="89"/>
      <c r="O1061" s="89"/>
      <c r="P1061" s="89"/>
      <c r="Q1061" s="89"/>
      <c r="R1061" s="89"/>
      <c r="S1061" s="89"/>
    </row>
    <row r="1062" spans="1:19" x14ac:dyDescent="0.2">
      <c r="A1062" s="88"/>
      <c r="B1062" s="88"/>
      <c r="C1062" s="88"/>
      <c r="D1062" s="88"/>
      <c r="E1062" s="88"/>
      <c r="F1062" s="88"/>
      <c r="G1062" s="88"/>
      <c r="H1062" s="88"/>
      <c r="I1062" s="89"/>
      <c r="J1062" s="89"/>
      <c r="K1062" s="89"/>
      <c r="L1062" s="89"/>
      <c r="M1062" s="89"/>
      <c r="N1062" s="89"/>
      <c r="O1062" s="89"/>
      <c r="P1062" s="89"/>
      <c r="Q1062" s="89"/>
      <c r="R1062" s="89"/>
      <c r="S1062" s="89"/>
    </row>
    <row r="1063" spans="1:19" x14ac:dyDescent="0.2">
      <c r="A1063" s="88"/>
      <c r="B1063" s="88"/>
      <c r="C1063" s="88"/>
      <c r="D1063" s="88"/>
      <c r="E1063" s="88"/>
      <c r="F1063" s="88"/>
      <c r="G1063" s="88"/>
      <c r="H1063" s="88"/>
      <c r="I1063" s="89"/>
      <c r="J1063" s="89"/>
      <c r="K1063" s="89"/>
      <c r="L1063" s="89"/>
      <c r="M1063" s="89"/>
      <c r="N1063" s="89"/>
      <c r="O1063" s="89"/>
      <c r="P1063" s="89"/>
      <c r="Q1063" s="89"/>
      <c r="R1063" s="89"/>
      <c r="S1063" s="89"/>
    </row>
    <row r="1064" spans="1:19" x14ac:dyDescent="0.2">
      <c r="A1064" s="88"/>
      <c r="B1064" s="88"/>
      <c r="C1064" s="88"/>
      <c r="D1064" s="88"/>
      <c r="E1064" s="88"/>
      <c r="F1064" s="88"/>
      <c r="G1064" s="88"/>
      <c r="H1064" s="88"/>
      <c r="I1064" s="89"/>
      <c r="J1064" s="89"/>
      <c r="K1064" s="89"/>
      <c r="L1064" s="89"/>
      <c r="M1064" s="89"/>
      <c r="N1064" s="89"/>
      <c r="O1064" s="89"/>
      <c r="P1064" s="89"/>
      <c r="Q1064" s="89"/>
      <c r="R1064" s="89"/>
      <c r="S1064" s="89"/>
    </row>
    <row r="1065" spans="1:19" x14ac:dyDescent="0.2">
      <c r="A1065" s="88"/>
      <c r="B1065" s="88"/>
      <c r="C1065" s="88"/>
      <c r="D1065" s="88"/>
      <c r="E1065" s="88"/>
      <c r="F1065" s="88"/>
      <c r="G1065" s="88"/>
      <c r="H1065" s="88"/>
      <c r="I1065" s="89"/>
      <c r="J1065" s="89"/>
      <c r="K1065" s="89"/>
      <c r="L1065" s="89"/>
      <c r="M1065" s="89"/>
      <c r="N1065" s="89"/>
      <c r="O1065" s="89"/>
      <c r="P1065" s="89"/>
      <c r="Q1065" s="89"/>
      <c r="R1065" s="89"/>
      <c r="S1065" s="89"/>
    </row>
    <row r="1066" spans="1:19" x14ac:dyDescent="0.2">
      <c r="A1066" s="88"/>
      <c r="B1066" s="88"/>
      <c r="C1066" s="88"/>
      <c r="D1066" s="88"/>
      <c r="E1066" s="88"/>
      <c r="F1066" s="88"/>
      <c r="G1066" s="88"/>
      <c r="H1066" s="88"/>
      <c r="I1066" s="89"/>
      <c r="J1066" s="89"/>
      <c r="K1066" s="89"/>
      <c r="L1066" s="89"/>
      <c r="M1066" s="89"/>
      <c r="N1066" s="89"/>
      <c r="O1066" s="89"/>
      <c r="P1066" s="89"/>
      <c r="Q1066" s="89"/>
      <c r="R1066" s="89"/>
      <c r="S1066" s="89"/>
    </row>
    <row r="1067" spans="1:19" x14ac:dyDescent="0.2">
      <c r="A1067" s="88"/>
      <c r="B1067" s="88"/>
      <c r="C1067" s="88"/>
      <c r="D1067" s="88"/>
      <c r="E1067" s="88"/>
      <c r="F1067" s="88"/>
      <c r="G1067" s="88"/>
      <c r="H1067" s="88"/>
      <c r="I1067" s="89"/>
      <c r="J1067" s="89"/>
      <c r="K1067" s="89"/>
      <c r="L1067" s="89"/>
      <c r="M1067" s="89"/>
      <c r="N1067" s="89"/>
      <c r="O1067" s="89"/>
      <c r="P1067" s="89"/>
      <c r="Q1067" s="89"/>
      <c r="R1067" s="89"/>
      <c r="S1067" s="89"/>
    </row>
    <row r="1068" spans="1:19" x14ac:dyDescent="0.2">
      <c r="A1068" s="88"/>
      <c r="B1068" s="88"/>
      <c r="C1068" s="88"/>
      <c r="D1068" s="88"/>
      <c r="E1068" s="88"/>
      <c r="F1068" s="88"/>
      <c r="G1068" s="88"/>
      <c r="H1068" s="88"/>
      <c r="I1068" s="89"/>
      <c r="J1068" s="89"/>
      <c r="K1068" s="89"/>
      <c r="L1068" s="89"/>
      <c r="M1068" s="89"/>
      <c r="N1068" s="89"/>
      <c r="O1068" s="89"/>
      <c r="P1068" s="89"/>
      <c r="Q1068" s="89"/>
      <c r="R1068" s="89"/>
      <c r="S1068" s="89"/>
    </row>
    <row r="1069" spans="1:19" x14ac:dyDescent="0.2">
      <c r="A1069" s="88"/>
      <c r="B1069" s="88"/>
      <c r="C1069" s="88"/>
      <c r="D1069" s="88"/>
      <c r="E1069" s="88"/>
      <c r="F1069" s="88"/>
      <c r="G1069" s="88"/>
      <c r="H1069" s="88"/>
      <c r="I1069" s="89"/>
      <c r="J1069" s="89"/>
      <c r="K1069" s="89"/>
      <c r="L1069" s="89"/>
      <c r="M1069" s="89"/>
      <c r="N1069" s="89"/>
      <c r="O1069" s="89"/>
      <c r="P1069" s="89"/>
      <c r="Q1069" s="89"/>
      <c r="R1069" s="89"/>
      <c r="S1069" s="89"/>
    </row>
    <row r="1070" spans="1:19" x14ac:dyDescent="0.2">
      <c r="A1070" s="88"/>
      <c r="B1070" s="88"/>
      <c r="C1070" s="88"/>
      <c r="D1070" s="88"/>
      <c r="E1070" s="88"/>
      <c r="F1070" s="88"/>
      <c r="G1070" s="88"/>
      <c r="H1070" s="88"/>
      <c r="I1070" s="89"/>
      <c r="J1070" s="89"/>
      <c r="K1070" s="89"/>
      <c r="L1070" s="89"/>
      <c r="M1070" s="89"/>
      <c r="N1070" s="89"/>
      <c r="O1070" s="89"/>
      <c r="P1070" s="89"/>
      <c r="Q1070" s="89"/>
      <c r="R1070" s="89"/>
      <c r="S1070" s="89"/>
    </row>
    <row r="1071" spans="1:19" x14ac:dyDescent="0.2">
      <c r="A1071" s="88"/>
      <c r="B1071" s="88"/>
      <c r="C1071" s="88"/>
      <c r="D1071" s="88"/>
      <c r="E1071" s="88"/>
      <c r="F1071" s="88"/>
      <c r="G1071" s="88"/>
      <c r="H1071" s="88"/>
      <c r="I1071" s="89"/>
      <c r="J1071" s="89"/>
      <c r="K1071" s="89"/>
      <c r="L1071" s="89"/>
      <c r="M1071" s="89"/>
      <c r="N1071" s="89"/>
      <c r="O1071" s="89"/>
      <c r="P1071" s="89"/>
      <c r="Q1071" s="89"/>
      <c r="R1071" s="89"/>
      <c r="S1071" s="89"/>
    </row>
    <row r="1072" spans="1:19" x14ac:dyDescent="0.2">
      <c r="A1072" s="88"/>
      <c r="B1072" s="88"/>
      <c r="C1072" s="88"/>
      <c r="D1072" s="88"/>
      <c r="E1072" s="88"/>
      <c r="F1072" s="88"/>
      <c r="G1072" s="88"/>
      <c r="H1072" s="88"/>
      <c r="I1072" s="89"/>
      <c r="J1072" s="89"/>
      <c r="K1072" s="89"/>
      <c r="L1072" s="89"/>
      <c r="M1072" s="89"/>
      <c r="N1072" s="89"/>
      <c r="O1072" s="89"/>
      <c r="P1072" s="89"/>
      <c r="Q1072" s="89"/>
      <c r="R1072" s="89"/>
      <c r="S1072" s="89"/>
    </row>
    <row r="1073" spans="1:19" x14ac:dyDescent="0.2">
      <c r="A1073" s="88"/>
      <c r="B1073" s="88"/>
      <c r="C1073" s="88"/>
      <c r="D1073" s="88"/>
      <c r="E1073" s="88"/>
      <c r="F1073" s="88"/>
      <c r="G1073" s="88"/>
      <c r="H1073" s="88"/>
      <c r="I1073" s="89"/>
      <c r="J1073" s="89"/>
      <c r="K1073" s="89"/>
      <c r="L1073" s="89"/>
      <c r="M1073" s="89"/>
      <c r="N1073" s="89"/>
      <c r="O1073" s="89"/>
      <c r="P1073" s="89"/>
      <c r="Q1073" s="89"/>
      <c r="R1073" s="89"/>
      <c r="S1073" s="89"/>
    </row>
    <row r="1074" spans="1:19" x14ac:dyDescent="0.2">
      <c r="A1074" s="88"/>
      <c r="B1074" s="88"/>
      <c r="C1074" s="88"/>
      <c r="D1074" s="88"/>
      <c r="E1074" s="88"/>
      <c r="F1074" s="88"/>
      <c r="G1074" s="88"/>
      <c r="H1074" s="88"/>
      <c r="I1074" s="89"/>
      <c r="J1074" s="89"/>
      <c r="K1074" s="89"/>
      <c r="L1074" s="89"/>
      <c r="M1074" s="89"/>
      <c r="N1074" s="89"/>
      <c r="O1074" s="89"/>
      <c r="P1074" s="89"/>
      <c r="Q1074" s="89"/>
      <c r="R1074" s="89"/>
      <c r="S1074" s="89"/>
    </row>
    <row r="1075" spans="1:19" x14ac:dyDescent="0.2">
      <c r="A1075" s="88"/>
      <c r="B1075" s="88"/>
      <c r="C1075" s="88"/>
      <c r="D1075" s="88"/>
      <c r="E1075" s="88"/>
      <c r="F1075" s="88"/>
      <c r="G1075" s="88"/>
      <c r="H1075" s="88"/>
      <c r="I1075" s="89"/>
      <c r="J1075" s="89"/>
      <c r="K1075" s="89"/>
      <c r="L1075" s="89"/>
      <c r="M1075" s="89"/>
      <c r="N1075" s="89"/>
      <c r="O1075" s="89"/>
      <c r="P1075" s="89"/>
      <c r="Q1075" s="89"/>
      <c r="R1075" s="89"/>
      <c r="S1075" s="89"/>
    </row>
    <row r="1076" spans="1:19" x14ac:dyDescent="0.2">
      <c r="A1076" s="88"/>
      <c r="B1076" s="88"/>
      <c r="C1076" s="88"/>
      <c r="D1076" s="88"/>
      <c r="E1076" s="88"/>
      <c r="F1076" s="88"/>
      <c r="G1076" s="88"/>
      <c r="H1076" s="88"/>
      <c r="I1076" s="89"/>
      <c r="J1076" s="89"/>
      <c r="K1076" s="89"/>
      <c r="L1076" s="89"/>
      <c r="M1076" s="89"/>
      <c r="N1076" s="89"/>
      <c r="O1076" s="89"/>
      <c r="P1076" s="89"/>
      <c r="Q1076" s="89"/>
      <c r="R1076" s="89"/>
      <c r="S1076" s="89"/>
    </row>
    <row r="1077" spans="1:19" x14ac:dyDescent="0.2">
      <c r="A1077" s="88"/>
      <c r="B1077" s="88"/>
      <c r="C1077" s="88"/>
      <c r="D1077" s="88"/>
      <c r="E1077" s="88"/>
      <c r="F1077" s="88"/>
      <c r="G1077" s="88"/>
      <c r="H1077" s="88"/>
      <c r="I1077" s="89"/>
      <c r="J1077" s="89"/>
      <c r="K1077" s="89"/>
      <c r="L1077" s="89"/>
      <c r="M1077" s="89"/>
      <c r="N1077" s="89"/>
      <c r="O1077" s="89"/>
      <c r="P1077" s="89"/>
      <c r="Q1077" s="89"/>
      <c r="R1077" s="89"/>
      <c r="S1077" s="89"/>
    </row>
    <row r="1078" spans="1:19" x14ac:dyDescent="0.2">
      <c r="A1078" s="88"/>
      <c r="B1078" s="88"/>
      <c r="C1078" s="88"/>
      <c r="D1078" s="88"/>
      <c r="E1078" s="88"/>
      <c r="F1078" s="88"/>
      <c r="G1078" s="88"/>
      <c r="H1078" s="88"/>
      <c r="I1078" s="89"/>
      <c r="J1078" s="89"/>
      <c r="K1078" s="89"/>
      <c r="L1078" s="89"/>
      <c r="M1078" s="89"/>
      <c r="N1078" s="89"/>
      <c r="O1078" s="89"/>
      <c r="P1078" s="89"/>
      <c r="Q1078" s="89"/>
      <c r="R1078" s="89"/>
      <c r="S1078" s="89"/>
    </row>
    <row r="1079" spans="1:19" x14ac:dyDescent="0.2">
      <c r="A1079" s="88"/>
      <c r="B1079" s="88"/>
      <c r="C1079" s="88"/>
      <c r="D1079" s="88"/>
      <c r="E1079" s="88"/>
      <c r="F1079" s="88"/>
      <c r="G1079" s="88"/>
      <c r="H1079" s="88"/>
      <c r="I1079" s="89"/>
      <c r="J1079" s="89"/>
      <c r="K1079" s="89"/>
      <c r="L1079" s="89"/>
      <c r="M1079" s="89"/>
      <c r="N1079" s="89"/>
      <c r="O1079" s="89"/>
      <c r="P1079" s="89"/>
      <c r="Q1079" s="89"/>
      <c r="R1079" s="89"/>
      <c r="S1079" s="89"/>
    </row>
    <row r="1080" spans="1:19" x14ac:dyDescent="0.2">
      <c r="A1080" s="88"/>
      <c r="B1080" s="88"/>
      <c r="C1080" s="88"/>
      <c r="D1080" s="88"/>
      <c r="E1080" s="88"/>
      <c r="F1080" s="88"/>
      <c r="G1080" s="88"/>
      <c r="H1080" s="88"/>
      <c r="I1080" s="89"/>
      <c r="J1080" s="89"/>
      <c r="K1080" s="89"/>
      <c r="L1080" s="89"/>
      <c r="M1080" s="89"/>
      <c r="N1080" s="89"/>
      <c r="O1080" s="89"/>
      <c r="P1080" s="89"/>
      <c r="Q1080" s="89"/>
      <c r="R1080" s="89"/>
      <c r="S1080" s="89"/>
    </row>
    <row r="1081" spans="1:19" x14ac:dyDescent="0.2">
      <c r="A1081" s="88"/>
      <c r="B1081" s="88"/>
      <c r="C1081" s="88"/>
      <c r="D1081" s="88"/>
      <c r="E1081" s="88"/>
      <c r="F1081" s="88"/>
      <c r="G1081" s="88"/>
      <c r="H1081" s="88"/>
      <c r="I1081" s="89"/>
      <c r="J1081" s="89"/>
      <c r="K1081" s="89"/>
      <c r="L1081" s="89"/>
      <c r="M1081" s="89"/>
      <c r="N1081" s="89"/>
      <c r="O1081" s="89"/>
      <c r="P1081" s="89"/>
      <c r="Q1081" s="89"/>
      <c r="R1081" s="89"/>
      <c r="S1081" s="89"/>
    </row>
    <row r="1082" spans="1:19" x14ac:dyDescent="0.2">
      <c r="A1082" s="88"/>
      <c r="B1082" s="88"/>
      <c r="C1082" s="88"/>
      <c r="D1082" s="88"/>
      <c r="E1082" s="88"/>
      <c r="F1082" s="88"/>
      <c r="G1082" s="88"/>
      <c r="H1082" s="88"/>
      <c r="I1082" s="89"/>
      <c r="J1082" s="89"/>
      <c r="K1082" s="89"/>
      <c r="L1082" s="89"/>
      <c r="M1082" s="89"/>
      <c r="N1082" s="89"/>
      <c r="O1082" s="89"/>
      <c r="P1082" s="89"/>
      <c r="Q1082" s="89"/>
      <c r="R1082" s="89"/>
      <c r="S1082" s="89"/>
    </row>
    <row r="1083" spans="1:19" x14ac:dyDescent="0.2">
      <c r="A1083" s="88"/>
      <c r="B1083" s="88"/>
      <c r="C1083" s="88"/>
      <c r="D1083" s="88"/>
      <c r="E1083" s="88"/>
      <c r="F1083" s="88"/>
      <c r="G1083" s="88"/>
      <c r="H1083" s="88"/>
      <c r="I1083" s="89"/>
      <c r="J1083" s="89"/>
      <c r="K1083" s="89"/>
      <c r="L1083" s="89"/>
      <c r="M1083" s="89"/>
      <c r="N1083" s="89"/>
      <c r="O1083" s="89"/>
      <c r="P1083" s="89"/>
      <c r="Q1083" s="89"/>
      <c r="R1083" s="89"/>
      <c r="S1083" s="89"/>
    </row>
    <row r="1084" spans="1:19" x14ac:dyDescent="0.2">
      <c r="A1084" s="88"/>
      <c r="B1084" s="88"/>
      <c r="C1084" s="88"/>
      <c r="D1084" s="88"/>
      <c r="E1084" s="88"/>
      <c r="F1084" s="88"/>
      <c r="G1084" s="88"/>
      <c r="H1084" s="88"/>
      <c r="I1084" s="89"/>
      <c r="J1084" s="89"/>
      <c r="K1084" s="89"/>
      <c r="L1084" s="89"/>
      <c r="M1084" s="89"/>
      <c r="N1084" s="89"/>
      <c r="O1084" s="89"/>
      <c r="P1084" s="89"/>
      <c r="Q1084" s="89"/>
      <c r="R1084" s="89"/>
      <c r="S1084" s="89"/>
    </row>
    <row r="1085" spans="1:19" x14ac:dyDescent="0.2">
      <c r="A1085" s="88"/>
      <c r="B1085" s="88"/>
      <c r="C1085" s="88"/>
      <c r="D1085" s="88"/>
      <c r="E1085" s="88"/>
      <c r="F1085" s="88"/>
      <c r="G1085" s="88"/>
      <c r="H1085" s="88"/>
      <c r="I1085" s="89"/>
      <c r="J1085" s="89"/>
      <c r="K1085" s="89"/>
      <c r="L1085" s="89"/>
      <c r="M1085" s="89"/>
      <c r="N1085" s="89"/>
      <c r="O1085" s="89"/>
      <c r="P1085" s="89"/>
      <c r="Q1085" s="89"/>
      <c r="R1085" s="89"/>
      <c r="S1085" s="89"/>
    </row>
    <row r="1086" spans="1:19" x14ac:dyDescent="0.2">
      <c r="A1086" s="88"/>
      <c r="B1086" s="88"/>
      <c r="C1086" s="88"/>
      <c r="D1086" s="88"/>
      <c r="E1086" s="88"/>
      <c r="F1086" s="88"/>
      <c r="G1086" s="88"/>
      <c r="H1086" s="88"/>
      <c r="I1086" s="89"/>
      <c r="J1086" s="89"/>
      <c r="K1086" s="89"/>
      <c r="L1086" s="89"/>
      <c r="M1086" s="89"/>
      <c r="N1086" s="89"/>
      <c r="O1086" s="89"/>
      <c r="P1086" s="89"/>
      <c r="Q1086" s="89"/>
      <c r="R1086" s="89"/>
      <c r="S1086" s="89"/>
    </row>
    <row r="1087" spans="1:19" x14ac:dyDescent="0.2">
      <c r="A1087" s="88"/>
      <c r="B1087" s="88"/>
      <c r="C1087" s="88"/>
      <c r="D1087" s="88"/>
      <c r="E1087" s="88"/>
      <c r="F1087" s="88"/>
      <c r="G1087" s="88"/>
      <c r="H1087" s="88"/>
      <c r="I1087" s="89"/>
      <c r="J1087" s="89"/>
      <c r="K1087" s="89"/>
      <c r="L1087" s="89"/>
      <c r="M1087" s="89"/>
      <c r="N1087" s="89"/>
      <c r="O1087" s="89"/>
      <c r="P1087" s="89"/>
      <c r="Q1087" s="89"/>
      <c r="R1087" s="89"/>
      <c r="S1087" s="89"/>
    </row>
    <row r="1088" spans="1:19" x14ac:dyDescent="0.2">
      <c r="A1088" s="88"/>
      <c r="B1088" s="88"/>
      <c r="C1088" s="88"/>
      <c r="D1088" s="88"/>
      <c r="E1088" s="88"/>
      <c r="F1088" s="88"/>
      <c r="G1088" s="88"/>
      <c r="H1088" s="88"/>
      <c r="I1088" s="89"/>
      <c r="J1088" s="89"/>
      <c r="K1088" s="89"/>
      <c r="L1088" s="89"/>
      <c r="M1088" s="89"/>
      <c r="N1088" s="89"/>
      <c r="O1088" s="89"/>
      <c r="P1088" s="89"/>
      <c r="Q1088" s="89"/>
      <c r="R1088" s="89"/>
      <c r="S1088" s="89"/>
    </row>
    <row r="1089" spans="1:19" x14ac:dyDescent="0.2">
      <c r="A1089" s="88"/>
      <c r="B1089" s="88"/>
      <c r="C1089" s="88"/>
      <c r="D1089" s="88"/>
      <c r="E1089" s="88"/>
      <c r="F1089" s="88"/>
      <c r="G1089" s="88"/>
      <c r="H1089" s="88"/>
      <c r="I1089" s="89"/>
      <c r="J1089" s="89"/>
      <c r="K1089" s="89"/>
      <c r="L1089" s="89"/>
      <c r="M1089" s="89"/>
      <c r="N1089" s="89"/>
      <c r="O1089" s="89"/>
      <c r="P1089" s="89"/>
      <c r="Q1089" s="89"/>
      <c r="R1089" s="89"/>
      <c r="S1089" s="89"/>
    </row>
    <row r="1090" spans="1:19" x14ac:dyDescent="0.2">
      <c r="A1090" s="88"/>
      <c r="B1090" s="88"/>
      <c r="C1090" s="88"/>
      <c r="D1090" s="88"/>
      <c r="E1090" s="88"/>
      <c r="F1090" s="88"/>
      <c r="G1090" s="88"/>
      <c r="H1090" s="88"/>
      <c r="I1090" s="89"/>
      <c r="J1090" s="89"/>
      <c r="K1090" s="89"/>
      <c r="L1090" s="89"/>
      <c r="M1090" s="89"/>
      <c r="N1090" s="89"/>
      <c r="O1090" s="89"/>
      <c r="P1090" s="89"/>
      <c r="Q1090" s="89"/>
      <c r="R1090" s="89"/>
      <c r="S1090" s="89"/>
    </row>
    <row r="1091" spans="1:19" x14ac:dyDescent="0.2">
      <c r="A1091" s="88"/>
      <c r="B1091" s="88"/>
      <c r="C1091" s="88"/>
      <c r="D1091" s="88"/>
      <c r="E1091" s="88"/>
      <c r="F1091" s="88"/>
      <c r="G1091" s="88"/>
      <c r="H1091" s="88"/>
      <c r="I1091" s="89"/>
      <c r="J1091" s="89"/>
      <c r="K1091" s="89"/>
      <c r="L1091" s="89"/>
      <c r="M1091" s="89"/>
      <c r="N1091" s="89"/>
      <c r="O1091" s="89"/>
      <c r="P1091" s="89"/>
      <c r="Q1091" s="89"/>
      <c r="R1091" s="89"/>
      <c r="S1091" s="89"/>
    </row>
    <row r="1092" spans="1:19" x14ac:dyDescent="0.2">
      <c r="A1092" s="88"/>
      <c r="B1092" s="88"/>
      <c r="C1092" s="88"/>
      <c r="D1092" s="88"/>
      <c r="E1092" s="88"/>
      <c r="F1092" s="88"/>
      <c r="G1092" s="88"/>
      <c r="H1092" s="88"/>
      <c r="I1092" s="89"/>
      <c r="J1092" s="89"/>
      <c r="K1092" s="89"/>
      <c r="L1092" s="89"/>
      <c r="M1092" s="89"/>
      <c r="N1092" s="89"/>
      <c r="O1092" s="89"/>
      <c r="P1092" s="89"/>
      <c r="Q1092" s="89"/>
      <c r="R1092" s="89"/>
      <c r="S1092" s="89"/>
    </row>
    <row r="1093" spans="1:19" x14ac:dyDescent="0.2">
      <c r="A1093" s="88"/>
      <c r="B1093" s="88"/>
      <c r="C1093" s="88"/>
      <c r="D1093" s="88"/>
      <c r="E1093" s="88"/>
      <c r="F1093" s="88"/>
      <c r="G1093" s="88"/>
      <c r="H1093" s="88"/>
      <c r="I1093" s="89"/>
      <c r="J1093" s="89"/>
      <c r="K1093" s="89"/>
      <c r="L1093" s="89"/>
      <c r="M1093" s="89"/>
      <c r="N1093" s="89"/>
      <c r="O1093" s="89"/>
      <c r="P1093" s="89"/>
      <c r="Q1093" s="89"/>
      <c r="R1093" s="89"/>
      <c r="S1093" s="89"/>
    </row>
    <row r="1094" spans="1:19" x14ac:dyDescent="0.2">
      <c r="A1094" s="88"/>
      <c r="B1094" s="88"/>
      <c r="C1094" s="88"/>
      <c r="D1094" s="88"/>
      <c r="E1094" s="88"/>
      <c r="F1094" s="88"/>
      <c r="G1094" s="88"/>
      <c r="H1094" s="88"/>
      <c r="I1094" s="89"/>
      <c r="J1094" s="89"/>
      <c r="K1094" s="89"/>
      <c r="L1094" s="89"/>
      <c r="M1094" s="89"/>
      <c r="N1094" s="89"/>
      <c r="O1094" s="89"/>
      <c r="P1094" s="89"/>
      <c r="Q1094" s="89"/>
      <c r="R1094" s="89"/>
      <c r="S1094" s="89"/>
    </row>
    <row r="1095" spans="1:19" x14ac:dyDescent="0.2">
      <c r="A1095" s="88"/>
      <c r="B1095" s="88"/>
      <c r="C1095" s="88"/>
      <c r="D1095" s="88"/>
      <c r="E1095" s="88"/>
      <c r="F1095" s="88"/>
      <c r="G1095" s="88"/>
      <c r="H1095" s="88"/>
      <c r="I1095" s="89"/>
      <c r="J1095" s="89"/>
      <c r="K1095" s="89"/>
      <c r="L1095" s="89"/>
      <c r="M1095" s="89"/>
      <c r="N1095" s="89"/>
      <c r="O1095" s="89"/>
      <c r="P1095" s="89"/>
      <c r="Q1095" s="89"/>
      <c r="R1095" s="89"/>
      <c r="S1095" s="89"/>
    </row>
    <row r="1096" spans="1:19" x14ac:dyDescent="0.2">
      <c r="A1096" s="88"/>
      <c r="B1096" s="88"/>
      <c r="C1096" s="88"/>
      <c r="D1096" s="88"/>
      <c r="E1096" s="88"/>
      <c r="F1096" s="88"/>
      <c r="G1096" s="88"/>
      <c r="H1096" s="88"/>
      <c r="I1096" s="89"/>
      <c r="J1096" s="89"/>
      <c r="K1096" s="89"/>
      <c r="L1096" s="89"/>
      <c r="M1096" s="89"/>
      <c r="N1096" s="89"/>
      <c r="O1096" s="89"/>
      <c r="P1096" s="89"/>
      <c r="Q1096" s="89"/>
      <c r="R1096" s="89"/>
      <c r="S1096" s="89"/>
    </row>
    <row r="1097" spans="1:19" x14ac:dyDescent="0.2">
      <c r="A1097" s="88"/>
      <c r="B1097" s="88"/>
      <c r="C1097" s="88"/>
      <c r="D1097" s="88"/>
      <c r="E1097" s="88"/>
      <c r="F1097" s="88"/>
      <c r="G1097" s="88"/>
      <c r="H1097" s="88"/>
      <c r="I1097" s="89"/>
      <c r="J1097" s="89"/>
      <c r="K1097" s="89"/>
      <c r="L1097" s="89"/>
      <c r="M1097" s="89"/>
      <c r="N1097" s="89"/>
      <c r="O1097" s="89"/>
      <c r="P1097" s="89"/>
      <c r="Q1097" s="89"/>
      <c r="R1097" s="89"/>
      <c r="S1097" s="89"/>
    </row>
    <row r="1098" spans="1:19" x14ac:dyDescent="0.2">
      <c r="A1098" s="88"/>
      <c r="B1098" s="88"/>
      <c r="C1098" s="88"/>
      <c r="D1098" s="88"/>
      <c r="E1098" s="88"/>
      <c r="F1098" s="88"/>
      <c r="G1098" s="88"/>
      <c r="H1098" s="88"/>
      <c r="I1098" s="89"/>
      <c r="J1098" s="89"/>
      <c r="K1098" s="89"/>
      <c r="L1098" s="89"/>
      <c r="M1098" s="89"/>
      <c r="N1098" s="89"/>
      <c r="O1098" s="89"/>
      <c r="P1098" s="89"/>
      <c r="Q1098" s="89"/>
      <c r="R1098" s="89"/>
      <c r="S1098" s="89"/>
    </row>
    <row r="1099" spans="1:19" x14ac:dyDescent="0.2">
      <c r="A1099" s="88"/>
      <c r="B1099" s="88"/>
      <c r="C1099" s="88"/>
      <c r="D1099" s="88"/>
      <c r="E1099" s="88"/>
      <c r="F1099" s="88"/>
      <c r="G1099" s="88"/>
      <c r="H1099" s="88"/>
      <c r="I1099" s="89"/>
      <c r="J1099" s="89"/>
      <c r="K1099" s="89"/>
      <c r="L1099" s="89"/>
      <c r="M1099" s="89"/>
      <c r="N1099" s="89"/>
      <c r="O1099" s="89"/>
      <c r="P1099" s="89"/>
      <c r="Q1099" s="89"/>
      <c r="R1099" s="89"/>
      <c r="S1099" s="89"/>
    </row>
    <row r="1100" spans="1:19" x14ac:dyDescent="0.2">
      <c r="A1100" s="88"/>
      <c r="B1100" s="88"/>
      <c r="C1100" s="88"/>
      <c r="D1100" s="88"/>
      <c r="E1100" s="88"/>
      <c r="F1100" s="88"/>
      <c r="G1100" s="88"/>
      <c r="H1100" s="88"/>
      <c r="I1100" s="89"/>
      <c r="J1100" s="89"/>
      <c r="K1100" s="89"/>
      <c r="L1100" s="89"/>
      <c r="M1100" s="89"/>
      <c r="N1100" s="89"/>
      <c r="O1100" s="89"/>
      <c r="P1100" s="89"/>
      <c r="Q1100" s="89"/>
      <c r="R1100" s="89"/>
      <c r="S1100" s="89"/>
    </row>
    <row r="1101" spans="1:19" x14ac:dyDescent="0.2">
      <c r="A1101" s="88"/>
      <c r="B1101" s="88"/>
      <c r="C1101" s="88"/>
      <c r="D1101" s="88"/>
      <c r="E1101" s="88"/>
      <c r="F1101" s="88"/>
      <c r="G1101" s="88"/>
      <c r="H1101" s="88"/>
      <c r="I1101" s="89"/>
      <c r="J1101" s="89"/>
      <c r="K1101" s="89"/>
      <c r="L1101" s="89"/>
      <c r="M1101" s="89"/>
      <c r="N1101" s="89"/>
      <c r="O1101" s="89"/>
      <c r="P1101" s="89"/>
      <c r="Q1101" s="89"/>
      <c r="R1101" s="89"/>
      <c r="S1101" s="89"/>
    </row>
    <row r="1102" spans="1:19" x14ac:dyDescent="0.2">
      <c r="A1102" s="88"/>
      <c r="B1102" s="88"/>
      <c r="C1102" s="88"/>
      <c r="D1102" s="88"/>
      <c r="E1102" s="88"/>
      <c r="F1102" s="88"/>
      <c r="G1102" s="88"/>
      <c r="H1102" s="88"/>
      <c r="I1102" s="89"/>
      <c r="J1102" s="89"/>
      <c r="K1102" s="89"/>
      <c r="L1102" s="89"/>
      <c r="M1102" s="89"/>
      <c r="N1102" s="89"/>
      <c r="O1102" s="89"/>
      <c r="P1102" s="89"/>
      <c r="Q1102" s="89"/>
      <c r="R1102" s="89"/>
      <c r="S1102" s="89"/>
    </row>
    <row r="1103" spans="1:19" x14ac:dyDescent="0.2">
      <c r="A1103" s="88"/>
      <c r="B1103" s="88"/>
      <c r="C1103" s="88"/>
      <c r="D1103" s="88"/>
      <c r="E1103" s="88"/>
      <c r="F1103" s="88"/>
      <c r="G1103" s="88"/>
      <c r="H1103" s="88"/>
      <c r="I1103" s="89"/>
      <c r="J1103" s="89"/>
      <c r="K1103" s="89"/>
      <c r="L1103" s="89"/>
      <c r="M1103" s="89"/>
      <c r="N1103" s="89"/>
      <c r="O1103" s="89"/>
      <c r="P1103" s="89"/>
      <c r="Q1103" s="89"/>
      <c r="R1103" s="89"/>
      <c r="S1103" s="89"/>
    </row>
    <row r="1104" spans="1:19" x14ac:dyDescent="0.2">
      <c r="A1104" s="88"/>
      <c r="B1104" s="88"/>
      <c r="C1104" s="88"/>
      <c r="D1104" s="88"/>
      <c r="E1104" s="88"/>
      <c r="F1104" s="88"/>
      <c r="G1104" s="88"/>
      <c r="H1104" s="88"/>
      <c r="I1104" s="89"/>
      <c r="J1104" s="89"/>
      <c r="K1104" s="89"/>
      <c r="L1104" s="89"/>
      <c r="M1104" s="89"/>
      <c r="N1104" s="89"/>
      <c r="O1104" s="89"/>
      <c r="P1104" s="89"/>
      <c r="Q1104" s="89"/>
      <c r="R1104" s="89"/>
      <c r="S1104" s="89"/>
    </row>
    <row r="1105" spans="1:19" x14ac:dyDescent="0.2">
      <c r="A1105" s="88"/>
      <c r="B1105" s="88"/>
      <c r="C1105" s="88"/>
      <c r="D1105" s="88"/>
      <c r="E1105" s="88"/>
      <c r="F1105" s="88"/>
      <c r="G1105" s="88"/>
      <c r="H1105" s="88"/>
      <c r="I1105" s="89"/>
      <c r="J1105" s="89"/>
      <c r="K1105" s="89"/>
      <c r="L1105" s="89"/>
      <c r="M1105" s="89"/>
      <c r="N1105" s="89"/>
      <c r="O1105" s="89"/>
      <c r="P1105" s="89"/>
      <c r="Q1105" s="89"/>
      <c r="R1105" s="89"/>
      <c r="S1105" s="89"/>
    </row>
    <row r="1106" spans="1:19" x14ac:dyDescent="0.2">
      <c r="A1106" s="88"/>
      <c r="B1106" s="88"/>
      <c r="C1106" s="88"/>
      <c r="D1106" s="88"/>
      <c r="E1106" s="88"/>
      <c r="F1106" s="88"/>
      <c r="G1106" s="88"/>
      <c r="H1106" s="88"/>
      <c r="I1106" s="89"/>
      <c r="J1106" s="89"/>
      <c r="K1106" s="89"/>
      <c r="L1106" s="89"/>
      <c r="M1106" s="89"/>
      <c r="N1106" s="89"/>
      <c r="O1106" s="89"/>
      <c r="P1106" s="89"/>
      <c r="Q1106" s="89"/>
      <c r="R1106" s="89"/>
      <c r="S1106" s="89"/>
    </row>
    <row r="1107" spans="1:19" x14ac:dyDescent="0.2">
      <c r="A1107" s="88"/>
      <c r="B1107" s="88"/>
      <c r="C1107" s="88"/>
      <c r="D1107" s="88"/>
      <c r="E1107" s="88"/>
      <c r="F1107" s="88"/>
      <c r="G1107" s="88"/>
      <c r="H1107" s="88"/>
      <c r="I1107" s="89"/>
      <c r="J1107" s="89"/>
      <c r="K1107" s="89"/>
      <c r="L1107" s="89"/>
      <c r="M1107" s="89"/>
      <c r="N1107" s="89"/>
      <c r="O1107" s="89"/>
      <c r="P1107" s="89"/>
      <c r="Q1107" s="89"/>
      <c r="R1107" s="89"/>
      <c r="S1107" s="89"/>
    </row>
    <row r="1108" spans="1:19" x14ac:dyDescent="0.2">
      <c r="A1108" s="88"/>
      <c r="B1108" s="88"/>
      <c r="C1108" s="88"/>
      <c r="D1108" s="88"/>
      <c r="E1108" s="88"/>
      <c r="F1108" s="88"/>
      <c r="G1108" s="88"/>
      <c r="H1108" s="88"/>
      <c r="I1108" s="89"/>
      <c r="J1108" s="89"/>
      <c r="K1108" s="89"/>
      <c r="L1108" s="89"/>
      <c r="M1108" s="89"/>
      <c r="N1108" s="89"/>
      <c r="O1108" s="89"/>
      <c r="P1108" s="89"/>
      <c r="Q1108" s="89"/>
      <c r="R1108" s="89"/>
      <c r="S1108" s="89"/>
    </row>
    <row r="1109" spans="1:19" x14ac:dyDescent="0.2">
      <c r="A1109" s="88"/>
      <c r="B1109" s="88"/>
      <c r="C1109" s="88"/>
      <c r="D1109" s="88"/>
      <c r="E1109" s="88"/>
      <c r="F1109" s="88"/>
      <c r="G1109" s="88"/>
      <c r="H1109" s="88"/>
      <c r="I1109" s="89"/>
      <c r="J1109" s="89"/>
      <c r="K1109" s="89"/>
      <c r="L1109" s="89"/>
      <c r="M1109" s="89"/>
      <c r="N1109" s="89"/>
      <c r="O1109" s="89"/>
      <c r="P1109" s="89"/>
      <c r="Q1109" s="89"/>
      <c r="R1109" s="89"/>
      <c r="S1109" s="89"/>
    </row>
    <row r="1110" spans="1:19" x14ac:dyDescent="0.2">
      <c r="A1110" s="88"/>
      <c r="B1110" s="88"/>
      <c r="C1110" s="88"/>
      <c r="D1110" s="88"/>
      <c r="E1110" s="88"/>
      <c r="F1110" s="88"/>
      <c r="G1110" s="88"/>
      <c r="H1110" s="88"/>
      <c r="I1110" s="89"/>
      <c r="J1110" s="89"/>
      <c r="K1110" s="89"/>
      <c r="L1110" s="89"/>
      <c r="M1110" s="89"/>
      <c r="N1110" s="89"/>
      <c r="O1110" s="89"/>
      <c r="P1110" s="89"/>
      <c r="Q1110" s="89"/>
      <c r="R1110" s="89"/>
      <c r="S1110" s="89"/>
    </row>
    <row r="1111" spans="1:19" x14ac:dyDescent="0.2">
      <c r="A1111" s="88"/>
      <c r="B1111" s="88"/>
      <c r="C1111" s="88"/>
      <c r="D1111" s="88"/>
      <c r="E1111" s="88"/>
      <c r="F1111" s="88"/>
      <c r="G1111" s="88"/>
      <c r="H1111" s="88"/>
      <c r="I1111" s="89"/>
      <c r="J1111" s="89"/>
      <c r="K1111" s="89"/>
      <c r="L1111" s="89"/>
      <c r="M1111" s="89"/>
      <c r="N1111" s="89"/>
      <c r="O1111" s="89"/>
      <c r="P1111" s="89"/>
      <c r="Q1111" s="89"/>
      <c r="R1111" s="89"/>
      <c r="S1111" s="89"/>
    </row>
    <row r="1112" spans="1:19" x14ac:dyDescent="0.2">
      <c r="A1112" s="88"/>
      <c r="B1112" s="88"/>
      <c r="C1112" s="88"/>
      <c r="D1112" s="88"/>
      <c r="E1112" s="88"/>
      <c r="F1112" s="88"/>
      <c r="G1112" s="88"/>
      <c r="H1112" s="88"/>
      <c r="I1112" s="89"/>
      <c r="J1112" s="89"/>
      <c r="K1112" s="89"/>
      <c r="L1112" s="89"/>
      <c r="M1112" s="89"/>
      <c r="N1112" s="89"/>
      <c r="O1112" s="89"/>
      <c r="P1112" s="89"/>
      <c r="Q1112" s="89"/>
      <c r="R1112" s="89"/>
      <c r="S1112" s="89"/>
    </row>
    <row r="1113" spans="1:19" x14ac:dyDescent="0.2">
      <c r="A1113" s="88"/>
      <c r="B1113" s="88"/>
      <c r="C1113" s="88"/>
      <c r="D1113" s="88"/>
      <c r="E1113" s="88"/>
      <c r="F1113" s="88"/>
      <c r="G1113" s="88"/>
      <c r="H1113" s="88"/>
      <c r="I1113" s="89"/>
      <c r="J1113" s="89"/>
      <c r="K1113" s="89"/>
      <c r="L1113" s="89"/>
      <c r="M1113" s="89"/>
      <c r="N1113" s="89"/>
      <c r="O1113" s="89"/>
      <c r="P1113" s="89"/>
      <c r="Q1113" s="89"/>
      <c r="R1113" s="89"/>
      <c r="S1113" s="89"/>
    </row>
    <row r="1114" spans="1:19" x14ac:dyDescent="0.2">
      <c r="A1114" s="88"/>
      <c r="B1114" s="88"/>
      <c r="C1114" s="88"/>
      <c r="D1114" s="88"/>
      <c r="E1114" s="88"/>
      <c r="F1114" s="88"/>
      <c r="G1114" s="88"/>
      <c r="H1114" s="88"/>
      <c r="I1114" s="89"/>
      <c r="J1114" s="89"/>
      <c r="K1114" s="89"/>
      <c r="L1114" s="89"/>
      <c r="M1114" s="89"/>
      <c r="N1114" s="89"/>
      <c r="O1114" s="89"/>
      <c r="P1114" s="89"/>
      <c r="Q1114" s="89"/>
      <c r="R1114" s="89"/>
      <c r="S1114" s="89"/>
    </row>
    <row r="1115" spans="1:19" x14ac:dyDescent="0.2">
      <c r="A1115" s="88"/>
      <c r="B1115" s="88"/>
      <c r="C1115" s="88"/>
      <c r="D1115" s="88"/>
      <c r="E1115" s="88"/>
      <c r="F1115" s="88"/>
      <c r="G1115" s="88"/>
      <c r="H1115" s="88"/>
      <c r="I1115" s="89"/>
      <c r="J1115" s="89"/>
      <c r="K1115" s="89"/>
      <c r="L1115" s="89"/>
      <c r="M1115" s="89"/>
      <c r="N1115" s="89"/>
      <c r="O1115" s="89"/>
      <c r="P1115" s="89"/>
      <c r="Q1115" s="89"/>
      <c r="R1115" s="89"/>
      <c r="S1115" s="89"/>
    </row>
    <row r="1116" spans="1:19" x14ac:dyDescent="0.2">
      <c r="A1116" s="88"/>
      <c r="B1116" s="88"/>
      <c r="C1116" s="88"/>
      <c r="D1116" s="88"/>
      <c r="E1116" s="88"/>
      <c r="F1116" s="88"/>
      <c r="G1116" s="88"/>
      <c r="H1116" s="88"/>
      <c r="I1116" s="89"/>
      <c r="J1116" s="89"/>
      <c r="K1116" s="89"/>
      <c r="L1116" s="89"/>
      <c r="M1116" s="89"/>
      <c r="N1116" s="89"/>
      <c r="O1116" s="89"/>
      <c r="P1116" s="89"/>
      <c r="Q1116" s="89"/>
      <c r="R1116" s="89"/>
      <c r="S1116" s="89"/>
    </row>
    <row r="1117" spans="1:19" x14ac:dyDescent="0.2">
      <c r="A1117" s="88"/>
      <c r="B1117" s="88"/>
      <c r="C1117" s="88"/>
      <c r="D1117" s="88"/>
      <c r="E1117" s="88"/>
      <c r="F1117" s="88"/>
      <c r="G1117" s="88"/>
      <c r="H1117" s="88"/>
      <c r="I1117" s="89"/>
      <c r="J1117" s="89"/>
      <c r="K1117" s="89"/>
      <c r="L1117" s="89"/>
      <c r="M1117" s="89"/>
      <c r="N1117" s="89"/>
      <c r="O1117" s="89"/>
      <c r="P1117" s="89"/>
      <c r="Q1117" s="89"/>
      <c r="R1117" s="89"/>
      <c r="S1117" s="89"/>
    </row>
    <row r="1118" spans="1:19" x14ac:dyDescent="0.2">
      <c r="A1118" s="88"/>
      <c r="B1118" s="88"/>
      <c r="C1118" s="88"/>
      <c r="D1118" s="88"/>
      <c r="E1118" s="88"/>
      <c r="F1118" s="88"/>
      <c r="G1118" s="88"/>
      <c r="H1118" s="88"/>
      <c r="I1118" s="89"/>
      <c r="J1118" s="89"/>
      <c r="K1118" s="89"/>
      <c r="L1118" s="89"/>
      <c r="M1118" s="89"/>
      <c r="N1118" s="89"/>
      <c r="O1118" s="89"/>
      <c r="P1118" s="89"/>
      <c r="Q1118" s="89"/>
      <c r="R1118" s="89"/>
      <c r="S1118" s="89"/>
    </row>
    <row r="1119" spans="1:19" x14ac:dyDescent="0.2">
      <c r="A1119" s="88"/>
      <c r="B1119" s="88"/>
      <c r="C1119" s="88"/>
      <c r="D1119" s="88"/>
      <c r="E1119" s="88"/>
      <c r="F1119" s="88"/>
      <c r="G1119" s="88"/>
      <c r="H1119" s="88"/>
      <c r="I1119" s="89"/>
      <c r="J1119" s="89"/>
      <c r="K1119" s="89"/>
      <c r="L1119" s="89"/>
      <c r="M1119" s="89"/>
      <c r="N1119" s="89"/>
      <c r="O1119" s="89"/>
      <c r="P1119" s="89"/>
      <c r="Q1119" s="89"/>
      <c r="R1119" s="89"/>
      <c r="S1119" s="89"/>
    </row>
    <row r="1120" spans="1:19" x14ac:dyDescent="0.2">
      <c r="A1120" s="88"/>
      <c r="B1120" s="88"/>
      <c r="C1120" s="88"/>
      <c r="D1120" s="88"/>
      <c r="E1120" s="88"/>
      <c r="F1120" s="88"/>
      <c r="G1120" s="88"/>
      <c r="H1120" s="88"/>
      <c r="I1120" s="89"/>
      <c r="J1120" s="89"/>
      <c r="K1120" s="89"/>
      <c r="L1120" s="89"/>
      <c r="M1120" s="89"/>
      <c r="N1120" s="89"/>
      <c r="O1120" s="89"/>
      <c r="P1120" s="89"/>
      <c r="Q1120" s="89"/>
      <c r="R1120" s="89"/>
      <c r="S1120" s="89"/>
    </row>
    <row r="1121" spans="1:19" x14ac:dyDescent="0.2">
      <c r="A1121" s="88"/>
      <c r="B1121" s="88"/>
      <c r="C1121" s="88"/>
      <c r="D1121" s="88"/>
      <c r="E1121" s="88"/>
      <c r="F1121" s="88"/>
      <c r="G1121" s="88"/>
      <c r="H1121" s="88"/>
      <c r="I1121" s="89"/>
      <c r="J1121" s="89"/>
      <c r="K1121" s="89"/>
      <c r="L1121" s="89"/>
      <c r="M1121" s="89"/>
      <c r="N1121" s="89"/>
      <c r="O1121" s="89"/>
      <c r="P1121" s="89"/>
      <c r="Q1121" s="89"/>
      <c r="R1121" s="89"/>
      <c r="S1121" s="89"/>
    </row>
    <row r="1122" spans="1:19" x14ac:dyDescent="0.2">
      <c r="A1122" s="88"/>
      <c r="B1122" s="88"/>
      <c r="C1122" s="88"/>
      <c r="D1122" s="88"/>
      <c r="E1122" s="88"/>
      <c r="F1122" s="88"/>
      <c r="G1122" s="88"/>
      <c r="H1122" s="88"/>
      <c r="I1122" s="89"/>
      <c r="J1122" s="89"/>
      <c r="K1122" s="89"/>
      <c r="L1122" s="89"/>
      <c r="M1122" s="89"/>
      <c r="N1122" s="89"/>
      <c r="O1122" s="89"/>
      <c r="P1122" s="89"/>
      <c r="Q1122" s="89"/>
      <c r="R1122" s="89"/>
      <c r="S1122" s="89"/>
    </row>
    <row r="1123" spans="1:19" x14ac:dyDescent="0.2">
      <c r="A1123" s="88"/>
      <c r="B1123" s="88"/>
      <c r="C1123" s="88"/>
      <c r="D1123" s="88"/>
      <c r="E1123" s="88"/>
      <c r="F1123" s="88"/>
      <c r="G1123" s="88"/>
      <c r="H1123" s="88"/>
      <c r="I1123" s="89"/>
      <c r="J1123" s="89"/>
      <c r="K1123" s="89"/>
      <c r="L1123" s="89"/>
      <c r="M1123" s="89"/>
      <c r="N1123" s="89"/>
      <c r="O1123" s="89"/>
      <c r="P1123" s="89"/>
      <c r="Q1123" s="89"/>
      <c r="R1123" s="89"/>
      <c r="S1123" s="89"/>
    </row>
    <row r="1124" spans="1:19" x14ac:dyDescent="0.2">
      <c r="A1124" s="88"/>
      <c r="B1124" s="88"/>
      <c r="C1124" s="88"/>
      <c r="D1124" s="88"/>
      <c r="E1124" s="88"/>
      <c r="F1124" s="88"/>
      <c r="G1124" s="88"/>
      <c r="H1124" s="88"/>
      <c r="I1124" s="89"/>
      <c r="J1124" s="89"/>
      <c r="K1124" s="89"/>
      <c r="L1124" s="89"/>
      <c r="M1124" s="89"/>
      <c r="N1124" s="89"/>
      <c r="O1124" s="89"/>
      <c r="P1124" s="89"/>
      <c r="Q1124" s="89"/>
      <c r="R1124" s="89"/>
      <c r="S1124" s="89"/>
    </row>
    <row r="1125" spans="1:19" x14ac:dyDescent="0.2">
      <c r="A1125" s="88"/>
      <c r="B1125" s="88"/>
      <c r="C1125" s="88"/>
      <c r="D1125" s="88"/>
      <c r="E1125" s="88"/>
      <c r="F1125" s="88"/>
      <c r="G1125" s="88"/>
      <c r="H1125" s="88"/>
      <c r="I1125" s="89"/>
      <c r="J1125" s="89"/>
      <c r="K1125" s="89"/>
      <c r="L1125" s="89"/>
      <c r="M1125" s="89"/>
      <c r="N1125" s="89"/>
      <c r="O1125" s="89"/>
      <c r="P1125" s="89"/>
      <c r="Q1125" s="89"/>
      <c r="R1125" s="89"/>
      <c r="S1125" s="89"/>
    </row>
    <row r="1126" spans="1:19" x14ac:dyDescent="0.2">
      <c r="A1126" s="88"/>
      <c r="B1126" s="88"/>
      <c r="C1126" s="88"/>
      <c r="D1126" s="88"/>
      <c r="E1126" s="88"/>
      <c r="F1126" s="88"/>
      <c r="G1126" s="88"/>
      <c r="H1126" s="88"/>
      <c r="I1126" s="89"/>
      <c r="J1126" s="89"/>
      <c r="K1126" s="89"/>
      <c r="L1126" s="89"/>
      <c r="M1126" s="89"/>
      <c r="N1126" s="89"/>
      <c r="O1126" s="89"/>
      <c r="P1126" s="89"/>
      <c r="Q1126" s="89"/>
      <c r="R1126" s="89"/>
      <c r="S1126" s="89"/>
    </row>
    <row r="1127" spans="1:19" x14ac:dyDescent="0.2">
      <c r="A1127" s="88"/>
      <c r="B1127" s="88"/>
      <c r="C1127" s="88"/>
      <c r="D1127" s="88"/>
      <c r="E1127" s="88"/>
      <c r="F1127" s="88"/>
      <c r="G1127" s="88"/>
      <c r="H1127" s="88"/>
      <c r="I1127" s="89"/>
      <c r="J1127" s="89"/>
      <c r="K1127" s="89"/>
      <c r="L1127" s="89"/>
      <c r="M1127" s="89"/>
      <c r="N1127" s="89"/>
      <c r="O1127" s="89"/>
      <c r="P1127" s="89"/>
      <c r="Q1127" s="89"/>
      <c r="R1127" s="89"/>
      <c r="S1127" s="89"/>
    </row>
    <row r="1128" spans="1:19" x14ac:dyDescent="0.2">
      <c r="A1128" s="88"/>
      <c r="B1128" s="88"/>
      <c r="C1128" s="88"/>
      <c r="D1128" s="88"/>
      <c r="E1128" s="88"/>
      <c r="F1128" s="88"/>
      <c r="G1128" s="88"/>
      <c r="H1128" s="88"/>
      <c r="I1128" s="89"/>
      <c r="J1128" s="89"/>
      <c r="K1128" s="89"/>
      <c r="L1128" s="89"/>
      <c r="M1128" s="89"/>
      <c r="N1128" s="89"/>
      <c r="O1128" s="89"/>
      <c r="P1128" s="89"/>
      <c r="Q1128" s="89"/>
      <c r="R1128" s="89"/>
      <c r="S1128" s="89"/>
    </row>
    <row r="1129" spans="1:19" x14ac:dyDescent="0.2">
      <c r="A1129" s="88"/>
      <c r="B1129" s="88"/>
      <c r="C1129" s="88"/>
      <c r="D1129" s="88"/>
      <c r="E1129" s="88"/>
      <c r="F1129" s="88"/>
      <c r="G1129" s="88"/>
      <c r="H1129" s="88"/>
      <c r="I1129" s="89"/>
      <c r="J1129" s="89"/>
      <c r="K1129" s="89"/>
      <c r="L1129" s="89"/>
      <c r="M1129" s="89"/>
      <c r="N1129" s="89"/>
      <c r="O1129" s="89"/>
      <c r="P1129" s="89"/>
      <c r="Q1129" s="89"/>
      <c r="R1129" s="89"/>
      <c r="S1129" s="89"/>
    </row>
    <row r="1130" spans="1:19" x14ac:dyDescent="0.2">
      <c r="A1130" s="88"/>
      <c r="B1130" s="88"/>
      <c r="C1130" s="88"/>
      <c r="D1130" s="88"/>
      <c r="E1130" s="88"/>
      <c r="F1130" s="88"/>
      <c r="G1130" s="88"/>
      <c r="H1130" s="88"/>
      <c r="I1130" s="89"/>
      <c r="J1130" s="89"/>
      <c r="K1130" s="89"/>
      <c r="L1130" s="89"/>
      <c r="M1130" s="89"/>
      <c r="N1130" s="89"/>
      <c r="O1130" s="89"/>
      <c r="P1130" s="89"/>
      <c r="Q1130" s="89"/>
      <c r="R1130" s="89"/>
      <c r="S1130" s="89"/>
    </row>
    <row r="1131" spans="1:19" x14ac:dyDescent="0.2">
      <c r="A1131" s="88"/>
      <c r="B1131" s="88"/>
      <c r="C1131" s="88"/>
      <c r="D1131" s="88"/>
      <c r="E1131" s="88"/>
      <c r="F1131" s="88"/>
      <c r="G1131" s="88"/>
      <c r="H1131" s="88"/>
      <c r="I1131" s="89"/>
      <c r="J1131" s="89"/>
      <c r="K1131" s="89"/>
      <c r="L1131" s="89"/>
      <c r="M1131" s="89"/>
      <c r="N1131" s="89"/>
      <c r="O1131" s="89"/>
      <c r="P1131" s="89"/>
      <c r="Q1131" s="89"/>
      <c r="R1131" s="89"/>
      <c r="S1131" s="89"/>
    </row>
    <row r="1132" spans="1:19" x14ac:dyDescent="0.2">
      <c r="A1132" s="88"/>
      <c r="B1132" s="88"/>
      <c r="C1132" s="88"/>
      <c r="D1132" s="88"/>
      <c r="E1132" s="88"/>
      <c r="F1132" s="88"/>
      <c r="G1132" s="88"/>
      <c r="H1132" s="88"/>
      <c r="I1132" s="89"/>
      <c r="J1132" s="89"/>
      <c r="K1132" s="89"/>
      <c r="L1132" s="89"/>
      <c r="M1132" s="89"/>
      <c r="N1132" s="89"/>
      <c r="O1132" s="89"/>
      <c r="P1132" s="89"/>
      <c r="Q1132" s="89"/>
      <c r="R1132" s="89"/>
      <c r="S1132" s="89"/>
    </row>
    <row r="1133" spans="1:19" x14ac:dyDescent="0.2">
      <c r="A1133" s="88"/>
      <c r="B1133" s="88"/>
      <c r="C1133" s="88"/>
      <c r="D1133" s="88"/>
      <c r="E1133" s="88"/>
      <c r="F1133" s="88"/>
      <c r="G1133" s="88"/>
      <c r="H1133" s="88"/>
      <c r="I1133" s="89"/>
      <c r="J1133" s="89"/>
      <c r="K1133" s="89"/>
      <c r="L1133" s="89"/>
      <c r="M1133" s="89"/>
      <c r="N1133" s="89"/>
      <c r="O1133" s="89"/>
      <c r="P1133" s="89"/>
      <c r="Q1133" s="89"/>
      <c r="R1133" s="89"/>
      <c r="S1133" s="89"/>
    </row>
    <row r="1134" spans="1:19" x14ac:dyDescent="0.2">
      <c r="A1134" s="88"/>
      <c r="B1134" s="88"/>
      <c r="C1134" s="88"/>
      <c r="D1134" s="88"/>
      <c r="E1134" s="88"/>
      <c r="F1134" s="88"/>
      <c r="G1134" s="88"/>
      <c r="H1134" s="88"/>
      <c r="I1134" s="89"/>
      <c r="J1134" s="89"/>
      <c r="K1134" s="89"/>
      <c r="L1134" s="89"/>
      <c r="M1134" s="89"/>
      <c r="N1134" s="89"/>
      <c r="O1134" s="89"/>
      <c r="P1134" s="89"/>
      <c r="Q1134" s="89"/>
      <c r="R1134" s="89"/>
      <c r="S1134" s="89"/>
    </row>
    <row r="1135" spans="1:19" x14ac:dyDescent="0.2">
      <c r="A1135" s="88"/>
      <c r="B1135" s="88"/>
      <c r="C1135" s="88"/>
      <c r="D1135" s="88"/>
      <c r="E1135" s="88"/>
      <c r="F1135" s="88"/>
      <c r="G1135" s="88"/>
      <c r="H1135" s="88"/>
      <c r="I1135" s="89"/>
      <c r="J1135" s="89"/>
      <c r="K1135" s="89"/>
      <c r="L1135" s="89"/>
      <c r="M1135" s="89"/>
      <c r="N1135" s="89"/>
      <c r="O1135" s="89"/>
      <c r="P1135" s="89"/>
      <c r="Q1135" s="89"/>
      <c r="R1135" s="89"/>
      <c r="S1135" s="89"/>
    </row>
    <row r="1136" spans="1:19" x14ac:dyDescent="0.2">
      <c r="A1136" s="88"/>
      <c r="B1136" s="88"/>
      <c r="C1136" s="88"/>
      <c r="D1136" s="88"/>
      <c r="E1136" s="88"/>
      <c r="F1136" s="88"/>
      <c r="G1136" s="88"/>
      <c r="H1136" s="88"/>
      <c r="I1136" s="89"/>
      <c r="J1136" s="89"/>
      <c r="K1136" s="89"/>
      <c r="L1136" s="89"/>
      <c r="M1136" s="89"/>
      <c r="N1136" s="89"/>
      <c r="O1136" s="89"/>
      <c r="P1136" s="89"/>
      <c r="Q1136" s="89"/>
      <c r="R1136" s="89"/>
      <c r="S1136" s="89"/>
    </row>
    <row r="1137" spans="1:19" x14ac:dyDescent="0.2">
      <c r="A1137" s="88"/>
      <c r="B1137" s="88"/>
      <c r="C1137" s="88"/>
      <c r="D1137" s="88"/>
      <c r="E1137" s="88"/>
      <c r="F1137" s="88"/>
      <c r="G1137" s="88"/>
      <c r="H1137" s="88"/>
      <c r="I1137" s="89"/>
      <c r="J1137" s="89"/>
      <c r="K1137" s="89"/>
      <c r="L1137" s="89"/>
      <c r="M1137" s="89"/>
      <c r="N1137" s="89"/>
      <c r="O1137" s="89"/>
      <c r="P1137" s="89"/>
      <c r="Q1137" s="89"/>
      <c r="R1137" s="89"/>
      <c r="S1137" s="89"/>
    </row>
    <row r="1138" spans="1:19" x14ac:dyDescent="0.2">
      <c r="A1138" s="88"/>
      <c r="B1138" s="88"/>
      <c r="C1138" s="88"/>
      <c r="D1138" s="88"/>
      <c r="E1138" s="88"/>
      <c r="F1138" s="88"/>
      <c r="G1138" s="88"/>
      <c r="H1138" s="88"/>
      <c r="I1138" s="89"/>
      <c r="J1138" s="89"/>
      <c r="K1138" s="89"/>
      <c r="L1138" s="89"/>
      <c r="M1138" s="89"/>
      <c r="N1138" s="89"/>
      <c r="O1138" s="89"/>
      <c r="P1138" s="89"/>
      <c r="Q1138" s="89"/>
      <c r="R1138" s="89"/>
      <c r="S1138" s="89"/>
    </row>
    <row r="1139" spans="1:19" x14ac:dyDescent="0.2">
      <c r="A1139" s="88"/>
      <c r="B1139" s="88"/>
      <c r="C1139" s="88"/>
      <c r="D1139" s="88"/>
      <c r="E1139" s="88"/>
      <c r="F1139" s="88"/>
      <c r="G1139" s="88"/>
      <c r="H1139" s="88"/>
      <c r="I1139" s="89"/>
      <c r="J1139" s="89"/>
      <c r="K1139" s="89"/>
      <c r="L1139" s="89"/>
      <c r="M1139" s="89"/>
      <c r="N1139" s="89"/>
      <c r="O1139" s="89"/>
      <c r="P1139" s="89"/>
      <c r="Q1139" s="89"/>
      <c r="R1139" s="89"/>
      <c r="S1139" s="89"/>
    </row>
    <row r="1140" spans="1:19" x14ac:dyDescent="0.2">
      <c r="A1140" s="88"/>
      <c r="B1140" s="88"/>
      <c r="C1140" s="88"/>
      <c r="D1140" s="88"/>
      <c r="E1140" s="88"/>
      <c r="F1140" s="88"/>
      <c r="G1140" s="88"/>
      <c r="H1140" s="88"/>
      <c r="I1140" s="89"/>
      <c r="J1140" s="89"/>
      <c r="K1140" s="89"/>
      <c r="L1140" s="89"/>
      <c r="M1140" s="89"/>
      <c r="N1140" s="89"/>
      <c r="O1140" s="89"/>
      <c r="P1140" s="89"/>
      <c r="Q1140" s="89"/>
      <c r="R1140" s="89"/>
      <c r="S1140" s="89"/>
    </row>
    <row r="1141" spans="1:19" x14ac:dyDescent="0.2">
      <c r="A1141" s="88"/>
      <c r="B1141" s="88"/>
      <c r="C1141" s="88"/>
      <c r="D1141" s="88"/>
      <c r="E1141" s="88"/>
      <c r="F1141" s="88"/>
      <c r="G1141" s="88"/>
      <c r="H1141" s="88"/>
      <c r="I1141" s="89"/>
      <c r="J1141" s="89"/>
      <c r="K1141" s="89"/>
      <c r="L1141" s="89"/>
      <c r="M1141" s="89"/>
      <c r="N1141" s="89"/>
      <c r="O1141" s="89"/>
      <c r="P1141" s="89"/>
      <c r="Q1141" s="89"/>
      <c r="R1141" s="89"/>
      <c r="S1141" s="89"/>
    </row>
    <row r="1142" spans="1:19" x14ac:dyDescent="0.2">
      <c r="A1142" s="88"/>
      <c r="B1142" s="88"/>
      <c r="C1142" s="88"/>
      <c r="D1142" s="88"/>
      <c r="E1142" s="88"/>
      <c r="F1142" s="88"/>
      <c r="G1142" s="88"/>
      <c r="H1142" s="88"/>
      <c r="I1142" s="89"/>
      <c r="J1142" s="89"/>
      <c r="K1142" s="89"/>
      <c r="L1142" s="89"/>
      <c r="M1142" s="89"/>
      <c r="N1142" s="89"/>
      <c r="O1142" s="89"/>
      <c r="P1142" s="89"/>
      <c r="Q1142" s="89"/>
      <c r="R1142" s="89"/>
      <c r="S1142" s="89"/>
    </row>
    <row r="1143" spans="1:19" x14ac:dyDescent="0.2">
      <c r="A1143" s="88"/>
      <c r="B1143" s="88"/>
      <c r="C1143" s="88"/>
      <c r="D1143" s="88"/>
      <c r="E1143" s="88"/>
      <c r="F1143" s="88"/>
      <c r="G1143" s="88"/>
      <c r="H1143" s="88"/>
      <c r="I1143" s="89"/>
      <c r="J1143" s="89"/>
      <c r="K1143" s="89"/>
      <c r="L1143" s="89"/>
      <c r="M1143" s="89"/>
      <c r="N1143" s="89"/>
      <c r="O1143" s="89"/>
      <c r="P1143" s="89"/>
      <c r="Q1143" s="89"/>
      <c r="R1143" s="89"/>
      <c r="S1143" s="89"/>
    </row>
    <row r="1144" spans="1:19" x14ac:dyDescent="0.2">
      <c r="A1144" s="88"/>
      <c r="B1144" s="88"/>
      <c r="C1144" s="88"/>
      <c r="D1144" s="88"/>
      <c r="E1144" s="88"/>
      <c r="F1144" s="88"/>
      <c r="G1144" s="88"/>
      <c r="H1144" s="88"/>
      <c r="I1144" s="89"/>
      <c r="J1144" s="89"/>
      <c r="K1144" s="89"/>
      <c r="L1144" s="89"/>
      <c r="M1144" s="89"/>
      <c r="N1144" s="89"/>
      <c r="O1144" s="89"/>
      <c r="P1144" s="89"/>
      <c r="Q1144" s="89"/>
      <c r="R1144" s="89"/>
      <c r="S1144" s="89"/>
    </row>
    <row r="1145" spans="1:19" x14ac:dyDescent="0.2">
      <c r="A1145" s="88"/>
      <c r="B1145" s="88"/>
      <c r="C1145" s="88"/>
      <c r="D1145" s="88"/>
      <c r="E1145" s="88"/>
      <c r="F1145" s="88"/>
      <c r="G1145" s="88"/>
      <c r="H1145" s="88"/>
      <c r="I1145" s="89"/>
      <c r="J1145" s="89"/>
      <c r="K1145" s="89"/>
      <c r="L1145" s="89"/>
      <c r="M1145" s="89"/>
      <c r="N1145" s="89"/>
      <c r="O1145" s="89"/>
      <c r="P1145" s="89"/>
      <c r="Q1145" s="89"/>
      <c r="R1145" s="89"/>
      <c r="S1145" s="89"/>
    </row>
    <row r="1146" spans="1:19" x14ac:dyDescent="0.2">
      <c r="A1146" s="88"/>
      <c r="B1146" s="88"/>
      <c r="C1146" s="88"/>
      <c r="D1146" s="88"/>
      <c r="E1146" s="88"/>
      <c r="F1146" s="88"/>
      <c r="G1146" s="88"/>
      <c r="H1146" s="88"/>
      <c r="I1146" s="89"/>
      <c r="J1146" s="89"/>
      <c r="K1146" s="89"/>
      <c r="L1146" s="89"/>
      <c r="M1146" s="89"/>
      <c r="N1146" s="89"/>
      <c r="O1146" s="89"/>
      <c r="P1146" s="89"/>
      <c r="Q1146" s="89"/>
      <c r="R1146" s="89"/>
      <c r="S1146" s="89"/>
    </row>
    <row r="1147" spans="1:19" x14ac:dyDescent="0.2">
      <c r="A1147" s="88"/>
      <c r="B1147" s="88"/>
      <c r="C1147" s="88"/>
      <c r="D1147" s="88"/>
      <c r="E1147" s="88"/>
      <c r="F1147" s="88"/>
      <c r="G1147" s="88"/>
      <c r="H1147" s="88"/>
      <c r="I1147" s="89"/>
      <c r="J1147" s="89"/>
      <c r="K1147" s="89"/>
      <c r="L1147" s="89"/>
      <c r="M1147" s="89"/>
      <c r="N1147" s="89"/>
      <c r="O1147" s="89"/>
      <c r="P1147" s="89"/>
      <c r="Q1147" s="89"/>
      <c r="R1147" s="89"/>
      <c r="S1147" s="89"/>
    </row>
    <row r="1148" spans="1:19" x14ac:dyDescent="0.2">
      <c r="A1148" s="88"/>
      <c r="B1148" s="88"/>
      <c r="C1148" s="88"/>
      <c r="D1148" s="88"/>
      <c r="E1148" s="88"/>
      <c r="F1148" s="88"/>
      <c r="G1148" s="88"/>
      <c r="H1148" s="88"/>
      <c r="I1148" s="89"/>
      <c r="J1148" s="89"/>
      <c r="K1148" s="89"/>
      <c r="L1148" s="89"/>
      <c r="M1148" s="89"/>
      <c r="N1148" s="89"/>
      <c r="O1148" s="89"/>
      <c r="P1148" s="89"/>
      <c r="Q1148" s="89"/>
      <c r="R1148" s="89"/>
      <c r="S1148" s="89"/>
    </row>
    <row r="1149" spans="1:19" x14ac:dyDescent="0.2">
      <c r="A1149" s="88"/>
      <c r="B1149" s="88"/>
      <c r="C1149" s="88"/>
      <c r="D1149" s="88"/>
      <c r="E1149" s="88"/>
      <c r="F1149" s="88"/>
      <c r="G1149" s="88"/>
      <c r="H1149" s="88"/>
      <c r="I1149" s="89"/>
      <c r="J1149" s="89"/>
      <c r="K1149" s="89"/>
      <c r="L1149" s="89"/>
      <c r="M1149" s="89"/>
      <c r="N1149" s="89"/>
      <c r="O1149" s="89"/>
      <c r="P1149" s="89"/>
      <c r="Q1149" s="89"/>
      <c r="R1149" s="89"/>
      <c r="S1149" s="89"/>
    </row>
    <row r="1150" spans="1:19" x14ac:dyDescent="0.2">
      <c r="A1150" s="88"/>
      <c r="B1150" s="88"/>
      <c r="C1150" s="88"/>
      <c r="D1150" s="88"/>
      <c r="E1150" s="88"/>
      <c r="F1150" s="88"/>
      <c r="G1150" s="88"/>
      <c r="H1150" s="88"/>
      <c r="I1150" s="89"/>
      <c r="J1150" s="89"/>
      <c r="K1150" s="89"/>
      <c r="L1150" s="89"/>
      <c r="M1150" s="89"/>
      <c r="N1150" s="89"/>
      <c r="O1150" s="89"/>
      <c r="P1150" s="89"/>
      <c r="Q1150" s="89"/>
      <c r="R1150" s="89"/>
      <c r="S1150" s="89"/>
    </row>
    <row r="1151" spans="1:19" x14ac:dyDescent="0.2">
      <c r="A1151" s="88"/>
      <c r="B1151" s="88"/>
      <c r="C1151" s="88"/>
      <c r="D1151" s="88"/>
      <c r="E1151" s="88"/>
      <c r="F1151" s="88"/>
      <c r="G1151" s="88"/>
      <c r="H1151" s="88"/>
      <c r="I1151" s="89"/>
      <c r="J1151" s="89"/>
      <c r="K1151" s="89"/>
      <c r="L1151" s="89"/>
      <c r="M1151" s="89"/>
      <c r="N1151" s="89"/>
      <c r="O1151" s="89"/>
      <c r="P1151" s="89"/>
      <c r="Q1151" s="89"/>
      <c r="R1151" s="89"/>
      <c r="S1151" s="89"/>
    </row>
    <row r="1152" spans="1:19" x14ac:dyDescent="0.2">
      <c r="A1152" s="88"/>
      <c r="B1152" s="88"/>
      <c r="C1152" s="88"/>
      <c r="D1152" s="88"/>
      <c r="E1152" s="88"/>
      <c r="F1152" s="88"/>
      <c r="G1152" s="88"/>
      <c r="H1152" s="88"/>
      <c r="I1152" s="89"/>
      <c r="J1152" s="89"/>
      <c r="K1152" s="89"/>
      <c r="L1152" s="89"/>
      <c r="M1152" s="89"/>
      <c r="N1152" s="89"/>
      <c r="O1152" s="89"/>
      <c r="P1152" s="89"/>
      <c r="Q1152" s="89"/>
      <c r="R1152" s="89"/>
      <c r="S1152" s="89"/>
    </row>
    <row r="1153" spans="1:19" x14ac:dyDescent="0.2">
      <c r="A1153" s="88"/>
      <c r="B1153" s="88"/>
      <c r="C1153" s="88"/>
      <c r="D1153" s="88"/>
      <c r="E1153" s="88"/>
      <c r="F1153" s="88"/>
      <c r="G1153" s="88"/>
      <c r="H1153" s="88"/>
      <c r="I1153" s="89"/>
      <c r="J1153" s="89"/>
      <c r="K1153" s="89"/>
      <c r="L1153" s="89"/>
      <c r="M1153" s="89"/>
      <c r="N1153" s="89"/>
      <c r="O1153" s="89"/>
      <c r="P1153" s="89"/>
      <c r="Q1153" s="89"/>
      <c r="R1153" s="89"/>
      <c r="S1153" s="89"/>
    </row>
    <row r="1154" spans="1:19" x14ac:dyDescent="0.2">
      <c r="A1154" s="88"/>
      <c r="B1154" s="88"/>
      <c r="C1154" s="88"/>
      <c r="D1154" s="88"/>
      <c r="E1154" s="88"/>
      <c r="F1154" s="88"/>
      <c r="G1154" s="88"/>
      <c r="H1154" s="88"/>
      <c r="I1154" s="89"/>
      <c r="J1154" s="89"/>
      <c r="K1154" s="89"/>
      <c r="L1154" s="89"/>
      <c r="M1154" s="89"/>
      <c r="N1154" s="89"/>
      <c r="O1154" s="89"/>
      <c r="P1154" s="89"/>
      <c r="Q1154" s="89"/>
      <c r="R1154" s="89"/>
      <c r="S1154" s="89"/>
    </row>
    <row r="1155" spans="1:19" x14ac:dyDescent="0.2">
      <c r="A1155" s="88"/>
      <c r="B1155" s="88"/>
      <c r="C1155" s="88"/>
      <c r="D1155" s="88"/>
      <c r="E1155" s="88"/>
      <c r="F1155" s="88"/>
      <c r="G1155" s="88"/>
      <c r="H1155" s="88"/>
      <c r="I1155" s="89"/>
      <c r="J1155" s="89"/>
      <c r="K1155" s="89"/>
      <c r="L1155" s="89"/>
      <c r="M1155" s="89"/>
      <c r="N1155" s="89"/>
      <c r="O1155" s="89"/>
      <c r="P1155" s="89"/>
      <c r="Q1155" s="89"/>
      <c r="R1155" s="89"/>
      <c r="S1155" s="89"/>
    </row>
    <row r="1156" spans="1:19" x14ac:dyDescent="0.2">
      <c r="A1156" s="88"/>
      <c r="B1156" s="88"/>
      <c r="C1156" s="88"/>
      <c r="D1156" s="88"/>
      <c r="E1156" s="88"/>
      <c r="F1156" s="88"/>
      <c r="G1156" s="88"/>
      <c r="H1156" s="88"/>
      <c r="I1156" s="89"/>
      <c r="J1156" s="89"/>
      <c r="K1156" s="89"/>
      <c r="L1156" s="89"/>
      <c r="M1156" s="89"/>
      <c r="N1156" s="89"/>
      <c r="O1156" s="89"/>
      <c r="P1156" s="89"/>
      <c r="Q1156" s="89"/>
      <c r="R1156" s="89"/>
      <c r="S1156" s="89"/>
    </row>
    <row r="1157" spans="1:19" x14ac:dyDescent="0.2">
      <c r="A1157" s="88"/>
      <c r="B1157" s="88"/>
      <c r="C1157" s="88"/>
      <c r="D1157" s="88"/>
      <c r="E1157" s="88"/>
      <c r="F1157" s="88"/>
      <c r="G1157" s="88"/>
      <c r="H1157" s="88"/>
      <c r="I1157" s="89"/>
      <c r="J1157" s="89"/>
      <c r="K1157" s="89"/>
      <c r="L1157" s="89"/>
      <c r="M1157" s="89"/>
      <c r="N1157" s="89"/>
      <c r="O1157" s="89"/>
      <c r="P1157" s="89"/>
      <c r="Q1157" s="89"/>
      <c r="R1157" s="89"/>
      <c r="S1157" s="89"/>
    </row>
    <row r="1158" spans="1:19" x14ac:dyDescent="0.2">
      <c r="A1158" s="88"/>
      <c r="B1158" s="88"/>
      <c r="C1158" s="88"/>
      <c r="D1158" s="88"/>
      <c r="E1158" s="88"/>
      <c r="F1158" s="88"/>
      <c r="G1158" s="88"/>
      <c r="H1158" s="88"/>
      <c r="I1158" s="89"/>
      <c r="J1158" s="89"/>
      <c r="K1158" s="89"/>
      <c r="L1158" s="89"/>
      <c r="M1158" s="89"/>
      <c r="N1158" s="89"/>
      <c r="O1158" s="89"/>
      <c r="P1158" s="89"/>
      <c r="Q1158" s="89"/>
      <c r="R1158" s="89"/>
      <c r="S1158" s="89"/>
    </row>
    <row r="1159" spans="1:19" x14ac:dyDescent="0.2">
      <c r="A1159" s="88"/>
      <c r="B1159" s="88"/>
      <c r="C1159" s="88"/>
      <c r="D1159" s="88"/>
      <c r="E1159" s="88"/>
      <c r="F1159" s="88"/>
      <c r="G1159" s="88"/>
      <c r="H1159" s="88"/>
      <c r="I1159" s="89"/>
      <c r="J1159" s="89"/>
      <c r="K1159" s="89"/>
      <c r="L1159" s="89"/>
      <c r="M1159" s="89"/>
      <c r="N1159" s="89"/>
      <c r="O1159" s="89"/>
      <c r="P1159" s="89"/>
      <c r="Q1159" s="89"/>
      <c r="R1159" s="89"/>
      <c r="S1159" s="89"/>
    </row>
    <row r="1160" spans="1:19" x14ac:dyDescent="0.2">
      <c r="A1160" s="88"/>
      <c r="B1160" s="88"/>
      <c r="C1160" s="88"/>
      <c r="D1160" s="88"/>
      <c r="E1160" s="88"/>
      <c r="F1160" s="88"/>
      <c r="G1160" s="88"/>
      <c r="H1160" s="88"/>
      <c r="I1160" s="89"/>
      <c r="J1160" s="89"/>
      <c r="K1160" s="89"/>
      <c r="L1160" s="89"/>
      <c r="M1160" s="89"/>
      <c r="N1160" s="89"/>
      <c r="O1160" s="89"/>
      <c r="P1160" s="89"/>
      <c r="Q1160" s="89"/>
      <c r="R1160" s="89"/>
      <c r="S1160" s="89"/>
    </row>
    <row r="1161" spans="1:19" x14ac:dyDescent="0.2">
      <c r="A1161" s="88"/>
      <c r="B1161" s="88"/>
      <c r="C1161" s="88"/>
      <c r="D1161" s="88"/>
      <c r="E1161" s="88"/>
      <c r="F1161" s="88"/>
      <c r="G1161" s="88"/>
      <c r="H1161" s="88"/>
      <c r="I1161" s="89"/>
      <c r="J1161" s="89"/>
      <c r="K1161" s="89"/>
      <c r="L1161" s="89"/>
      <c r="M1161" s="89"/>
      <c r="N1161" s="89"/>
      <c r="O1161" s="89"/>
      <c r="P1161" s="89"/>
      <c r="Q1161" s="89"/>
      <c r="R1161" s="89"/>
      <c r="S1161" s="89"/>
    </row>
    <row r="1162" spans="1:19" x14ac:dyDescent="0.2">
      <c r="A1162" s="88"/>
      <c r="B1162" s="88"/>
      <c r="C1162" s="88"/>
      <c r="D1162" s="88"/>
      <c r="E1162" s="88"/>
      <c r="F1162" s="88"/>
      <c r="G1162" s="88"/>
      <c r="H1162" s="88"/>
      <c r="I1162" s="89"/>
      <c r="J1162" s="89"/>
      <c r="K1162" s="89"/>
      <c r="L1162" s="89"/>
      <c r="M1162" s="89"/>
      <c r="N1162" s="89"/>
      <c r="O1162" s="89"/>
      <c r="P1162" s="89"/>
      <c r="Q1162" s="89"/>
      <c r="R1162" s="89"/>
      <c r="S1162" s="89"/>
    </row>
    <row r="1163" spans="1:19" x14ac:dyDescent="0.2">
      <c r="A1163" s="88"/>
      <c r="B1163" s="88"/>
      <c r="C1163" s="88"/>
      <c r="D1163" s="88"/>
      <c r="E1163" s="88"/>
      <c r="F1163" s="88"/>
      <c r="G1163" s="88"/>
      <c r="H1163" s="88"/>
      <c r="I1163" s="89"/>
      <c r="J1163" s="89"/>
      <c r="K1163" s="89"/>
      <c r="L1163" s="89"/>
      <c r="M1163" s="89"/>
      <c r="N1163" s="89"/>
      <c r="O1163" s="89"/>
      <c r="P1163" s="89"/>
      <c r="Q1163" s="89"/>
      <c r="R1163" s="89"/>
      <c r="S1163" s="89"/>
    </row>
    <row r="1164" spans="1:19" x14ac:dyDescent="0.2">
      <c r="A1164" s="88"/>
      <c r="B1164" s="88"/>
      <c r="C1164" s="88"/>
      <c r="D1164" s="88"/>
      <c r="E1164" s="88"/>
      <c r="F1164" s="88"/>
      <c r="G1164" s="88"/>
      <c r="H1164" s="88"/>
      <c r="I1164" s="89"/>
      <c r="J1164" s="89"/>
      <c r="K1164" s="89"/>
      <c r="L1164" s="89"/>
      <c r="M1164" s="89"/>
      <c r="N1164" s="89"/>
      <c r="O1164" s="89"/>
      <c r="P1164" s="89"/>
      <c r="Q1164" s="89"/>
      <c r="R1164" s="89"/>
      <c r="S1164" s="89"/>
    </row>
    <row r="1165" spans="1:19" x14ac:dyDescent="0.2">
      <c r="A1165" s="88"/>
      <c r="B1165" s="88"/>
      <c r="C1165" s="88"/>
      <c r="D1165" s="88"/>
      <c r="E1165" s="88"/>
      <c r="F1165" s="88"/>
      <c r="G1165" s="88"/>
      <c r="H1165" s="88"/>
      <c r="I1165" s="89"/>
      <c r="J1165" s="89"/>
      <c r="K1165" s="89"/>
      <c r="L1165" s="89"/>
      <c r="M1165" s="89"/>
      <c r="N1165" s="89"/>
      <c r="O1165" s="89"/>
      <c r="P1165" s="89"/>
      <c r="Q1165" s="89"/>
      <c r="R1165" s="89"/>
      <c r="S1165" s="89"/>
    </row>
    <row r="1166" spans="1:19" x14ac:dyDescent="0.2">
      <c r="A1166" s="88"/>
      <c r="B1166" s="88"/>
      <c r="C1166" s="88"/>
      <c r="D1166" s="88"/>
      <c r="E1166" s="88"/>
      <c r="F1166" s="88"/>
      <c r="G1166" s="88"/>
      <c r="H1166" s="88"/>
      <c r="I1166" s="89"/>
      <c r="J1166" s="89"/>
      <c r="K1166" s="89"/>
      <c r="L1166" s="89"/>
      <c r="M1166" s="89"/>
      <c r="N1166" s="89"/>
      <c r="O1166" s="89"/>
      <c r="P1166" s="89"/>
      <c r="Q1166" s="89"/>
      <c r="R1166" s="89"/>
      <c r="S1166" s="89"/>
    </row>
    <row r="1167" spans="1:19" x14ac:dyDescent="0.2">
      <c r="A1167" s="88"/>
      <c r="B1167" s="88"/>
      <c r="C1167" s="88"/>
      <c r="D1167" s="88"/>
      <c r="E1167" s="88"/>
      <c r="F1167" s="88"/>
      <c r="G1167" s="88"/>
      <c r="H1167" s="88"/>
      <c r="I1167" s="89"/>
      <c r="J1167" s="89"/>
      <c r="K1167" s="89"/>
      <c r="L1167" s="89"/>
      <c r="M1167" s="89"/>
      <c r="N1167" s="89"/>
      <c r="O1167" s="89"/>
      <c r="P1167" s="89"/>
      <c r="Q1167" s="89"/>
      <c r="R1167" s="89"/>
      <c r="S1167" s="89"/>
    </row>
    <row r="1168" spans="1:19" x14ac:dyDescent="0.2">
      <c r="A1168" s="88"/>
      <c r="B1168" s="88"/>
      <c r="C1168" s="88"/>
      <c r="D1168" s="88"/>
      <c r="E1168" s="88"/>
      <c r="F1168" s="88"/>
      <c r="G1168" s="88"/>
      <c r="H1168" s="88"/>
      <c r="I1168" s="89"/>
      <c r="J1168" s="89"/>
      <c r="K1168" s="89"/>
      <c r="L1168" s="89"/>
      <c r="M1168" s="89"/>
      <c r="N1168" s="89"/>
      <c r="O1168" s="89"/>
      <c r="P1168" s="89"/>
      <c r="Q1168" s="89"/>
      <c r="R1168" s="89"/>
      <c r="S1168" s="89"/>
    </row>
    <row r="1169" spans="1:19" x14ac:dyDescent="0.2">
      <c r="A1169" s="88"/>
      <c r="B1169" s="88"/>
      <c r="C1169" s="88"/>
      <c r="D1169" s="88"/>
      <c r="E1169" s="88"/>
      <c r="F1169" s="88"/>
      <c r="G1169" s="88"/>
      <c r="H1169" s="88"/>
      <c r="I1169" s="89"/>
      <c r="J1169" s="89"/>
      <c r="K1169" s="89"/>
      <c r="L1169" s="89"/>
      <c r="M1169" s="89"/>
      <c r="N1169" s="89"/>
      <c r="O1169" s="89"/>
      <c r="P1169" s="89"/>
      <c r="Q1169" s="89"/>
      <c r="R1169" s="89"/>
      <c r="S1169" s="89"/>
    </row>
    <row r="1170" spans="1:19" x14ac:dyDescent="0.2">
      <c r="A1170" s="88"/>
      <c r="B1170" s="88"/>
      <c r="C1170" s="88"/>
      <c r="D1170" s="88"/>
      <c r="E1170" s="88"/>
      <c r="F1170" s="88"/>
      <c r="G1170" s="88"/>
      <c r="H1170" s="88"/>
      <c r="I1170" s="89"/>
      <c r="J1170" s="89"/>
      <c r="K1170" s="89"/>
      <c r="L1170" s="89"/>
      <c r="M1170" s="89"/>
      <c r="N1170" s="89"/>
      <c r="O1170" s="89"/>
      <c r="P1170" s="89"/>
      <c r="Q1170" s="89"/>
      <c r="R1170" s="89"/>
      <c r="S1170" s="89"/>
    </row>
    <row r="1171" spans="1:19" x14ac:dyDescent="0.2">
      <c r="A1171" s="88"/>
      <c r="B1171" s="88"/>
      <c r="C1171" s="88"/>
      <c r="D1171" s="88"/>
      <c r="E1171" s="88"/>
      <c r="F1171" s="88"/>
      <c r="G1171" s="88"/>
      <c r="H1171" s="88"/>
      <c r="I1171" s="89"/>
      <c r="J1171" s="89"/>
      <c r="K1171" s="89"/>
      <c r="L1171" s="89"/>
      <c r="M1171" s="89"/>
      <c r="N1171" s="89"/>
      <c r="O1171" s="89"/>
      <c r="P1171" s="89"/>
      <c r="Q1171" s="89"/>
      <c r="R1171" s="89"/>
      <c r="S1171" s="89"/>
    </row>
    <row r="1172" spans="1:19" x14ac:dyDescent="0.2">
      <c r="A1172" s="88"/>
      <c r="B1172" s="88"/>
      <c r="C1172" s="88"/>
      <c r="D1172" s="88"/>
      <c r="E1172" s="88"/>
      <c r="F1172" s="88"/>
      <c r="G1172" s="88"/>
      <c r="H1172" s="88"/>
      <c r="I1172" s="89"/>
      <c r="J1172" s="89"/>
      <c r="K1172" s="89"/>
      <c r="L1172" s="89"/>
      <c r="M1172" s="89"/>
      <c r="N1172" s="89"/>
      <c r="O1172" s="89"/>
      <c r="P1172" s="89"/>
      <c r="Q1172" s="89"/>
      <c r="R1172" s="89"/>
      <c r="S1172" s="89"/>
    </row>
    <row r="1173" spans="1:19" x14ac:dyDescent="0.2">
      <c r="A1173" s="88"/>
      <c r="B1173" s="88"/>
      <c r="C1173" s="88"/>
      <c r="D1173" s="88"/>
      <c r="E1173" s="88"/>
      <c r="F1173" s="88"/>
      <c r="G1173" s="88"/>
      <c r="H1173" s="88"/>
      <c r="I1173" s="89"/>
      <c r="J1173" s="89"/>
      <c r="K1173" s="89"/>
      <c r="L1173" s="89"/>
      <c r="M1173" s="89"/>
      <c r="N1173" s="89"/>
      <c r="O1173" s="89"/>
      <c r="P1173" s="89"/>
      <c r="Q1173" s="89"/>
      <c r="R1173" s="89"/>
      <c r="S1173" s="89"/>
    </row>
    <row r="1174" spans="1:19" x14ac:dyDescent="0.2">
      <c r="A1174" s="88"/>
      <c r="B1174" s="88"/>
      <c r="C1174" s="88"/>
      <c r="D1174" s="88"/>
      <c r="E1174" s="88"/>
      <c r="F1174" s="88"/>
      <c r="G1174" s="88"/>
      <c r="H1174" s="88"/>
      <c r="I1174" s="89"/>
      <c r="J1174" s="89"/>
      <c r="K1174" s="89"/>
      <c r="L1174" s="89"/>
      <c r="M1174" s="89"/>
      <c r="N1174" s="89"/>
      <c r="O1174" s="89"/>
      <c r="P1174" s="89"/>
      <c r="Q1174" s="89"/>
      <c r="R1174" s="89"/>
      <c r="S1174" s="89"/>
    </row>
    <row r="1175" spans="1:19" x14ac:dyDescent="0.2">
      <c r="A1175" s="88"/>
      <c r="B1175" s="88"/>
      <c r="C1175" s="88"/>
      <c r="D1175" s="88"/>
      <c r="E1175" s="88"/>
      <c r="F1175" s="88"/>
      <c r="G1175" s="88"/>
      <c r="H1175" s="88"/>
      <c r="I1175" s="89"/>
      <c r="J1175" s="89"/>
      <c r="K1175" s="89"/>
      <c r="L1175" s="89"/>
      <c r="M1175" s="89"/>
      <c r="N1175" s="89"/>
      <c r="O1175" s="89"/>
      <c r="P1175" s="89"/>
      <c r="Q1175" s="89"/>
      <c r="R1175" s="89"/>
      <c r="S1175" s="89"/>
    </row>
    <row r="1176" spans="1:19" x14ac:dyDescent="0.2">
      <c r="A1176" s="88"/>
      <c r="B1176" s="88"/>
      <c r="C1176" s="88"/>
      <c r="D1176" s="88"/>
      <c r="E1176" s="88"/>
      <c r="F1176" s="88"/>
      <c r="G1176" s="88"/>
      <c r="H1176" s="88"/>
      <c r="I1176" s="89"/>
      <c r="J1176" s="89"/>
      <c r="K1176" s="89"/>
      <c r="L1176" s="89"/>
      <c r="M1176" s="89"/>
      <c r="N1176" s="89"/>
      <c r="O1176" s="89"/>
      <c r="P1176" s="89"/>
      <c r="Q1176" s="89"/>
      <c r="R1176" s="89"/>
      <c r="S1176" s="89"/>
    </row>
    <row r="1177" spans="1:19" x14ac:dyDescent="0.2">
      <c r="A1177" s="88"/>
      <c r="B1177" s="88"/>
      <c r="C1177" s="88"/>
      <c r="D1177" s="88"/>
      <c r="E1177" s="88"/>
      <c r="F1177" s="88"/>
      <c r="G1177" s="88"/>
      <c r="H1177" s="88"/>
      <c r="I1177" s="89"/>
      <c r="J1177" s="89"/>
      <c r="K1177" s="89"/>
      <c r="L1177" s="89"/>
      <c r="M1177" s="89"/>
      <c r="N1177" s="89"/>
      <c r="O1177" s="89"/>
      <c r="P1177" s="89"/>
      <c r="Q1177" s="89"/>
      <c r="R1177" s="89"/>
      <c r="S1177" s="89"/>
    </row>
    <row r="1178" spans="1:19" x14ac:dyDescent="0.2">
      <c r="A1178" s="88"/>
      <c r="B1178" s="88"/>
      <c r="C1178" s="88"/>
      <c r="D1178" s="88"/>
      <c r="E1178" s="88"/>
      <c r="F1178" s="88"/>
      <c r="G1178" s="88"/>
      <c r="H1178" s="88"/>
      <c r="I1178" s="89"/>
      <c r="J1178" s="89"/>
      <c r="K1178" s="89"/>
      <c r="L1178" s="89"/>
      <c r="M1178" s="89"/>
      <c r="N1178" s="89"/>
      <c r="O1178" s="89"/>
      <c r="P1178" s="89"/>
      <c r="Q1178" s="89"/>
      <c r="R1178" s="89"/>
      <c r="S1178" s="89"/>
    </row>
    <row r="1179" spans="1:19" x14ac:dyDescent="0.2">
      <c r="A1179" s="88"/>
      <c r="B1179" s="88"/>
      <c r="C1179" s="88"/>
      <c r="D1179" s="88"/>
      <c r="E1179" s="88"/>
      <c r="F1179" s="88"/>
      <c r="G1179" s="88"/>
      <c r="H1179" s="88"/>
      <c r="I1179" s="89"/>
      <c r="J1179" s="89"/>
      <c r="K1179" s="89"/>
      <c r="L1179" s="89"/>
      <c r="M1179" s="89"/>
      <c r="N1179" s="89"/>
      <c r="O1179" s="89"/>
      <c r="P1179" s="89"/>
      <c r="Q1179" s="89"/>
      <c r="R1179" s="89"/>
      <c r="S1179" s="89"/>
    </row>
    <row r="1180" spans="1:19" x14ac:dyDescent="0.2">
      <c r="A1180" s="88"/>
      <c r="B1180" s="88"/>
      <c r="C1180" s="88"/>
      <c r="D1180" s="88"/>
      <c r="E1180" s="88"/>
      <c r="F1180" s="88"/>
      <c r="G1180" s="88"/>
      <c r="H1180" s="88"/>
      <c r="I1180" s="89"/>
      <c r="J1180" s="89"/>
      <c r="K1180" s="89"/>
      <c r="L1180" s="89"/>
      <c r="M1180" s="89"/>
      <c r="N1180" s="89"/>
      <c r="O1180" s="89"/>
      <c r="P1180" s="89"/>
      <c r="Q1180" s="89"/>
      <c r="R1180" s="89"/>
      <c r="S1180" s="89"/>
    </row>
    <row r="1181" spans="1:19" x14ac:dyDescent="0.2">
      <c r="A1181" s="88"/>
      <c r="B1181" s="88"/>
      <c r="C1181" s="88"/>
      <c r="D1181" s="88"/>
      <c r="E1181" s="88"/>
      <c r="F1181" s="88"/>
      <c r="G1181" s="88"/>
      <c r="H1181" s="88"/>
      <c r="I1181" s="89"/>
      <c r="J1181" s="89"/>
      <c r="K1181" s="89"/>
      <c r="L1181" s="89"/>
      <c r="M1181" s="89"/>
      <c r="N1181" s="89"/>
      <c r="O1181" s="89"/>
      <c r="P1181" s="89"/>
      <c r="Q1181" s="89"/>
      <c r="R1181" s="89"/>
      <c r="S1181" s="89"/>
    </row>
    <row r="1182" spans="1:19" x14ac:dyDescent="0.2">
      <c r="A1182" s="88"/>
      <c r="B1182" s="88"/>
      <c r="C1182" s="88"/>
      <c r="D1182" s="88"/>
      <c r="E1182" s="88"/>
      <c r="F1182" s="88"/>
      <c r="G1182" s="88"/>
      <c r="H1182" s="88"/>
      <c r="I1182" s="89"/>
      <c r="J1182" s="89"/>
      <c r="K1182" s="89"/>
      <c r="L1182" s="89"/>
      <c r="M1182" s="89"/>
      <c r="N1182" s="89"/>
      <c r="O1182" s="89"/>
      <c r="P1182" s="89"/>
      <c r="Q1182" s="89"/>
      <c r="R1182" s="89"/>
      <c r="S1182" s="89"/>
    </row>
    <row r="1183" spans="1:19" x14ac:dyDescent="0.2">
      <c r="A1183" s="88"/>
      <c r="B1183" s="88"/>
      <c r="C1183" s="88"/>
      <c r="D1183" s="88"/>
      <c r="E1183" s="88"/>
      <c r="F1183" s="88"/>
      <c r="G1183" s="88"/>
      <c r="H1183" s="88"/>
      <c r="I1183" s="89"/>
      <c r="J1183" s="89"/>
      <c r="K1183" s="89"/>
      <c r="L1183" s="89"/>
      <c r="M1183" s="89"/>
      <c r="N1183" s="89"/>
      <c r="O1183" s="89"/>
      <c r="P1183" s="89"/>
      <c r="Q1183" s="89"/>
      <c r="R1183" s="89"/>
      <c r="S1183" s="89"/>
    </row>
    <row r="1184" spans="1:19" x14ac:dyDescent="0.2">
      <c r="A1184" s="88"/>
      <c r="B1184" s="88"/>
      <c r="C1184" s="88"/>
      <c r="D1184" s="88"/>
      <c r="E1184" s="88"/>
      <c r="F1184" s="88"/>
      <c r="G1184" s="88"/>
      <c r="H1184" s="88"/>
      <c r="I1184" s="89"/>
      <c r="J1184" s="89"/>
      <c r="K1184" s="89"/>
      <c r="L1184" s="89"/>
      <c r="M1184" s="89"/>
      <c r="N1184" s="89"/>
      <c r="O1184" s="89"/>
      <c r="P1184" s="89"/>
      <c r="Q1184" s="89"/>
      <c r="R1184" s="89"/>
      <c r="S1184" s="89"/>
    </row>
    <row r="1185" spans="1:19" x14ac:dyDescent="0.2">
      <c r="A1185" s="88"/>
      <c r="B1185" s="88"/>
      <c r="C1185" s="88"/>
      <c r="D1185" s="88"/>
      <c r="E1185" s="88"/>
      <c r="F1185" s="88"/>
      <c r="G1185" s="88"/>
      <c r="H1185" s="88"/>
      <c r="I1185" s="89"/>
      <c r="J1185" s="89"/>
      <c r="K1185" s="89"/>
      <c r="L1185" s="89"/>
      <c r="M1185" s="89"/>
      <c r="N1185" s="89"/>
      <c r="O1185" s="89"/>
      <c r="P1185" s="89"/>
      <c r="Q1185" s="89"/>
      <c r="R1185" s="89"/>
      <c r="S1185" s="89"/>
    </row>
    <row r="1186" spans="1:19" x14ac:dyDescent="0.2">
      <c r="A1186" s="88"/>
      <c r="B1186" s="88"/>
      <c r="C1186" s="88"/>
      <c r="D1186" s="88"/>
      <c r="E1186" s="88"/>
      <c r="F1186" s="88"/>
      <c r="G1186" s="88"/>
      <c r="H1186" s="88"/>
      <c r="I1186" s="89"/>
      <c r="J1186" s="89"/>
      <c r="K1186" s="89"/>
      <c r="L1186" s="89"/>
      <c r="M1186" s="89"/>
      <c r="N1186" s="89"/>
      <c r="O1186" s="89"/>
      <c r="P1186" s="89"/>
      <c r="Q1186" s="89"/>
      <c r="R1186" s="89"/>
      <c r="S1186" s="89"/>
    </row>
    <row r="1187" spans="1:19" x14ac:dyDescent="0.2">
      <c r="A1187" s="88"/>
      <c r="B1187" s="88"/>
      <c r="C1187" s="88"/>
      <c r="D1187" s="88"/>
      <c r="E1187" s="88"/>
      <c r="F1187" s="88"/>
      <c r="G1187" s="88"/>
      <c r="H1187" s="88"/>
      <c r="I1187" s="89"/>
      <c r="J1187" s="89"/>
      <c r="K1187" s="89"/>
      <c r="L1187" s="89"/>
      <c r="M1187" s="89"/>
      <c r="N1187" s="89"/>
      <c r="O1187" s="89"/>
      <c r="P1187" s="89"/>
      <c r="Q1187" s="89"/>
      <c r="R1187" s="89"/>
      <c r="S1187" s="89"/>
    </row>
    <row r="1188" spans="1:19" x14ac:dyDescent="0.2">
      <c r="A1188" s="88"/>
      <c r="B1188" s="88"/>
      <c r="C1188" s="88"/>
      <c r="D1188" s="88"/>
      <c r="E1188" s="88"/>
      <c r="F1188" s="88"/>
      <c r="G1188" s="88"/>
      <c r="H1188" s="88"/>
      <c r="I1188" s="89"/>
      <c r="J1188" s="89"/>
      <c r="K1188" s="89"/>
      <c r="L1188" s="89"/>
      <c r="M1188" s="89"/>
      <c r="N1188" s="89"/>
      <c r="O1188" s="89"/>
      <c r="P1188" s="89"/>
      <c r="Q1188" s="89"/>
      <c r="R1188" s="89"/>
      <c r="S1188" s="89"/>
    </row>
    <row r="1189" spans="1:19" x14ac:dyDescent="0.2">
      <c r="A1189" s="88"/>
      <c r="B1189" s="88"/>
      <c r="C1189" s="88"/>
      <c r="D1189" s="88"/>
      <c r="E1189" s="88"/>
      <c r="F1189" s="88"/>
      <c r="G1189" s="88"/>
      <c r="H1189" s="88"/>
      <c r="I1189" s="89"/>
      <c r="J1189" s="89"/>
      <c r="K1189" s="89"/>
      <c r="L1189" s="89"/>
      <c r="M1189" s="89"/>
      <c r="N1189" s="89"/>
      <c r="O1189" s="89"/>
      <c r="P1189" s="89"/>
      <c r="Q1189" s="89"/>
      <c r="R1189" s="89"/>
      <c r="S1189" s="89"/>
    </row>
    <row r="1190" spans="1:19" x14ac:dyDescent="0.2">
      <c r="A1190" s="88"/>
      <c r="B1190" s="88"/>
      <c r="C1190" s="88"/>
      <c r="D1190" s="88"/>
      <c r="E1190" s="88"/>
      <c r="F1190" s="88"/>
      <c r="G1190" s="88"/>
      <c r="H1190" s="88"/>
      <c r="I1190" s="89"/>
      <c r="J1190" s="89"/>
      <c r="K1190" s="89"/>
      <c r="L1190" s="89"/>
      <c r="M1190" s="89"/>
      <c r="N1190" s="89"/>
      <c r="O1190" s="89"/>
      <c r="P1190" s="89"/>
      <c r="Q1190" s="89"/>
      <c r="R1190" s="89"/>
      <c r="S1190" s="89"/>
    </row>
    <row r="1191" spans="1:19" x14ac:dyDescent="0.2">
      <c r="A1191" s="88"/>
      <c r="B1191" s="88"/>
      <c r="C1191" s="88"/>
      <c r="D1191" s="88"/>
      <c r="E1191" s="88"/>
      <c r="F1191" s="88"/>
      <c r="G1191" s="88"/>
      <c r="H1191" s="88"/>
      <c r="I1191" s="89"/>
      <c r="J1191" s="89"/>
      <c r="K1191" s="89"/>
      <c r="L1191" s="89"/>
      <c r="M1191" s="89"/>
      <c r="N1191" s="89"/>
      <c r="O1191" s="89"/>
      <c r="P1191" s="89"/>
      <c r="Q1191" s="89"/>
      <c r="R1191" s="89"/>
      <c r="S1191" s="89"/>
    </row>
    <row r="1192" spans="1:19" x14ac:dyDescent="0.2">
      <c r="A1192" s="88"/>
      <c r="B1192" s="88"/>
      <c r="C1192" s="88"/>
      <c r="D1192" s="88"/>
      <c r="E1192" s="88"/>
      <c r="F1192" s="88"/>
      <c r="G1192" s="88"/>
      <c r="H1192" s="88"/>
      <c r="I1192" s="89"/>
      <c r="J1192" s="89"/>
      <c r="K1192" s="89"/>
      <c r="L1192" s="89"/>
      <c r="M1192" s="89"/>
      <c r="N1192" s="89"/>
      <c r="O1192" s="89"/>
      <c r="P1192" s="89"/>
      <c r="Q1192" s="89"/>
      <c r="R1192" s="89"/>
      <c r="S1192" s="89"/>
    </row>
    <row r="1193" spans="1:19" x14ac:dyDescent="0.2">
      <c r="A1193" s="88"/>
      <c r="B1193" s="88"/>
      <c r="C1193" s="88"/>
      <c r="D1193" s="88"/>
      <c r="E1193" s="88"/>
      <c r="F1193" s="88"/>
      <c r="G1193" s="88"/>
      <c r="H1193" s="88"/>
      <c r="I1193" s="89"/>
      <c r="J1193" s="89"/>
      <c r="K1193" s="89"/>
      <c r="L1193" s="89"/>
      <c r="M1193" s="89"/>
      <c r="N1193" s="89"/>
      <c r="O1193" s="89"/>
      <c r="P1193" s="89"/>
      <c r="Q1193" s="89"/>
      <c r="R1193" s="89"/>
      <c r="S1193" s="89"/>
    </row>
    <row r="1194" spans="1:19" x14ac:dyDescent="0.2">
      <c r="A1194" s="88"/>
      <c r="B1194" s="88"/>
      <c r="C1194" s="88"/>
      <c r="D1194" s="88"/>
      <c r="E1194" s="88"/>
      <c r="F1194" s="88"/>
      <c r="G1194" s="88"/>
      <c r="H1194" s="88"/>
      <c r="I1194" s="89"/>
      <c r="J1194" s="89"/>
      <c r="K1194" s="89"/>
      <c r="L1194" s="89"/>
      <c r="M1194" s="89"/>
      <c r="N1194" s="89"/>
      <c r="O1194" s="89"/>
      <c r="P1194" s="89"/>
      <c r="Q1194" s="89"/>
      <c r="R1194" s="89"/>
      <c r="S1194" s="89"/>
    </row>
    <row r="1195" spans="1:19" x14ac:dyDescent="0.2">
      <c r="A1195" s="88"/>
      <c r="B1195" s="88"/>
      <c r="C1195" s="88"/>
      <c r="D1195" s="88"/>
      <c r="E1195" s="88"/>
      <c r="F1195" s="88"/>
      <c r="G1195" s="88"/>
      <c r="H1195" s="88"/>
      <c r="I1195" s="89"/>
      <c r="J1195" s="89"/>
      <c r="K1195" s="89"/>
      <c r="L1195" s="89"/>
      <c r="M1195" s="89"/>
      <c r="N1195" s="89"/>
      <c r="O1195" s="89"/>
      <c r="P1195" s="89"/>
      <c r="Q1195" s="89"/>
      <c r="R1195" s="89"/>
      <c r="S1195" s="89"/>
    </row>
    <row r="1196" spans="1:19" x14ac:dyDescent="0.2">
      <c r="A1196" s="88"/>
      <c r="B1196" s="88"/>
      <c r="C1196" s="88"/>
      <c r="D1196" s="88"/>
      <c r="E1196" s="88"/>
      <c r="F1196" s="88"/>
      <c r="G1196" s="88"/>
      <c r="H1196" s="88"/>
      <c r="I1196" s="89"/>
      <c r="J1196" s="89"/>
      <c r="K1196" s="89"/>
      <c r="L1196" s="89"/>
      <c r="M1196" s="89"/>
      <c r="N1196" s="89"/>
      <c r="O1196" s="89"/>
      <c r="P1196" s="89"/>
      <c r="Q1196" s="89"/>
      <c r="R1196" s="89"/>
      <c r="S1196" s="89"/>
    </row>
    <row r="1197" spans="1:19" x14ac:dyDescent="0.2">
      <c r="A1197" s="88"/>
      <c r="B1197" s="88"/>
      <c r="C1197" s="88"/>
      <c r="D1197" s="88"/>
      <c r="E1197" s="88"/>
      <c r="F1197" s="88"/>
      <c r="G1197" s="88"/>
      <c r="H1197" s="88"/>
      <c r="I1197" s="89"/>
      <c r="J1197" s="89"/>
      <c r="K1197" s="89"/>
      <c r="L1197" s="89"/>
      <c r="M1197" s="89"/>
      <c r="N1197" s="89"/>
      <c r="O1197" s="89"/>
      <c r="P1197" s="89"/>
      <c r="Q1197" s="89"/>
      <c r="R1197" s="89"/>
      <c r="S1197" s="89"/>
    </row>
    <row r="1198" spans="1:19" x14ac:dyDescent="0.2">
      <c r="A1198" s="88"/>
      <c r="B1198" s="88"/>
      <c r="C1198" s="88"/>
      <c r="D1198" s="88"/>
      <c r="E1198" s="88"/>
      <c r="F1198" s="88"/>
      <c r="G1198" s="88"/>
      <c r="H1198" s="88"/>
      <c r="I1198" s="89"/>
      <c r="J1198" s="89"/>
      <c r="K1198" s="89"/>
      <c r="L1198" s="89"/>
      <c r="M1198" s="89"/>
      <c r="N1198" s="89"/>
      <c r="O1198" s="89"/>
      <c r="P1198" s="89"/>
      <c r="Q1198" s="89"/>
      <c r="R1198" s="89"/>
      <c r="S1198" s="89"/>
    </row>
    <row r="1199" spans="1:19" x14ac:dyDescent="0.2">
      <c r="A1199" s="88"/>
      <c r="B1199" s="88"/>
      <c r="C1199" s="88"/>
      <c r="D1199" s="88"/>
      <c r="E1199" s="88"/>
      <c r="F1199" s="88"/>
      <c r="G1199" s="88"/>
      <c r="H1199" s="88"/>
      <c r="I1199" s="89"/>
      <c r="J1199" s="89"/>
      <c r="K1199" s="89"/>
      <c r="L1199" s="89"/>
      <c r="M1199" s="89"/>
      <c r="N1199" s="89"/>
      <c r="O1199" s="89"/>
      <c r="P1199" s="89"/>
      <c r="Q1199" s="89"/>
      <c r="R1199" s="89"/>
      <c r="S1199" s="89"/>
    </row>
    <row r="1200" spans="1:19" x14ac:dyDescent="0.2">
      <c r="A1200" s="88"/>
      <c r="B1200" s="88"/>
      <c r="C1200" s="88"/>
      <c r="D1200" s="88"/>
      <c r="E1200" s="88"/>
      <c r="F1200" s="88"/>
      <c r="G1200" s="88"/>
      <c r="H1200" s="88"/>
      <c r="I1200" s="89"/>
      <c r="J1200" s="89"/>
      <c r="K1200" s="89"/>
      <c r="L1200" s="89"/>
      <c r="M1200" s="89"/>
      <c r="N1200" s="89"/>
      <c r="O1200" s="89"/>
      <c r="P1200" s="89"/>
      <c r="Q1200" s="89"/>
      <c r="R1200" s="89"/>
      <c r="S1200" s="89"/>
    </row>
    <row r="1201" spans="1:19" x14ac:dyDescent="0.2">
      <c r="A1201" s="88"/>
      <c r="B1201" s="88"/>
      <c r="C1201" s="88"/>
      <c r="D1201" s="88"/>
      <c r="E1201" s="88"/>
      <c r="F1201" s="88"/>
      <c r="G1201" s="88"/>
      <c r="H1201" s="88"/>
      <c r="I1201" s="89"/>
      <c r="J1201" s="89"/>
      <c r="K1201" s="89"/>
      <c r="L1201" s="89"/>
      <c r="M1201" s="89"/>
      <c r="N1201" s="89"/>
      <c r="O1201" s="89"/>
      <c r="P1201" s="89"/>
      <c r="Q1201" s="89"/>
      <c r="R1201" s="89"/>
      <c r="S1201" s="89"/>
    </row>
    <row r="1202" spans="1:19" x14ac:dyDescent="0.2">
      <c r="A1202" s="88"/>
      <c r="B1202" s="88"/>
      <c r="C1202" s="88"/>
      <c r="D1202" s="88"/>
      <c r="E1202" s="88"/>
      <c r="F1202" s="88"/>
      <c r="G1202" s="88"/>
      <c r="H1202" s="88"/>
      <c r="I1202" s="89"/>
      <c r="J1202" s="89"/>
      <c r="K1202" s="89"/>
      <c r="L1202" s="89"/>
      <c r="M1202" s="89"/>
      <c r="N1202" s="89"/>
      <c r="O1202" s="89"/>
      <c r="P1202" s="89"/>
      <c r="Q1202" s="89"/>
      <c r="R1202" s="89"/>
      <c r="S1202" s="89"/>
    </row>
    <row r="1203" spans="1:19" x14ac:dyDescent="0.2">
      <c r="A1203" s="88"/>
      <c r="B1203" s="88"/>
      <c r="C1203" s="88"/>
      <c r="D1203" s="88"/>
      <c r="E1203" s="88"/>
      <c r="F1203" s="88"/>
      <c r="G1203" s="88"/>
      <c r="H1203" s="88"/>
      <c r="I1203" s="89"/>
      <c r="J1203" s="89"/>
      <c r="K1203" s="89"/>
      <c r="L1203" s="89"/>
      <c r="M1203" s="89"/>
      <c r="N1203" s="89"/>
      <c r="O1203" s="89"/>
      <c r="P1203" s="89"/>
      <c r="Q1203" s="89"/>
      <c r="R1203" s="89"/>
      <c r="S1203" s="89"/>
    </row>
    <row r="1204" spans="1:19" x14ac:dyDescent="0.2">
      <c r="A1204" s="88"/>
      <c r="B1204" s="88"/>
      <c r="C1204" s="88"/>
      <c r="D1204" s="88"/>
      <c r="E1204" s="88"/>
      <c r="F1204" s="88"/>
      <c r="G1204" s="88"/>
      <c r="H1204" s="88"/>
      <c r="I1204" s="89"/>
      <c r="J1204" s="89"/>
      <c r="K1204" s="89"/>
      <c r="L1204" s="89"/>
      <c r="M1204" s="89"/>
      <c r="N1204" s="89"/>
      <c r="O1204" s="89"/>
      <c r="P1204" s="89"/>
      <c r="Q1204" s="89"/>
      <c r="R1204" s="89"/>
      <c r="S1204" s="89"/>
    </row>
    <row r="1205" spans="1:19" x14ac:dyDescent="0.2">
      <c r="A1205" s="88"/>
      <c r="B1205" s="88"/>
      <c r="C1205" s="88"/>
      <c r="D1205" s="88"/>
      <c r="E1205" s="88"/>
      <c r="F1205" s="88"/>
      <c r="G1205" s="88"/>
      <c r="H1205" s="88"/>
      <c r="I1205" s="89"/>
      <c r="J1205" s="89"/>
      <c r="K1205" s="89"/>
      <c r="L1205" s="89"/>
      <c r="M1205" s="89"/>
      <c r="N1205" s="89"/>
      <c r="O1205" s="89"/>
      <c r="P1205" s="89"/>
      <c r="Q1205" s="89"/>
      <c r="R1205" s="89"/>
      <c r="S1205" s="89"/>
    </row>
    <row r="1206" spans="1:19" x14ac:dyDescent="0.2">
      <c r="A1206" s="88"/>
      <c r="B1206" s="88"/>
      <c r="C1206" s="88"/>
      <c r="D1206" s="88"/>
      <c r="E1206" s="88"/>
      <c r="F1206" s="88"/>
      <c r="G1206" s="88"/>
      <c r="H1206" s="88"/>
      <c r="I1206" s="89"/>
      <c r="J1206" s="89"/>
      <c r="K1206" s="89"/>
      <c r="L1206" s="89"/>
      <c r="M1206" s="89"/>
      <c r="N1206" s="89"/>
      <c r="O1206" s="89"/>
      <c r="P1206" s="89"/>
      <c r="Q1206" s="89"/>
      <c r="R1206" s="89"/>
      <c r="S1206" s="89"/>
    </row>
    <row r="1207" spans="1:19" x14ac:dyDescent="0.2">
      <c r="A1207" s="88"/>
      <c r="B1207" s="88"/>
      <c r="C1207" s="88"/>
      <c r="D1207" s="88"/>
      <c r="E1207" s="88"/>
      <c r="F1207" s="88"/>
      <c r="G1207" s="88"/>
      <c r="H1207" s="88"/>
      <c r="I1207" s="89"/>
      <c r="J1207" s="89"/>
      <c r="K1207" s="89"/>
      <c r="L1207" s="89"/>
      <c r="M1207" s="89"/>
      <c r="N1207" s="89"/>
      <c r="O1207" s="89"/>
      <c r="P1207" s="89"/>
      <c r="Q1207" s="89"/>
      <c r="R1207" s="89"/>
      <c r="S1207" s="89"/>
    </row>
    <row r="1208" spans="1:19" x14ac:dyDescent="0.2">
      <c r="A1208" s="88"/>
      <c r="B1208" s="88"/>
      <c r="C1208" s="88"/>
      <c r="D1208" s="88"/>
      <c r="E1208" s="88"/>
      <c r="F1208" s="88"/>
      <c r="G1208" s="88"/>
      <c r="H1208" s="88"/>
      <c r="I1208" s="89"/>
      <c r="J1208" s="89"/>
      <c r="K1208" s="89"/>
      <c r="L1208" s="89"/>
      <c r="M1208" s="89"/>
      <c r="N1208" s="89"/>
      <c r="O1208" s="89"/>
      <c r="P1208" s="89"/>
      <c r="Q1208" s="89"/>
      <c r="R1208" s="89"/>
      <c r="S1208" s="89"/>
    </row>
    <row r="1209" spans="1:19" x14ac:dyDescent="0.2">
      <c r="A1209" s="88"/>
      <c r="B1209" s="88"/>
      <c r="C1209" s="88"/>
      <c r="D1209" s="88"/>
      <c r="E1209" s="88"/>
      <c r="F1209" s="88"/>
      <c r="G1209" s="88"/>
      <c r="H1209" s="88"/>
      <c r="I1209" s="89"/>
      <c r="J1209" s="89"/>
      <c r="K1209" s="89"/>
      <c r="L1209" s="89"/>
      <c r="M1209" s="89"/>
      <c r="N1209" s="89"/>
      <c r="O1209" s="89"/>
      <c r="P1209" s="89"/>
      <c r="Q1209" s="89"/>
      <c r="R1209" s="89"/>
      <c r="S1209" s="89"/>
    </row>
    <row r="1210" spans="1:19" x14ac:dyDescent="0.2">
      <c r="A1210" s="88"/>
      <c r="B1210" s="88"/>
      <c r="C1210" s="88"/>
      <c r="D1210" s="88"/>
      <c r="E1210" s="88"/>
      <c r="F1210" s="88"/>
      <c r="G1210" s="88"/>
      <c r="H1210" s="88"/>
      <c r="I1210" s="89"/>
      <c r="J1210" s="89"/>
      <c r="K1210" s="89"/>
      <c r="L1210" s="89"/>
      <c r="M1210" s="89"/>
      <c r="N1210" s="89"/>
      <c r="O1210" s="89"/>
      <c r="P1210" s="89"/>
      <c r="Q1210" s="89"/>
      <c r="R1210" s="89"/>
      <c r="S1210" s="89"/>
    </row>
    <row r="1211" spans="1:19" x14ac:dyDescent="0.2">
      <c r="A1211" s="88"/>
      <c r="B1211" s="88"/>
      <c r="C1211" s="88"/>
      <c r="D1211" s="88"/>
      <c r="E1211" s="88"/>
      <c r="F1211" s="88"/>
      <c r="G1211" s="88"/>
      <c r="H1211" s="88"/>
      <c r="I1211" s="89"/>
      <c r="J1211" s="89"/>
      <c r="K1211" s="89"/>
      <c r="L1211" s="89"/>
      <c r="M1211" s="89"/>
      <c r="N1211" s="89"/>
      <c r="O1211" s="89"/>
      <c r="P1211" s="89"/>
      <c r="Q1211" s="89"/>
      <c r="R1211" s="89"/>
      <c r="S1211" s="89"/>
    </row>
    <row r="1212" spans="1:19" x14ac:dyDescent="0.2">
      <c r="A1212" s="88"/>
      <c r="B1212" s="88"/>
      <c r="C1212" s="88"/>
      <c r="D1212" s="88"/>
      <c r="E1212" s="88"/>
      <c r="F1212" s="88"/>
      <c r="G1212" s="88"/>
      <c r="H1212" s="88"/>
      <c r="I1212" s="89"/>
      <c r="J1212" s="89"/>
      <c r="K1212" s="89"/>
      <c r="L1212" s="89"/>
      <c r="M1212" s="89"/>
      <c r="N1212" s="89"/>
      <c r="O1212" s="89"/>
      <c r="P1212" s="89"/>
      <c r="Q1212" s="89"/>
      <c r="R1212" s="89"/>
      <c r="S1212" s="89"/>
    </row>
    <row r="1213" spans="1:19" x14ac:dyDescent="0.2">
      <c r="A1213" s="88"/>
      <c r="B1213" s="88"/>
      <c r="C1213" s="88"/>
      <c r="D1213" s="88"/>
      <c r="E1213" s="88"/>
      <c r="F1213" s="88"/>
      <c r="G1213" s="88"/>
      <c r="H1213" s="88"/>
      <c r="I1213" s="89"/>
      <c r="J1213" s="89"/>
      <c r="K1213" s="89"/>
      <c r="L1213" s="89"/>
      <c r="M1213" s="89"/>
      <c r="N1213" s="89"/>
      <c r="O1213" s="89"/>
      <c r="P1213" s="89"/>
      <c r="Q1213" s="89"/>
      <c r="R1213" s="89"/>
      <c r="S1213" s="89"/>
    </row>
    <row r="1214" spans="1:19" x14ac:dyDescent="0.2">
      <c r="A1214" s="88"/>
      <c r="B1214" s="88"/>
      <c r="C1214" s="88"/>
      <c r="D1214" s="88"/>
      <c r="E1214" s="88"/>
      <c r="F1214" s="88"/>
      <c r="G1214" s="88"/>
      <c r="H1214" s="88"/>
      <c r="I1214" s="89"/>
      <c r="J1214" s="89"/>
      <c r="K1214" s="89"/>
      <c r="L1214" s="89"/>
      <c r="M1214" s="89"/>
      <c r="N1214" s="89"/>
      <c r="O1214" s="89"/>
      <c r="P1214" s="89"/>
      <c r="Q1214" s="89"/>
      <c r="R1214" s="89"/>
      <c r="S1214" s="89"/>
    </row>
    <row r="1215" spans="1:19" x14ac:dyDescent="0.2">
      <c r="A1215" s="88"/>
      <c r="B1215" s="88"/>
      <c r="C1215" s="88"/>
      <c r="D1215" s="88"/>
      <c r="E1215" s="88"/>
      <c r="F1215" s="88"/>
      <c r="G1215" s="88"/>
      <c r="H1215" s="88"/>
      <c r="I1215" s="89"/>
      <c r="J1215" s="89"/>
      <c r="K1215" s="89"/>
      <c r="L1215" s="89"/>
      <c r="M1215" s="89"/>
      <c r="N1215" s="89"/>
      <c r="O1215" s="89"/>
      <c r="P1215" s="89"/>
      <c r="Q1215" s="89"/>
      <c r="R1215" s="89"/>
      <c r="S1215" s="89"/>
    </row>
    <row r="1216" spans="1:19" x14ac:dyDescent="0.2">
      <c r="A1216" s="88"/>
      <c r="B1216" s="88"/>
      <c r="C1216" s="88"/>
      <c r="D1216" s="88"/>
      <c r="E1216" s="88"/>
      <c r="F1216" s="88"/>
      <c r="G1216" s="88"/>
      <c r="H1216" s="88"/>
      <c r="I1216" s="89"/>
      <c r="J1216" s="89"/>
      <c r="K1216" s="89"/>
      <c r="L1216" s="89"/>
      <c r="M1216" s="89"/>
      <c r="N1216" s="89"/>
      <c r="O1216" s="89"/>
      <c r="P1216" s="89"/>
      <c r="Q1216" s="89"/>
      <c r="R1216" s="89"/>
      <c r="S1216" s="89"/>
    </row>
    <row r="1217" spans="1:19" x14ac:dyDescent="0.2">
      <c r="A1217" s="88"/>
      <c r="B1217" s="88"/>
      <c r="C1217" s="88"/>
      <c r="D1217" s="88"/>
      <c r="E1217" s="88"/>
      <c r="F1217" s="88"/>
      <c r="G1217" s="88"/>
      <c r="H1217" s="88"/>
      <c r="I1217" s="89"/>
      <c r="J1217" s="89"/>
      <c r="K1217" s="89"/>
      <c r="L1217" s="89"/>
      <c r="M1217" s="89"/>
      <c r="N1217" s="89"/>
      <c r="O1217" s="89"/>
      <c r="P1217" s="89"/>
      <c r="Q1217" s="89"/>
      <c r="R1217" s="89"/>
      <c r="S1217" s="89"/>
    </row>
    <row r="1218" spans="1:19" x14ac:dyDescent="0.2">
      <c r="A1218" s="88"/>
      <c r="B1218" s="88"/>
      <c r="C1218" s="88"/>
      <c r="D1218" s="88"/>
      <c r="E1218" s="88"/>
      <c r="F1218" s="88"/>
      <c r="G1218" s="88"/>
      <c r="H1218" s="88"/>
      <c r="I1218" s="89"/>
      <c r="J1218" s="89"/>
      <c r="K1218" s="89"/>
      <c r="L1218" s="89"/>
      <c r="M1218" s="89"/>
      <c r="N1218" s="89"/>
      <c r="O1218" s="89"/>
      <c r="P1218" s="89"/>
      <c r="Q1218" s="89"/>
      <c r="R1218" s="89"/>
      <c r="S1218" s="89"/>
    </row>
    <row r="1219" spans="1:19" x14ac:dyDescent="0.2">
      <c r="A1219" s="88"/>
      <c r="B1219" s="88"/>
      <c r="C1219" s="88"/>
      <c r="D1219" s="88"/>
      <c r="E1219" s="88"/>
      <c r="F1219" s="88"/>
      <c r="G1219" s="88"/>
      <c r="H1219" s="88"/>
      <c r="I1219" s="89"/>
      <c r="J1219" s="89"/>
      <c r="K1219" s="89"/>
      <c r="L1219" s="89"/>
      <c r="M1219" s="89"/>
      <c r="N1219" s="89"/>
      <c r="O1219" s="89"/>
      <c r="P1219" s="89"/>
      <c r="Q1219" s="89"/>
      <c r="R1219" s="89"/>
      <c r="S1219" s="89"/>
    </row>
    <row r="1220" spans="1:19" x14ac:dyDescent="0.2">
      <c r="A1220" s="88"/>
      <c r="B1220" s="88"/>
      <c r="C1220" s="88"/>
      <c r="D1220" s="88"/>
      <c r="E1220" s="88"/>
      <c r="F1220" s="88"/>
      <c r="G1220" s="88"/>
      <c r="H1220" s="88"/>
      <c r="I1220" s="89"/>
      <c r="J1220" s="89"/>
      <c r="K1220" s="89"/>
      <c r="L1220" s="89"/>
      <c r="M1220" s="89"/>
      <c r="N1220" s="89"/>
      <c r="O1220" s="89"/>
      <c r="P1220" s="89"/>
      <c r="Q1220" s="89"/>
      <c r="R1220" s="89"/>
      <c r="S1220" s="89"/>
    </row>
    <row r="1221" spans="1:19" x14ac:dyDescent="0.2">
      <c r="A1221" s="88"/>
      <c r="B1221" s="88"/>
      <c r="C1221" s="88"/>
      <c r="D1221" s="88"/>
      <c r="E1221" s="88"/>
      <c r="F1221" s="88"/>
      <c r="G1221" s="88"/>
      <c r="H1221" s="88"/>
      <c r="I1221" s="89"/>
      <c r="J1221" s="89"/>
      <c r="K1221" s="89"/>
      <c r="L1221" s="89"/>
      <c r="M1221" s="89"/>
      <c r="N1221" s="89"/>
      <c r="O1221" s="89"/>
      <c r="P1221" s="89"/>
      <c r="Q1221" s="89"/>
      <c r="R1221" s="89"/>
      <c r="S1221" s="89"/>
    </row>
    <row r="1222" spans="1:19" x14ac:dyDescent="0.2">
      <c r="A1222" s="88"/>
      <c r="B1222" s="88"/>
      <c r="C1222" s="88"/>
      <c r="D1222" s="88"/>
      <c r="E1222" s="88"/>
      <c r="F1222" s="88"/>
      <c r="G1222" s="88"/>
      <c r="H1222" s="88"/>
      <c r="I1222" s="89"/>
      <c r="J1222" s="89"/>
      <c r="K1222" s="89"/>
      <c r="L1222" s="89"/>
      <c r="M1222" s="89"/>
      <c r="N1222" s="89"/>
      <c r="O1222" s="89"/>
      <c r="P1222" s="89"/>
      <c r="Q1222" s="89"/>
      <c r="R1222" s="89"/>
      <c r="S1222" s="89"/>
    </row>
    <row r="1223" spans="1:19" x14ac:dyDescent="0.2">
      <c r="A1223" s="88"/>
      <c r="B1223" s="88"/>
      <c r="C1223" s="88"/>
      <c r="D1223" s="88"/>
      <c r="E1223" s="88"/>
      <c r="F1223" s="88"/>
      <c r="G1223" s="88"/>
      <c r="H1223" s="88"/>
      <c r="I1223" s="89"/>
      <c r="J1223" s="89"/>
      <c r="K1223" s="89"/>
      <c r="L1223" s="89"/>
      <c r="M1223" s="89"/>
      <c r="N1223" s="89"/>
      <c r="O1223" s="89"/>
      <c r="P1223" s="89"/>
      <c r="Q1223" s="89"/>
      <c r="R1223" s="89"/>
      <c r="S1223" s="89"/>
    </row>
    <row r="1224" spans="1:19" x14ac:dyDescent="0.2">
      <c r="A1224" s="88"/>
      <c r="B1224" s="88"/>
      <c r="C1224" s="88"/>
      <c r="D1224" s="88"/>
      <c r="E1224" s="88"/>
      <c r="F1224" s="88"/>
      <c r="G1224" s="88"/>
      <c r="H1224" s="88"/>
      <c r="I1224" s="89"/>
      <c r="J1224" s="89"/>
      <c r="K1224" s="89"/>
      <c r="L1224" s="89"/>
      <c r="M1224" s="89"/>
      <c r="N1224" s="89"/>
      <c r="O1224" s="89"/>
      <c r="P1224" s="89"/>
      <c r="Q1224" s="89"/>
      <c r="R1224" s="89"/>
      <c r="S1224" s="89"/>
    </row>
    <row r="1225" spans="1:19" x14ac:dyDescent="0.2">
      <c r="A1225" s="88"/>
      <c r="B1225" s="88"/>
      <c r="C1225" s="88"/>
      <c r="D1225" s="88"/>
      <c r="E1225" s="88"/>
      <c r="F1225" s="88"/>
      <c r="G1225" s="88"/>
      <c r="H1225" s="88"/>
      <c r="I1225" s="89"/>
      <c r="J1225" s="89"/>
      <c r="K1225" s="89"/>
      <c r="L1225" s="89"/>
      <c r="M1225" s="89"/>
      <c r="N1225" s="89"/>
      <c r="O1225" s="89"/>
      <c r="P1225" s="89"/>
      <c r="Q1225" s="89"/>
      <c r="R1225" s="89"/>
      <c r="S1225" s="89"/>
    </row>
    <row r="1226" spans="1:19" x14ac:dyDescent="0.2">
      <c r="A1226" s="88"/>
      <c r="B1226" s="88"/>
      <c r="C1226" s="88"/>
      <c r="D1226" s="88"/>
      <c r="E1226" s="88"/>
      <c r="F1226" s="88"/>
      <c r="G1226" s="88"/>
      <c r="H1226" s="88"/>
      <c r="I1226" s="89"/>
      <c r="J1226" s="89"/>
      <c r="K1226" s="89"/>
      <c r="L1226" s="89"/>
      <c r="M1226" s="89"/>
      <c r="N1226" s="89"/>
      <c r="O1226" s="89"/>
      <c r="P1226" s="89"/>
      <c r="Q1226" s="89"/>
      <c r="R1226" s="89"/>
      <c r="S1226" s="89"/>
    </row>
    <row r="1227" spans="1:19" x14ac:dyDescent="0.2">
      <c r="A1227" s="88"/>
      <c r="B1227" s="88"/>
      <c r="C1227" s="88"/>
      <c r="D1227" s="88"/>
      <c r="E1227" s="88"/>
      <c r="F1227" s="88"/>
      <c r="G1227" s="88"/>
      <c r="H1227" s="88"/>
      <c r="I1227" s="89"/>
      <c r="J1227" s="89"/>
      <c r="K1227" s="89"/>
      <c r="L1227" s="89"/>
      <c r="M1227" s="89"/>
      <c r="N1227" s="89"/>
      <c r="O1227" s="89"/>
      <c r="P1227" s="89"/>
      <c r="Q1227" s="89"/>
      <c r="R1227" s="89"/>
      <c r="S1227" s="89"/>
    </row>
    <row r="1228" spans="1:19" x14ac:dyDescent="0.2">
      <c r="A1228" s="88"/>
      <c r="B1228" s="88"/>
      <c r="C1228" s="88"/>
      <c r="D1228" s="88"/>
      <c r="E1228" s="88"/>
      <c r="F1228" s="88"/>
      <c r="G1228" s="88"/>
      <c r="H1228" s="88"/>
      <c r="I1228" s="89"/>
      <c r="J1228" s="89"/>
      <c r="K1228" s="89"/>
      <c r="L1228" s="89"/>
      <c r="M1228" s="89"/>
      <c r="N1228" s="89"/>
      <c r="O1228" s="89"/>
      <c r="P1228" s="89"/>
      <c r="Q1228" s="89"/>
      <c r="R1228" s="89"/>
      <c r="S1228" s="89"/>
    </row>
    <row r="1229" spans="1:19" x14ac:dyDescent="0.2">
      <c r="A1229" s="88"/>
      <c r="B1229" s="88"/>
      <c r="C1229" s="88"/>
      <c r="D1229" s="88"/>
      <c r="E1229" s="88"/>
      <c r="F1229" s="88"/>
      <c r="G1229" s="88"/>
      <c r="H1229" s="88"/>
      <c r="I1229" s="89"/>
      <c r="J1229" s="89"/>
      <c r="K1229" s="89"/>
      <c r="L1229" s="89"/>
      <c r="M1229" s="89"/>
      <c r="N1229" s="89"/>
      <c r="O1229" s="89"/>
      <c r="P1229" s="89"/>
      <c r="Q1229" s="89"/>
      <c r="R1229" s="89"/>
      <c r="S1229" s="89"/>
    </row>
    <row r="1230" spans="1:19" x14ac:dyDescent="0.2">
      <c r="A1230" s="88"/>
      <c r="B1230" s="88"/>
      <c r="C1230" s="88"/>
      <c r="D1230" s="88"/>
      <c r="E1230" s="88"/>
      <c r="F1230" s="88"/>
      <c r="G1230" s="88"/>
      <c r="H1230" s="88"/>
      <c r="I1230" s="89"/>
      <c r="J1230" s="89"/>
      <c r="K1230" s="89"/>
      <c r="L1230" s="89"/>
      <c r="M1230" s="89"/>
      <c r="N1230" s="89"/>
      <c r="O1230" s="89"/>
      <c r="P1230" s="89"/>
      <c r="Q1230" s="89"/>
      <c r="R1230" s="89"/>
      <c r="S1230" s="89"/>
    </row>
    <row r="1231" spans="1:19" x14ac:dyDescent="0.2">
      <c r="A1231" s="88"/>
      <c r="B1231" s="88"/>
      <c r="C1231" s="88"/>
      <c r="D1231" s="88"/>
      <c r="E1231" s="88"/>
      <c r="F1231" s="88"/>
      <c r="G1231" s="88"/>
      <c r="H1231" s="88"/>
      <c r="I1231" s="89"/>
      <c r="J1231" s="89"/>
      <c r="K1231" s="89"/>
      <c r="L1231" s="89"/>
      <c r="M1231" s="89"/>
      <c r="N1231" s="89"/>
      <c r="O1231" s="89"/>
      <c r="P1231" s="89"/>
      <c r="Q1231" s="89"/>
      <c r="R1231" s="89"/>
      <c r="S1231" s="89"/>
    </row>
    <row r="1232" spans="1:19" x14ac:dyDescent="0.2">
      <c r="A1232" s="88"/>
      <c r="B1232" s="88"/>
      <c r="C1232" s="88"/>
      <c r="D1232" s="88"/>
      <c r="E1232" s="88"/>
      <c r="F1232" s="88"/>
      <c r="G1232" s="88"/>
      <c r="H1232" s="88"/>
      <c r="I1232" s="89"/>
      <c r="J1232" s="89"/>
      <c r="K1232" s="89"/>
      <c r="L1232" s="89"/>
      <c r="M1232" s="89"/>
      <c r="N1232" s="89"/>
      <c r="O1232" s="89"/>
      <c r="P1232" s="89"/>
      <c r="Q1232" s="89"/>
      <c r="R1232" s="89"/>
      <c r="S1232" s="89"/>
    </row>
    <row r="1233" spans="1:19" x14ac:dyDescent="0.2">
      <c r="A1233" s="88"/>
      <c r="B1233" s="88"/>
      <c r="C1233" s="88"/>
      <c r="D1233" s="88"/>
      <c r="E1233" s="88"/>
      <c r="F1233" s="88"/>
      <c r="G1233" s="88"/>
      <c r="H1233" s="88"/>
      <c r="I1233" s="89"/>
      <c r="J1233" s="89"/>
      <c r="K1233" s="89"/>
      <c r="L1233" s="89"/>
      <c r="M1233" s="89"/>
      <c r="N1233" s="89"/>
      <c r="O1233" s="89"/>
      <c r="P1233" s="89"/>
      <c r="Q1233" s="89"/>
      <c r="R1233" s="89"/>
      <c r="S1233" s="89"/>
    </row>
    <row r="1234" spans="1:19" x14ac:dyDescent="0.2">
      <c r="A1234" s="88"/>
      <c r="B1234" s="88"/>
      <c r="C1234" s="88"/>
      <c r="D1234" s="88"/>
      <c r="E1234" s="88"/>
      <c r="F1234" s="88"/>
      <c r="G1234" s="88"/>
      <c r="H1234" s="88"/>
      <c r="I1234" s="89"/>
      <c r="J1234" s="89"/>
      <c r="K1234" s="89"/>
      <c r="L1234" s="89"/>
      <c r="M1234" s="89"/>
      <c r="N1234" s="89"/>
      <c r="O1234" s="89"/>
      <c r="P1234" s="89"/>
      <c r="Q1234" s="89"/>
      <c r="R1234" s="89"/>
      <c r="S1234" s="89"/>
    </row>
    <row r="1235" spans="1:19" x14ac:dyDescent="0.2">
      <c r="A1235" s="88"/>
      <c r="B1235" s="88"/>
      <c r="C1235" s="88"/>
      <c r="D1235" s="88"/>
      <c r="E1235" s="88"/>
      <c r="F1235" s="88"/>
      <c r="G1235" s="88"/>
      <c r="H1235" s="88"/>
      <c r="I1235" s="89"/>
      <c r="J1235" s="89"/>
      <c r="K1235" s="89"/>
      <c r="L1235" s="89"/>
      <c r="M1235" s="89"/>
      <c r="N1235" s="89"/>
      <c r="O1235" s="89"/>
      <c r="P1235" s="89"/>
      <c r="Q1235" s="89"/>
      <c r="R1235" s="89"/>
      <c r="S1235" s="89"/>
    </row>
    <row r="1236" spans="1:19" x14ac:dyDescent="0.2">
      <c r="A1236" s="88"/>
      <c r="B1236" s="88"/>
      <c r="C1236" s="88"/>
      <c r="D1236" s="88"/>
      <c r="E1236" s="88"/>
      <c r="F1236" s="88"/>
      <c r="G1236" s="88"/>
      <c r="H1236" s="88"/>
      <c r="I1236" s="89"/>
      <c r="J1236" s="89"/>
      <c r="K1236" s="89"/>
      <c r="L1236" s="89"/>
      <c r="M1236" s="89"/>
      <c r="N1236" s="89"/>
      <c r="O1236" s="89"/>
      <c r="P1236" s="89"/>
      <c r="Q1236" s="89"/>
      <c r="R1236" s="89"/>
      <c r="S1236" s="89"/>
    </row>
    <row r="1237" spans="1:19" x14ac:dyDescent="0.2">
      <c r="A1237" s="88"/>
      <c r="B1237" s="88"/>
      <c r="C1237" s="88"/>
      <c r="D1237" s="88"/>
      <c r="E1237" s="88"/>
      <c r="F1237" s="88"/>
      <c r="G1237" s="88"/>
      <c r="H1237" s="88"/>
      <c r="I1237" s="89"/>
      <c r="J1237" s="89"/>
      <c r="K1237" s="89"/>
      <c r="L1237" s="89"/>
      <c r="M1237" s="89"/>
      <c r="N1237" s="89"/>
      <c r="O1237" s="89"/>
      <c r="P1237" s="89"/>
      <c r="Q1237" s="89"/>
      <c r="R1237" s="89"/>
      <c r="S1237" s="89"/>
    </row>
    <row r="1238" spans="1:19" x14ac:dyDescent="0.2">
      <c r="A1238" s="88"/>
      <c r="B1238" s="88"/>
      <c r="C1238" s="88"/>
      <c r="D1238" s="88"/>
      <c r="E1238" s="88"/>
      <c r="F1238" s="88"/>
      <c r="G1238" s="88"/>
      <c r="H1238" s="88"/>
      <c r="I1238" s="89"/>
      <c r="J1238" s="89"/>
      <c r="K1238" s="89"/>
      <c r="L1238" s="89"/>
      <c r="M1238" s="89"/>
      <c r="N1238" s="89"/>
      <c r="O1238" s="89"/>
      <c r="P1238" s="89"/>
      <c r="Q1238" s="89"/>
      <c r="R1238" s="89"/>
      <c r="S1238" s="89"/>
    </row>
    <row r="1239" spans="1:19" x14ac:dyDescent="0.2">
      <c r="A1239" s="88"/>
      <c r="B1239" s="88"/>
      <c r="C1239" s="88"/>
      <c r="D1239" s="88"/>
      <c r="E1239" s="88"/>
      <c r="F1239" s="88"/>
      <c r="G1239" s="88"/>
      <c r="H1239" s="88"/>
      <c r="I1239" s="89"/>
      <c r="J1239" s="89"/>
      <c r="K1239" s="89"/>
      <c r="L1239" s="89"/>
      <c r="M1239" s="89"/>
      <c r="N1239" s="89"/>
      <c r="O1239" s="89"/>
      <c r="P1239" s="89"/>
      <c r="Q1239" s="89"/>
      <c r="R1239" s="89"/>
      <c r="S1239" s="89"/>
    </row>
    <row r="1240" spans="1:19" x14ac:dyDescent="0.2">
      <c r="A1240" s="88"/>
      <c r="B1240" s="88"/>
      <c r="C1240" s="88"/>
      <c r="D1240" s="88"/>
      <c r="E1240" s="88"/>
      <c r="F1240" s="88"/>
      <c r="G1240" s="88"/>
      <c r="H1240" s="88"/>
      <c r="I1240" s="89"/>
      <c r="J1240" s="89"/>
      <c r="K1240" s="89"/>
      <c r="L1240" s="89"/>
      <c r="M1240" s="89"/>
      <c r="N1240" s="89"/>
      <c r="O1240" s="89"/>
      <c r="P1240" s="89"/>
      <c r="Q1240" s="89"/>
      <c r="R1240" s="89"/>
      <c r="S1240" s="89"/>
    </row>
    <row r="1241" spans="1:19" x14ac:dyDescent="0.2">
      <c r="A1241" s="88"/>
      <c r="B1241" s="88"/>
      <c r="C1241" s="88"/>
      <c r="D1241" s="88"/>
      <c r="E1241" s="88"/>
      <c r="F1241" s="88"/>
      <c r="G1241" s="88"/>
      <c r="H1241" s="88"/>
      <c r="I1241" s="89"/>
      <c r="J1241" s="89"/>
      <c r="K1241" s="89"/>
      <c r="L1241" s="89"/>
      <c r="M1241" s="89"/>
      <c r="N1241" s="89"/>
      <c r="O1241" s="89"/>
      <c r="P1241" s="89"/>
      <c r="Q1241" s="89"/>
      <c r="R1241" s="89"/>
      <c r="S1241" s="89"/>
    </row>
    <row r="1242" spans="1:19" x14ac:dyDescent="0.2">
      <c r="A1242" s="88"/>
      <c r="B1242" s="88"/>
      <c r="C1242" s="88"/>
      <c r="D1242" s="88"/>
      <c r="E1242" s="88"/>
      <c r="F1242" s="88"/>
      <c r="G1242" s="88"/>
      <c r="H1242" s="88"/>
      <c r="I1242" s="89"/>
      <c r="J1242" s="89"/>
      <c r="K1242" s="89"/>
      <c r="L1242" s="89"/>
      <c r="M1242" s="89"/>
      <c r="N1242" s="89"/>
      <c r="O1242" s="89"/>
      <c r="P1242" s="89"/>
      <c r="Q1242" s="89"/>
      <c r="R1242" s="89"/>
      <c r="S1242" s="89"/>
    </row>
    <row r="1243" spans="1:19" x14ac:dyDescent="0.2">
      <c r="A1243" s="88"/>
      <c r="B1243" s="88"/>
      <c r="C1243" s="88"/>
      <c r="D1243" s="88"/>
      <c r="E1243" s="88"/>
      <c r="F1243" s="88"/>
      <c r="G1243" s="88"/>
      <c r="H1243" s="88"/>
      <c r="I1243" s="89"/>
      <c r="J1243" s="89"/>
      <c r="K1243" s="89"/>
      <c r="L1243" s="89"/>
      <c r="M1243" s="89"/>
      <c r="N1243" s="89"/>
      <c r="O1243" s="89"/>
      <c r="P1243" s="89"/>
      <c r="Q1243" s="89"/>
      <c r="R1243" s="89"/>
      <c r="S1243" s="89"/>
    </row>
    <row r="1244" spans="1:19" x14ac:dyDescent="0.2">
      <c r="A1244" s="88"/>
      <c r="B1244" s="88"/>
      <c r="C1244" s="88"/>
      <c r="D1244" s="88"/>
      <c r="E1244" s="88"/>
      <c r="F1244" s="88"/>
      <c r="G1244" s="88"/>
      <c r="H1244" s="88"/>
      <c r="I1244" s="89"/>
      <c r="J1244" s="89"/>
      <c r="K1244" s="89"/>
      <c r="L1244" s="89"/>
      <c r="M1244" s="89"/>
      <c r="N1244" s="89"/>
      <c r="O1244" s="89"/>
      <c r="P1244" s="89"/>
      <c r="Q1244" s="89"/>
      <c r="R1244" s="89"/>
      <c r="S1244" s="89"/>
    </row>
    <row r="1245" spans="1:19" x14ac:dyDescent="0.2">
      <c r="A1245" s="88"/>
      <c r="B1245" s="88"/>
      <c r="C1245" s="88"/>
      <c r="D1245" s="88"/>
      <c r="E1245" s="88"/>
      <c r="F1245" s="88"/>
      <c r="G1245" s="88"/>
      <c r="H1245" s="88"/>
      <c r="I1245" s="89"/>
      <c r="J1245" s="89"/>
      <c r="K1245" s="89"/>
      <c r="L1245" s="89"/>
      <c r="M1245" s="89"/>
      <c r="N1245" s="89"/>
      <c r="O1245" s="89"/>
      <c r="P1245" s="89"/>
      <c r="Q1245" s="89"/>
      <c r="R1245" s="89"/>
      <c r="S1245" s="89"/>
    </row>
    <row r="1246" spans="1:19" x14ac:dyDescent="0.2">
      <c r="A1246" s="88"/>
      <c r="B1246" s="88"/>
      <c r="C1246" s="88"/>
      <c r="D1246" s="88"/>
      <c r="E1246" s="88"/>
      <c r="F1246" s="88"/>
      <c r="G1246" s="88"/>
      <c r="H1246" s="88"/>
      <c r="I1246" s="89"/>
      <c r="J1246" s="89"/>
      <c r="K1246" s="89"/>
      <c r="L1246" s="89"/>
      <c r="M1246" s="89"/>
      <c r="N1246" s="89"/>
      <c r="O1246" s="89"/>
      <c r="P1246" s="89"/>
      <c r="Q1246" s="89"/>
      <c r="R1246" s="89"/>
      <c r="S1246" s="89"/>
    </row>
    <row r="1247" spans="1:19" x14ac:dyDescent="0.2">
      <c r="A1247" s="88"/>
      <c r="B1247" s="88"/>
      <c r="C1247" s="88"/>
      <c r="D1247" s="88"/>
      <c r="E1247" s="88"/>
      <c r="F1247" s="88"/>
      <c r="G1247" s="88"/>
      <c r="H1247" s="88"/>
      <c r="I1247" s="89"/>
      <c r="J1247" s="89"/>
      <c r="K1247" s="89"/>
      <c r="L1247" s="89"/>
      <c r="M1247" s="89"/>
      <c r="N1247" s="89"/>
      <c r="O1247" s="89"/>
      <c r="P1247" s="89"/>
      <c r="Q1247" s="89"/>
      <c r="R1247" s="89"/>
      <c r="S1247" s="89"/>
    </row>
    <row r="1248" spans="1:19" x14ac:dyDescent="0.2">
      <c r="A1248" s="88"/>
      <c r="B1248" s="88"/>
      <c r="C1248" s="88"/>
      <c r="D1248" s="88"/>
      <c r="E1248" s="88"/>
      <c r="F1248" s="88"/>
      <c r="G1248" s="88"/>
      <c r="H1248" s="88"/>
      <c r="I1248" s="89"/>
      <c r="J1248" s="89"/>
      <c r="K1248" s="89"/>
      <c r="L1248" s="89"/>
      <c r="M1248" s="89"/>
      <c r="N1248" s="89"/>
      <c r="O1248" s="89"/>
      <c r="P1248" s="89"/>
      <c r="Q1248" s="89"/>
      <c r="R1248" s="89"/>
      <c r="S1248" s="89"/>
    </row>
    <row r="1249" spans="1:19" x14ac:dyDescent="0.2">
      <c r="A1249" s="88"/>
      <c r="B1249" s="88"/>
      <c r="C1249" s="88"/>
      <c r="D1249" s="88"/>
      <c r="E1249" s="88"/>
      <c r="F1249" s="88"/>
      <c r="G1249" s="88"/>
      <c r="H1249" s="88"/>
      <c r="I1249" s="89"/>
      <c r="J1249" s="89"/>
      <c r="K1249" s="89"/>
      <c r="L1249" s="89"/>
      <c r="M1249" s="89"/>
      <c r="N1249" s="89"/>
      <c r="O1249" s="89"/>
      <c r="P1249" s="89"/>
      <c r="Q1249" s="89"/>
      <c r="R1249" s="89"/>
      <c r="S1249" s="89"/>
    </row>
    <row r="1250" spans="1:19" x14ac:dyDescent="0.2">
      <c r="A1250" s="88"/>
      <c r="B1250" s="88"/>
      <c r="C1250" s="88"/>
      <c r="D1250" s="88"/>
      <c r="E1250" s="88"/>
      <c r="F1250" s="88"/>
      <c r="G1250" s="88"/>
      <c r="H1250" s="88"/>
      <c r="I1250" s="89"/>
      <c r="J1250" s="89"/>
      <c r="K1250" s="89"/>
      <c r="L1250" s="89"/>
      <c r="M1250" s="89"/>
      <c r="N1250" s="89"/>
      <c r="O1250" s="89"/>
      <c r="P1250" s="89"/>
      <c r="Q1250" s="89"/>
      <c r="R1250" s="89"/>
      <c r="S1250" s="89"/>
    </row>
    <row r="1251" spans="1:19" x14ac:dyDescent="0.2">
      <c r="A1251" s="88"/>
      <c r="B1251" s="88"/>
      <c r="C1251" s="88"/>
      <c r="D1251" s="88"/>
      <c r="E1251" s="88"/>
      <c r="F1251" s="88"/>
      <c r="G1251" s="88"/>
      <c r="H1251" s="88"/>
      <c r="I1251" s="89"/>
      <c r="J1251" s="89"/>
      <c r="K1251" s="89"/>
      <c r="L1251" s="89"/>
      <c r="M1251" s="89"/>
      <c r="N1251" s="89"/>
      <c r="O1251" s="89"/>
      <c r="P1251" s="89"/>
      <c r="Q1251" s="89"/>
      <c r="R1251" s="89"/>
      <c r="S1251" s="89"/>
    </row>
    <row r="1252" spans="1:19" x14ac:dyDescent="0.2">
      <c r="A1252" s="88"/>
      <c r="B1252" s="88"/>
      <c r="C1252" s="88"/>
      <c r="D1252" s="88"/>
      <c r="E1252" s="88"/>
      <c r="F1252" s="88"/>
      <c r="G1252" s="88"/>
      <c r="H1252" s="88"/>
      <c r="I1252" s="89"/>
      <c r="J1252" s="89"/>
      <c r="K1252" s="89"/>
      <c r="L1252" s="89"/>
      <c r="M1252" s="89"/>
      <c r="N1252" s="89"/>
      <c r="O1252" s="89"/>
      <c r="P1252" s="89"/>
      <c r="Q1252" s="89"/>
      <c r="R1252" s="89"/>
      <c r="S1252" s="89"/>
    </row>
    <row r="1253" spans="1:19" x14ac:dyDescent="0.2">
      <c r="A1253" s="88"/>
      <c r="B1253" s="88"/>
      <c r="C1253" s="88"/>
      <c r="D1253" s="88"/>
      <c r="E1253" s="88"/>
      <c r="F1253" s="88"/>
      <c r="G1253" s="88"/>
      <c r="H1253" s="88"/>
      <c r="I1253" s="89"/>
      <c r="J1253" s="89"/>
      <c r="K1253" s="89"/>
      <c r="L1253" s="89"/>
      <c r="M1253" s="89"/>
      <c r="N1253" s="89"/>
      <c r="O1253" s="89"/>
      <c r="P1253" s="89"/>
      <c r="Q1253" s="89"/>
      <c r="R1253" s="89"/>
      <c r="S1253" s="89"/>
    </row>
    <row r="1254" spans="1:19" x14ac:dyDescent="0.2">
      <c r="A1254" s="88"/>
      <c r="B1254" s="88"/>
      <c r="C1254" s="88"/>
      <c r="D1254" s="88"/>
      <c r="E1254" s="88"/>
      <c r="F1254" s="88"/>
      <c r="G1254" s="88"/>
      <c r="H1254" s="88"/>
      <c r="I1254" s="89"/>
      <c r="J1254" s="89"/>
      <c r="K1254" s="89"/>
      <c r="L1254" s="89"/>
      <c r="M1254" s="89"/>
      <c r="N1254" s="89"/>
      <c r="O1254" s="89"/>
      <c r="P1254" s="89"/>
      <c r="Q1254" s="89"/>
      <c r="R1254" s="89"/>
      <c r="S1254" s="89"/>
    </row>
    <row r="1255" spans="1:19" x14ac:dyDescent="0.2">
      <c r="A1255" s="88"/>
      <c r="B1255" s="88"/>
      <c r="C1255" s="88"/>
      <c r="D1255" s="88"/>
      <c r="E1255" s="88"/>
      <c r="F1255" s="88"/>
      <c r="G1255" s="88"/>
      <c r="H1255" s="88"/>
      <c r="I1255" s="89"/>
      <c r="J1255" s="89"/>
      <c r="K1255" s="89"/>
      <c r="L1255" s="89"/>
      <c r="M1255" s="89"/>
      <c r="N1255" s="89"/>
      <c r="O1255" s="89"/>
      <c r="P1255" s="89"/>
      <c r="Q1255" s="89"/>
      <c r="R1255" s="89"/>
      <c r="S1255" s="89"/>
    </row>
    <row r="1256" spans="1:19" x14ac:dyDescent="0.2">
      <c r="A1256" s="88"/>
      <c r="B1256" s="88"/>
      <c r="C1256" s="88"/>
      <c r="D1256" s="88"/>
      <c r="E1256" s="88"/>
      <c r="F1256" s="88"/>
      <c r="G1256" s="88"/>
      <c r="H1256" s="88"/>
      <c r="I1256" s="89"/>
      <c r="J1256" s="89"/>
      <c r="K1256" s="89"/>
      <c r="L1256" s="89"/>
      <c r="M1256" s="89"/>
      <c r="N1256" s="89"/>
      <c r="O1256" s="89"/>
      <c r="P1256" s="89"/>
      <c r="Q1256" s="89"/>
      <c r="R1256" s="89"/>
      <c r="S1256" s="89"/>
    </row>
    <row r="1257" spans="1:19" x14ac:dyDescent="0.2">
      <c r="A1257" s="88"/>
      <c r="B1257" s="88"/>
      <c r="C1257" s="88"/>
      <c r="D1257" s="88"/>
      <c r="E1257" s="88"/>
      <c r="F1257" s="88"/>
      <c r="G1257" s="88"/>
      <c r="H1257" s="88"/>
      <c r="I1257" s="89"/>
      <c r="J1257" s="89"/>
      <c r="K1257" s="89"/>
      <c r="L1257" s="89"/>
      <c r="M1257" s="89"/>
      <c r="N1257" s="89"/>
      <c r="O1257" s="89"/>
      <c r="P1257" s="89"/>
      <c r="Q1257" s="89"/>
      <c r="R1257" s="89"/>
      <c r="S1257" s="89"/>
    </row>
    <row r="1258" spans="1:19" x14ac:dyDescent="0.2">
      <c r="A1258" s="88"/>
      <c r="B1258" s="88"/>
      <c r="C1258" s="88"/>
      <c r="D1258" s="88"/>
      <c r="E1258" s="88"/>
      <c r="F1258" s="88"/>
      <c r="G1258" s="88"/>
      <c r="H1258" s="88"/>
      <c r="I1258" s="89"/>
      <c r="J1258" s="89"/>
      <c r="K1258" s="89"/>
      <c r="L1258" s="89"/>
      <c r="M1258" s="89"/>
      <c r="N1258" s="89"/>
      <c r="O1258" s="89"/>
      <c r="P1258" s="89"/>
      <c r="Q1258" s="89"/>
      <c r="R1258" s="89"/>
      <c r="S1258" s="89"/>
    </row>
    <row r="1259" spans="1:19" x14ac:dyDescent="0.2">
      <c r="A1259" s="88"/>
      <c r="B1259" s="88"/>
      <c r="C1259" s="88"/>
      <c r="D1259" s="88"/>
      <c r="E1259" s="88"/>
      <c r="F1259" s="88"/>
      <c r="G1259" s="88"/>
      <c r="H1259" s="88"/>
      <c r="I1259" s="89"/>
      <c r="J1259" s="89"/>
      <c r="K1259" s="89"/>
      <c r="L1259" s="89"/>
      <c r="M1259" s="89"/>
      <c r="N1259" s="89"/>
      <c r="O1259" s="89"/>
      <c r="P1259" s="89"/>
      <c r="Q1259" s="89"/>
      <c r="R1259" s="89"/>
      <c r="S1259" s="89"/>
    </row>
    <row r="1260" spans="1:19" x14ac:dyDescent="0.2">
      <c r="A1260" s="88"/>
      <c r="B1260" s="88"/>
      <c r="C1260" s="88"/>
      <c r="D1260" s="88"/>
      <c r="E1260" s="88"/>
      <c r="F1260" s="88"/>
      <c r="G1260" s="88"/>
      <c r="H1260" s="88"/>
      <c r="I1260" s="89"/>
      <c r="J1260" s="89"/>
      <c r="K1260" s="89"/>
      <c r="L1260" s="89"/>
      <c r="M1260" s="89"/>
      <c r="N1260" s="89"/>
      <c r="O1260" s="89"/>
      <c r="P1260" s="89"/>
      <c r="Q1260" s="89"/>
      <c r="R1260" s="89"/>
      <c r="S1260" s="89"/>
    </row>
    <row r="1261" spans="1:19" x14ac:dyDescent="0.2">
      <c r="A1261" s="88"/>
      <c r="B1261" s="88"/>
      <c r="C1261" s="88"/>
      <c r="D1261" s="88"/>
      <c r="E1261" s="88"/>
      <c r="F1261" s="88"/>
      <c r="G1261" s="88"/>
      <c r="H1261" s="88"/>
      <c r="I1261" s="89"/>
      <c r="J1261" s="89"/>
      <c r="K1261" s="89"/>
      <c r="L1261" s="89"/>
      <c r="M1261" s="89"/>
      <c r="N1261" s="89"/>
      <c r="O1261" s="89"/>
      <c r="P1261" s="89"/>
      <c r="Q1261" s="89"/>
      <c r="R1261" s="89"/>
      <c r="S1261" s="89"/>
    </row>
    <row r="1262" spans="1:19" x14ac:dyDescent="0.2">
      <c r="A1262" s="88"/>
      <c r="B1262" s="88"/>
      <c r="C1262" s="88"/>
      <c r="D1262" s="88"/>
      <c r="E1262" s="88"/>
      <c r="F1262" s="88"/>
      <c r="G1262" s="88"/>
      <c r="H1262" s="88"/>
      <c r="I1262" s="89"/>
      <c r="J1262" s="89"/>
      <c r="K1262" s="89"/>
      <c r="L1262" s="89"/>
      <c r="M1262" s="89"/>
      <c r="N1262" s="89"/>
      <c r="O1262" s="89"/>
      <c r="P1262" s="89"/>
      <c r="Q1262" s="89"/>
      <c r="R1262" s="89"/>
      <c r="S1262" s="89"/>
    </row>
    <row r="1263" spans="1:19" x14ac:dyDescent="0.2">
      <c r="A1263" s="88"/>
      <c r="B1263" s="88"/>
      <c r="C1263" s="88"/>
      <c r="D1263" s="88"/>
      <c r="E1263" s="88"/>
      <c r="F1263" s="88"/>
      <c r="G1263" s="88"/>
      <c r="H1263" s="88"/>
      <c r="I1263" s="89"/>
      <c r="J1263" s="89"/>
      <c r="K1263" s="89"/>
      <c r="L1263" s="89"/>
      <c r="M1263" s="89"/>
      <c r="N1263" s="89"/>
      <c r="O1263" s="89"/>
      <c r="P1263" s="89"/>
      <c r="Q1263" s="89"/>
      <c r="R1263" s="89"/>
      <c r="S1263" s="89"/>
    </row>
    <row r="1264" spans="1:19" x14ac:dyDescent="0.2">
      <c r="A1264" s="88"/>
      <c r="B1264" s="88"/>
      <c r="C1264" s="88"/>
      <c r="D1264" s="88"/>
      <c r="E1264" s="88"/>
      <c r="F1264" s="88"/>
      <c r="G1264" s="88"/>
      <c r="H1264" s="88"/>
      <c r="I1264" s="89"/>
      <c r="J1264" s="89"/>
      <c r="K1264" s="89"/>
      <c r="L1264" s="89"/>
      <c r="M1264" s="89"/>
      <c r="N1264" s="89"/>
      <c r="O1264" s="89"/>
      <c r="P1264" s="89"/>
      <c r="Q1264" s="89"/>
      <c r="R1264" s="89"/>
      <c r="S1264" s="89"/>
    </row>
    <row r="1265" spans="1:19" x14ac:dyDescent="0.2">
      <c r="A1265" s="88"/>
      <c r="B1265" s="88"/>
      <c r="C1265" s="88"/>
      <c r="D1265" s="88"/>
      <c r="E1265" s="88"/>
      <c r="F1265" s="88"/>
      <c r="G1265" s="88"/>
      <c r="H1265" s="88"/>
      <c r="I1265" s="89"/>
      <c r="J1265" s="89"/>
      <c r="K1265" s="89"/>
      <c r="L1265" s="89"/>
      <c r="M1265" s="89"/>
      <c r="N1265" s="89"/>
      <c r="O1265" s="89"/>
      <c r="P1265" s="89"/>
      <c r="Q1265" s="89"/>
      <c r="R1265" s="89"/>
      <c r="S1265" s="89"/>
    </row>
    <row r="1266" spans="1:19" x14ac:dyDescent="0.2">
      <c r="A1266" s="88"/>
      <c r="B1266" s="88"/>
      <c r="C1266" s="88"/>
      <c r="D1266" s="88"/>
      <c r="E1266" s="88"/>
      <c r="F1266" s="88"/>
      <c r="G1266" s="88"/>
      <c r="H1266" s="88"/>
      <c r="I1266" s="89"/>
      <c r="J1266" s="89"/>
      <c r="K1266" s="89"/>
      <c r="L1266" s="89"/>
      <c r="M1266" s="89"/>
      <c r="N1266" s="89"/>
      <c r="O1266" s="89"/>
      <c r="P1266" s="89"/>
      <c r="Q1266" s="89"/>
      <c r="R1266" s="89"/>
      <c r="S1266" s="89"/>
    </row>
    <row r="1267" spans="1:19" x14ac:dyDescent="0.2">
      <c r="A1267" s="88"/>
      <c r="B1267" s="88"/>
      <c r="C1267" s="88"/>
      <c r="D1267" s="88"/>
      <c r="E1267" s="88"/>
      <c r="F1267" s="88"/>
      <c r="G1267" s="88"/>
      <c r="H1267" s="88"/>
      <c r="I1267" s="89"/>
      <c r="J1267" s="89"/>
      <c r="K1267" s="89"/>
      <c r="L1267" s="89"/>
      <c r="M1267" s="89"/>
      <c r="N1267" s="89"/>
      <c r="O1267" s="89"/>
      <c r="P1267" s="89"/>
      <c r="Q1267" s="89"/>
      <c r="R1267" s="89"/>
      <c r="S1267" s="89"/>
    </row>
    <row r="1268" spans="1:19" x14ac:dyDescent="0.2">
      <c r="A1268" s="88"/>
      <c r="B1268" s="88"/>
      <c r="C1268" s="88"/>
      <c r="D1268" s="88"/>
      <c r="E1268" s="88"/>
      <c r="F1268" s="88"/>
      <c r="G1268" s="88"/>
      <c r="H1268" s="88"/>
      <c r="I1268" s="89"/>
      <c r="J1268" s="89"/>
      <c r="K1268" s="89"/>
      <c r="L1268" s="89"/>
      <c r="M1268" s="89"/>
      <c r="N1268" s="89"/>
      <c r="O1268" s="89"/>
      <c r="P1268" s="89"/>
      <c r="Q1268" s="89"/>
      <c r="R1268" s="89"/>
      <c r="S1268" s="89"/>
    </row>
    <row r="1269" spans="1:19" x14ac:dyDescent="0.2">
      <c r="A1269" s="88"/>
      <c r="B1269" s="88"/>
      <c r="C1269" s="88"/>
      <c r="D1269" s="88"/>
      <c r="E1269" s="88"/>
      <c r="F1269" s="88"/>
      <c r="G1269" s="88"/>
      <c r="H1269" s="88"/>
      <c r="I1269" s="89"/>
      <c r="J1269" s="89"/>
      <c r="K1269" s="89"/>
      <c r="L1269" s="89"/>
      <c r="M1269" s="89"/>
      <c r="N1269" s="89"/>
      <c r="O1269" s="89"/>
      <c r="P1269" s="89"/>
      <c r="Q1269" s="89"/>
      <c r="R1269" s="89"/>
      <c r="S1269" s="89"/>
    </row>
    <row r="1270" spans="1:19" x14ac:dyDescent="0.2">
      <c r="A1270" s="88"/>
      <c r="B1270" s="88"/>
      <c r="C1270" s="88"/>
      <c r="D1270" s="88"/>
      <c r="E1270" s="88"/>
      <c r="F1270" s="88"/>
      <c r="G1270" s="88"/>
      <c r="H1270" s="88"/>
      <c r="I1270" s="89"/>
      <c r="J1270" s="89"/>
      <c r="K1270" s="89"/>
      <c r="L1270" s="89"/>
      <c r="M1270" s="89"/>
      <c r="N1270" s="89"/>
      <c r="O1270" s="89"/>
      <c r="P1270" s="89"/>
      <c r="Q1270" s="89"/>
      <c r="R1270" s="89"/>
      <c r="S1270" s="89"/>
    </row>
    <row r="1271" spans="1:19" x14ac:dyDescent="0.2">
      <c r="A1271" s="88"/>
      <c r="B1271" s="88"/>
      <c r="C1271" s="88"/>
      <c r="D1271" s="88"/>
      <c r="E1271" s="88"/>
      <c r="F1271" s="88"/>
      <c r="G1271" s="88"/>
      <c r="H1271" s="88"/>
      <c r="I1271" s="89"/>
      <c r="J1271" s="89"/>
      <c r="K1271" s="89"/>
      <c r="L1271" s="89"/>
      <c r="M1271" s="89"/>
      <c r="N1271" s="89"/>
      <c r="O1271" s="89"/>
      <c r="P1271" s="89"/>
      <c r="Q1271" s="89"/>
      <c r="R1271" s="89"/>
      <c r="S1271" s="89"/>
    </row>
    <row r="1272" spans="1:19" x14ac:dyDescent="0.2">
      <c r="A1272" s="88"/>
      <c r="B1272" s="88"/>
      <c r="C1272" s="88"/>
      <c r="D1272" s="88"/>
      <c r="E1272" s="88"/>
      <c r="F1272" s="88"/>
      <c r="G1272" s="88"/>
      <c r="H1272" s="88"/>
      <c r="I1272" s="89"/>
      <c r="J1272" s="89"/>
      <c r="K1272" s="89"/>
      <c r="L1272" s="89"/>
      <c r="M1272" s="89"/>
      <c r="N1272" s="89"/>
      <c r="O1272" s="89"/>
      <c r="P1272" s="89"/>
      <c r="Q1272" s="89"/>
      <c r="R1272" s="89"/>
      <c r="S1272" s="89"/>
    </row>
    <row r="1273" spans="1:19" x14ac:dyDescent="0.2">
      <c r="A1273" s="88"/>
      <c r="B1273" s="88"/>
      <c r="C1273" s="88"/>
      <c r="D1273" s="88"/>
      <c r="E1273" s="88"/>
      <c r="F1273" s="88"/>
      <c r="G1273" s="88"/>
      <c r="H1273" s="88"/>
      <c r="I1273" s="89"/>
      <c r="J1273" s="89"/>
      <c r="K1273" s="89"/>
      <c r="L1273" s="89"/>
      <c r="M1273" s="89"/>
      <c r="N1273" s="89"/>
      <c r="O1273" s="89"/>
      <c r="P1273" s="89"/>
      <c r="Q1273" s="89"/>
      <c r="R1273" s="89"/>
      <c r="S1273" s="89"/>
    </row>
    <row r="1274" spans="1:19" x14ac:dyDescent="0.2">
      <c r="A1274" s="88"/>
      <c r="B1274" s="88"/>
      <c r="C1274" s="88"/>
      <c r="D1274" s="88"/>
      <c r="E1274" s="88"/>
      <c r="F1274" s="88"/>
      <c r="G1274" s="88"/>
      <c r="H1274" s="88"/>
      <c r="I1274" s="89"/>
      <c r="J1274" s="89"/>
      <c r="K1274" s="89"/>
      <c r="L1274" s="89"/>
      <c r="M1274" s="89"/>
      <c r="N1274" s="89"/>
      <c r="O1274" s="89"/>
      <c r="P1274" s="89"/>
      <c r="Q1274" s="89"/>
      <c r="R1274" s="89"/>
      <c r="S1274" s="89"/>
    </row>
    <row r="1275" spans="1:19" x14ac:dyDescent="0.2">
      <c r="A1275" s="88"/>
      <c r="B1275" s="88"/>
      <c r="C1275" s="88"/>
      <c r="D1275" s="88"/>
      <c r="E1275" s="88"/>
      <c r="F1275" s="88"/>
      <c r="G1275" s="88"/>
      <c r="H1275" s="88"/>
      <c r="I1275" s="89"/>
      <c r="J1275" s="89"/>
      <c r="K1275" s="89"/>
      <c r="L1275" s="89"/>
      <c r="M1275" s="89"/>
      <c r="N1275" s="89"/>
      <c r="O1275" s="89"/>
      <c r="P1275" s="89"/>
      <c r="Q1275" s="89"/>
      <c r="R1275" s="89"/>
      <c r="S1275" s="89"/>
    </row>
    <row r="1276" spans="1:19" x14ac:dyDescent="0.2">
      <c r="A1276" s="88"/>
      <c r="B1276" s="88"/>
      <c r="C1276" s="88"/>
      <c r="D1276" s="88"/>
      <c r="E1276" s="88"/>
      <c r="F1276" s="88"/>
      <c r="G1276" s="88"/>
      <c r="H1276" s="88"/>
      <c r="I1276" s="89"/>
      <c r="J1276" s="89"/>
      <c r="K1276" s="89"/>
      <c r="L1276" s="89"/>
      <c r="M1276" s="89"/>
      <c r="N1276" s="89"/>
      <c r="O1276" s="89"/>
      <c r="P1276" s="89"/>
      <c r="Q1276" s="89"/>
      <c r="R1276" s="89"/>
      <c r="S1276" s="89"/>
    </row>
    <row r="1277" spans="1:19" x14ac:dyDescent="0.2">
      <c r="A1277" s="88"/>
      <c r="B1277" s="88"/>
      <c r="C1277" s="88"/>
      <c r="D1277" s="88"/>
      <c r="E1277" s="88"/>
      <c r="F1277" s="88"/>
      <c r="G1277" s="88"/>
      <c r="H1277" s="88"/>
      <c r="I1277" s="89"/>
      <c r="J1277" s="89"/>
      <c r="K1277" s="89"/>
      <c r="L1277" s="89"/>
      <c r="M1277" s="89"/>
      <c r="N1277" s="89"/>
      <c r="O1277" s="89"/>
      <c r="P1277" s="89"/>
      <c r="Q1277" s="89"/>
      <c r="R1277" s="89"/>
      <c r="S1277" s="89"/>
    </row>
    <row r="1278" spans="1:19" x14ac:dyDescent="0.2">
      <c r="A1278" s="88"/>
      <c r="B1278" s="88"/>
      <c r="C1278" s="88"/>
      <c r="D1278" s="88"/>
      <c r="E1278" s="88"/>
      <c r="F1278" s="88"/>
      <c r="G1278" s="88"/>
      <c r="H1278" s="88"/>
      <c r="I1278" s="89"/>
      <c r="J1278" s="89"/>
      <c r="K1278" s="89"/>
      <c r="L1278" s="89"/>
      <c r="M1278" s="89"/>
      <c r="N1278" s="89"/>
      <c r="O1278" s="89"/>
      <c r="P1278" s="89"/>
      <c r="Q1278" s="89"/>
      <c r="R1278" s="89"/>
      <c r="S1278" s="89"/>
    </row>
    <row r="1279" spans="1:19" x14ac:dyDescent="0.2">
      <c r="A1279" s="88"/>
      <c r="B1279" s="88"/>
      <c r="C1279" s="88"/>
      <c r="D1279" s="88"/>
      <c r="E1279" s="88"/>
      <c r="F1279" s="88"/>
      <c r="G1279" s="88"/>
      <c r="H1279" s="88"/>
      <c r="I1279" s="89"/>
      <c r="J1279" s="89"/>
      <c r="K1279" s="89"/>
      <c r="L1279" s="89"/>
      <c r="M1279" s="89"/>
      <c r="N1279" s="89"/>
      <c r="O1279" s="89"/>
      <c r="P1279" s="89"/>
      <c r="Q1279" s="89"/>
      <c r="R1279" s="89"/>
      <c r="S1279" s="89"/>
    </row>
    <row r="1280" spans="1:19" x14ac:dyDescent="0.2">
      <c r="A1280" s="88"/>
      <c r="B1280" s="88"/>
      <c r="C1280" s="88"/>
      <c r="D1280" s="88"/>
      <c r="E1280" s="88"/>
      <c r="F1280" s="88"/>
      <c r="G1280" s="88"/>
      <c r="H1280" s="88"/>
      <c r="I1280" s="89"/>
      <c r="J1280" s="89"/>
      <c r="K1280" s="89"/>
      <c r="L1280" s="89"/>
      <c r="M1280" s="89"/>
      <c r="N1280" s="89"/>
      <c r="O1280" s="89"/>
      <c r="P1280" s="89"/>
      <c r="Q1280" s="89"/>
      <c r="R1280" s="89"/>
      <c r="S1280" s="89"/>
    </row>
    <row r="1281" spans="1:19" x14ac:dyDescent="0.2">
      <c r="A1281" s="88"/>
      <c r="B1281" s="88"/>
      <c r="C1281" s="88"/>
      <c r="D1281" s="88"/>
      <c r="E1281" s="88"/>
      <c r="F1281" s="88"/>
      <c r="G1281" s="88"/>
      <c r="H1281" s="88"/>
      <c r="I1281" s="89"/>
      <c r="J1281" s="89"/>
      <c r="K1281" s="89"/>
      <c r="L1281" s="89"/>
      <c r="M1281" s="89"/>
      <c r="N1281" s="89"/>
      <c r="O1281" s="89"/>
      <c r="P1281" s="89"/>
      <c r="Q1281" s="89"/>
      <c r="R1281" s="89"/>
      <c r="S1281" s="89"/>
    </row>
    <row r="1282" spans="1:19" x14ac:dyDescent="0.2">
      <c r="A1282" s="88"/>
      <c r="B1282" s="88"/>
      <c r="C1282" s="88"/>
      <c r="D1282" s="88"/>
      <c r="E1282" s="88"/>
      <c r="F1282" s="88"/>
      <c r="G1282" s="88"/>
      <c r="H1282" s="88"/>
      <c r="I1282" s="89"/>
      <c r="J1282" s="89"/>
      <c r="K1282" s="89"/>
      <c r="L1282" s="89"/>
      <c r="M1282" s="89"/>
      <c r="N1282" s="89"/>
      <c r="O1282" s="89"/>
      <c r="P1282" s="89"/>
      <c r="Q1282" s="89"/>
      <c r="R1282" s="89"/>
      <c r="S1282" s="89"/>
    </row>
    <row r="1283" spans="1:19" x14ac:dyDescent="0.2">
      <c r="A1283" s="88"/>
      <c r="B1283" s="88"/>
      <c r="C1283" s="88"/>
      <c r="D1283" s="88"/>
      <c r="E1283" s="88"/>
      <c r="F1283" s="88"/>
      <c r="G1283" s="88"/>
      <c r="H1283" s="88"/>
      <c r="I1283" s="89"/>
      <c r="J1283" s="89"/>
      <c r="K1283" s="89"/>
      <c r="L1283" s="89"/>
      <c r="M1283" s="89"/>
      <c r="N1283" s="89"/>
      <c r="O1283" s="89"/>
      <c r="P1283" s="89"/>
      <c r="Q1283" s="89"/>
      <c r="R1283" s="89"/>
      <c r="S1283" s="89"/>
    </row>
    <row r="1284" spans="1:19" x14ac:dyDescent="0.2">
      <c r="A1284" s="88"/>
      <c r="B1284" s="88"/>
      <c r="C1284" s="88"/>
      <c r="D1284" s="88"/>
      <c r="E1284" s="88"/>
      <c r="F1284" s="88"/>
      <c r="G1284" s="88"/>
      <c r="H1284" s="88"/>
      <c r="I1284" s="89"/>
      <c r="J1284" s="89"/>
      <c r="K1284" s="89"/>
      <c r="L1284" s="89"/>
      <c r="M1284" s="89"/>
      <c r="N1284" s="89"/>
      <c r="O1284" s="89"/>
      <c r="P1284" s="89"/>
      <c r="Q1284" s="89"/>
      <c r="R1284" s="89"/>
      <c r="S1284" s="89"/>
    </row>
    <row r="1285" spans="1:19" x14ac:dyDescent="0.2">
      <c r="A1285" s="88"/>
      <c r="B1285" s="88"/>
      <c r="C1285" s="88"/>
      <c r="D1285" s="88"/>
      <c r="E1285" s="88"/>
      <c r="F1285" s="88"/>
      <c r="G1285" s="88"/>
      <c r="H1285" s="88"/>
      <c r="I1285" s="89"/>
      <c r="J1285" s="89"/>
      <c r="K1285" s="89"/>
      <c r="L1285" s="89"/>
      <c r="M1285" s="89"/>
      <c r="N1285" s="89"/>
      <c r="O1285" s="89"/>
      <c r="P1285" s="89"/>
      <c r="Q1285" s="89"/>
      <c r="R1285" s="89"/>
      <c r="S1285" s="89"/>
    </row>
    <row r="1286" spans="1:19" x14ac:dyDescent="0.2">
      <c r="A1286" s="88"/>
      <c r="B1286" s="88"/>
      <c r="C1286" s="88"/>
      <c r="D1286" s="88"/>
      <c r="E1286" s="88"/>
      <c r="F1286" s="88"/>
      <c r="G1286" s="88"/>
      <c r="H1286" s="88"/>
      <c r="I1286" s="89"/>
      <c r="J1286" s="89"/>
      <c r="K1286" s="89"/>
      <c r="L1286" s="89"/>
      <c r="M1286" s="89"/>
      <c r="N1286" s="89"/>
      <c r="O1286" s="89"/>
      <c r="P1286" s="89"/>
      <c r="Q1286" s="89"/>
      <c r="R1286" s="89"/>
      <c r="S1286" s="89"/>
    </row>
    <row r="1287" spans="1:19" x14ac:dyDescent="0.2">
      <c r="A1287" s="88"/>
      <c r="B1287" s="88"/>
      <c r="C1287" s="88"/>
      <c r="D1287" s="88"/>
      <c r="E1287" s="88"/>
      <c r="F1287" s="88"/>
      <c r="G1287" s="88"/>
      <c r="H1287" s="88"/>
      <c r="I1287" s="89"/>
      <c r="J1287" s="89"/>
      <c r="K1287" s="89"/>
      <c r="L1287" s="89"/>
      <c r="M1287" s="89"/>
      <c r="N1287" s="89"/>
      <c r="O1287" s="89"/>
      <c r="P1287" s="89"/>
      <c r="Q1287" s="89"/>
      <c r="R1287" s="89"/>
      <c r="S1287" s="89"/>
    </row>
    <row r="1288" spans="1:19" x14ac:dyDescent="0.2">
      <c r="A1288" s="88"/>
      <c r="B1288" s="88"/>
      <c r="C1288" s="88"/>
      <c r="D1288" s="88"/>
      <c r="E1288" s="88"/>
      <c r="F1288" s="88"/>
      <c r="G1288" s="88"/>
      <c r="H1288" s="88"/>
      <c r="I1288" s="89"/>
      <c r="J1288" s="89"/>
      <c r="K1288" s="89"/>
      <c r="L1288" s="89"/>
      <c r="M1288" s="89"/>
      <c r="N1288" s="89"/>
      <c r="O1288" s="89"/>
      <c r="P1288" s="89"/>
      <c r="Q1288" s="89"/>
      <c r="R1288" s="89"/>
      <c r="S1288" s="89"/>
    </row>
    <row r="1289" spans="1:19" x14ac:dyDescent="0.2">
      <c r="A1289" s="88"/>
      <c r="B1289" s="88"/>
      <c r="C1289" s="88"/>
      <c r="D1289" s="88"/>
      <c r="E1289" s="88"/>
      <c r="F1289" s="88"/>
      <c r="G1289" s="88"/>
      <c r="H1289" s="88"/>
      <c r="I1289" s="89"/>
      <c r="J1289" s="89"/>
      <c r="K1289" s="89"/>
      <c r="L1289" s="89"/>
      <c r="M1289" s="89"/>
      <c r="N1289" s="89"/>
      <c r="O1289" s="89"/>
      <c r="P1289" s="89"/>
      <c r="Q1289" s="89"/>
      <c r="R1289" s="89"/>
      <c r="S1289" s="89"/>
    </row>
    <row r="1290" spans="1:19" x14ac:dyDescent="0.2">
      <c r="A1290" s="88"/>
      <c r="B1290" s="88"/>
      <c r="C1290" s="88"/>
      <c r="D1290" s="88"/>
      <c r="E1290" s="88"/>
      <c r="F1290" s="88"/>
      <c r="G1290" s="88"/>
      <c r="H1290" s="88"/>
      <c r="I1290" s="89"/>
      <c r="J1290" s="89"/>
      <c r="K1290" s="89"/>
      <c r="L1290" s="89"/>
      <c r="M1290" s="89"/>
      <c r="N1290" s="89"/>
      <c r="O1290" s="89"/>
      <c r="P1290" s="89"/>
      <c r="Q1290" s="89"/>
      <c r="R1290" s="89"/>
      <c r="S1290" s="89"/>
    </row>
    <row r="1291" spans="1:19" x14ac:dyDescent="0.2">
      <c r="A1291" s="88"/>
      <c r="B1291" s="88"/>
      <c r="C1291" s="88"/>
      <c r="D1291" s="88"/>
      <c r="E1291" s="88"/>
      <c r="F1291" s="88"/>
      <c r="G1291" s="88"/>
      <c r="H1291" s="88"/>
      <c r="I1291" s="89"/>
      <c r="J1291" s="89"/>
      <c r="K1291" s="89"/>
      <c r="L1291" s="89"/>
      <c r="M1291" s="89"/>
      <c r="N1291" s="89"/>
      <c r="O1291" s="89"/>
      <c r="P1291" s="89"/>
      <c r="Q1291" s="89"/>
      <c r="R1291" s="89"/>
      <c r="S1291" s="89"/>
    </row>
    <row r="1292" spans="1:19" x14ac:dyDescent="0.2">
      <c r="A1292" s="88"/>
      <c r="B1292" s="88"/>
      <c r="C1292" s="88"/>
      <c r="D1292" s="88"/>
      <c r="E1292" s="88"/>
      <c r="F1292" s="88"/>
      <c r="G1292" s="88"/>
      <c r="H1292" s="88"/>
      <c r="I1292" s="89"/>
      <c r="J1292" s="89"/>
      <c r="K1292" s="89"/>
      <c r="L1292" s="89"/>
      <c r="M1292" s="89"/>
      <c r="N1292" s="89"/>
      <c r="O1292" s="89"/>
      <c r="P1292" s="89"/>
      <c r="Q1292" s="89"/>
      <c r="R1292" s="89"/>
      <c r="S1292" s="89"/>
    </row>
    <row r="1293" spans="1:19" x14ac:dyDescent="0.2">
      <c r="A1293" s="88"/>
      <c r="B1293" s="88"/>
      <c r="C1293" s="88"/>
      <c r="D1293" s="88"/>
      <c r="E1293" s="88"/>
      <c r="F1293" s="88"/>
      <c r="G1293" s="88"/>
      <c r="H1293" s="88"/>
      <c r="I1293" s="89"/>
      <c r="J1293" s="89"/>
      <c r="K1293" s="89"/>
      <c r="L1293" s="89"/>
      <c r="M1293" s="89"/>
      <c r="N1293" s="89"/>
      <c r="O1293" s="89"/>
      <c r="P1293" s="89"/>
      <c r="Q1293" s="89"/>
      <c r="R1293" s="89"/>
      <c r="S1293" s="89"/>
    </row>
    <row r="1294" spans="1:19" x14ac:dyDescent="0.2">
      <c r="A1294" s="88"/>
      <c r="B1294" s="88"/>
      <c r="C1294" s="88"/>
      <c r="D1294" s="88"/>
      <c r="E1294" s="88"/>
      <c r="F1294" s="88"/>
      <c r="G1294" s="88"/>
      <c r="H1294" s="88"/>
      <c r="I1294" s="89"/>
      <c r="J1294" s="89"/>
      <c r="K1294" s="89"/>
      <c r="L1294" s="89"/>
      <c r="M1294" s="89"/>
      <c r="N1294" s="89"/>
      <c r="O1294" s="89"/>
      <c r="P1294" s="89"/>
      <c r="Q1294" s="89"/>
      <c r="R1294" s="89"/>
      <c r="S1294" s="89"/>
    </row>
    <row r="1295" spans="1:19" x14ac:dyDescent="0.2">
      <c r="A1295" s="88"/>
      <c r="B1295" s="88"/>
      <c r="C1295" s="88"/>
      <c r="D1295" s="88"/>
      <c r="E1295" s="88"/>
      <c r="F1295" s="88"/>
      <c r="G1295" s="88"/>
      <c r="H1295" s="88"/>
      <c r="I1295" s="89"/>
      <c r="J1295" s="89"/>
      <c r="K1295" s="89"/>
      <c r="L1295" s="89"/>
      <c r="M1295" s="89"/>
      <c r="N1295" s="89"/>
      <c r="O1295" s="89"/>
      <c r="P1295" s="89"/>
      <c r="Q1295" s="89"/>
      <c r="R1295" s="89"/>
      <c r="S1295" s="89"/>
    </row>
    <row r="1296" spans="1:19" x14ac:dyDescent="0.2">
      <c r="A1296" s="88"/>
      <c r="B1296" s="88"/>
      <c r="C1296" s="88"/>
      <c r="D1296" s="88"/>
      <c r="E1296" s="88"/>
      <c r="F1296" s="88"/>
      <c r="G1296" s="88"/>
      <c r="H1296" s="88"/>
      <c r="I1296" s="89"/>
      <c r="J1296" s="89"/>
      <c r="K1296" s="89"/>
      <c r="L1296" s="89"/>
      <c r="M1296" s="89"/>
      <c r="N1296" s="89"/>
      <c r="O1296" s="89"/>
      <c r="P1296" s="89"/>
      <c r="Q1296" s="89"/>
      <c r="R1296" s="89"/>
      <c r="S1296" s="89"/>
    </row>
    <row r="1297" spans="1:19" x14ac:dyDescent="0.2">
      <c r="A1297" s="88"/>
      <c r="B1297" s="88"/>
      <c r="C1297" s="88"/>
      <c r="D1297" s="88"/>
      <c r="E1297" s="88"/>
      <c r="F1297" s="88"/>
      <c r="G1297" s="88"/>
      <c r="H1297" s="88"/>
      <c r="I1297" s="89"/>
      <c r="J1297" s="89"/>
      <c r="K1297" s="89"/>
      <c r="L1297" s="89"/>
      <c r="M1297" s="89"/>
      <c r="N1297" s="89"/>
      <c r="O1297" s="89"/>
      <c r="P1297" s="89"/>
      <c r="Q1297" s="89"/>
      <c r="R1297" s="89"/>
      <c r="S1297" s="89"/>
    </row>
    <row r="1298" spans="1:19" x14ac:dyDescent="0.2">
      <c r="A1298" s="88"/>
      <c r="B1298" s="88"/>
      <c r="C1298" s="88"/>
      <c r="D1298" s="88"/>
      <c r="E1298" s="88"/>
      <c r="F1298" s="88"/>
      <c r="G1298" s="88"/>
      <c r="H1298" s="88"/>
      <c r="I1298" s="89"/>
      <c r="J1298" s="89"/>
      <c r="K1298" s="89"/>
      <c r="L1298" s="89"/>
      <c r="M1298" s="89"/>
      <c r="N1298" s="89"/>
      <c r="O1298" s="89"/>
      <c r="P1298" s="89"/>
      <c r="Q1298" s="89"/>
      <c r="R1298" s="89"/>
      <c r="S1298" s="89"/>
    </row>
    <row r="1299" spans="1:19" x14ac:dyDescent="0.2">
      <c r="A1299" s="88"/>
      <c r="B1299" s="88"/>
      <c r="C1299" s="88"/>
      <c r="D1299" s="88"/>
      <c r="E1299" s="88"/>
      <c r="F1299" s="88"/>
      <c r="G1299" s="88"/>
      <c r="H1299" s="88"/>
      <c r="I1299" s="89"/>
      <c r="J1299" s="89"/>
      <c r="K1299" s="89"/>
      <c r="L1299" s="89"/>
      <c r="M1299" s="89"/>
      <c r="N1299" s="89"/>
      <c r="O1299" s="89"/>
      <c r="P1299" s="89"/>
      <c r="Q1299" s="89"/>
      <c r="R1299" s="89"/>
      <c r="S1299" s="89"/>
    </row>
    <row r="1300" spans="1:19" x14ac:dyDescent="0.2">
      <c r="A1300" s="88"/>
      <c r="B1300" s="88"/>
      <c r="C1300" s="88"/>
      <c r="D1300" s="88"/>
      <c r="E1300" s="88"/>
      <c r="F1300" s="88"/>
      <c r="G1300" s="88"/>
      <c r="H1300" s="88"/>
      <c r="I1300" s="89"/>
      <c r="J1300" s="89"/>
      <c r="K1300" s="89"/>
      <c r="L1300" s="89"/>
      <c r="M1300" s="89"/>
      <c r="N1300" s="89"/>
      <c r="O1300" s="89"/>
      <c r="P1300" s="89"/>
      <c r="Q1300" s="89"/>
      <c r="R1300" s="89"/>
      <c r="S1300" s="89"/>
    </row>
    <row r="1301" spans="1:19" x14ac:dyDescent="0.2">
      <c r="A1301" s="88"/>
      <c r="B1301" s="88"/>
      <c r="C1301" s="88"/>
      <c r="D1301" s="88"/>
      <c r="E1301" s="88"/>
      <c r="F1301" s="88"/>
      <c r="G1301" s="88"/>
      <c r="H1301" s="88"/>
      <c r="I1301" s="89"/>
      <c r="J1301" s="89"/>
      <c r="K1301" s="89"/>
      <c r="L1301" s="89"/>
      <c r="M1301" s="89"/>
      <c r="N1301" s="89"/>
      <c r="O1301" s="89"/>
      <c r="P1301" s="89"/>
      <c r="Q1301" s="89"/>
      <c r="R1301" s="89"/>
      <c r="S1301" s="89"/>
    </row>
    <row r="1302" spans="1:19" x14ac:dyDescent="0.2">
      <c r="A1302" s="88"/>
      <c r="B1302" s="88"/>
      <c r="C1302" s="88"/>
      <c r="D1302" s="88"/>
      <c r="E1302" s="88"/>
      <c r="F1302" s="88"/>
      <c r="G1302" s="88"/>
      <c r="H1302" s="88"/>
      <c r="I1302" s="89"/>
      <c r="J1302" s="89"/>
      <c r="K1302" s="89"/>
      <c r="L1302" s="89"/>
      <c r="M1302" s="89"/>
      <c r="N1302" s="89"/>
      <c r="O1302" s="89"/>
      <c r="P1302" s="89"/>
      <c r="Q1302" s="89"/>
      <c r="R1302" s="89"/>
      <c r="S1302" s="89"/>
    </row>
    <row r="1303" spans="1:19" x14ac:dyDescent="0.2">
      <c r="A1303" s="88"/>
      <c r="B1303" s="88"/>
      <c r="C1303" s="88"/>
      <c r="D1303" s="88"/>
      <c r="E1303" s="88"/>
      <c r="F1303" s="88"/>
      <c r="G1303" s="88"/>
      <c r="H1303" s="88"/>
      <c r="I1303" s="89"/>
      <c r="J1303" s="89"/>
      <c r="K1303" s="89"/>
      <c r="L1303" s="89"/>
      <c r="M1303" s="89"/>
      <c r="N1303" s="89"/>
      <c r="O1303" s="89"/>
      <c r="P1303" s="89"/>
      <c r="Q1303" s="89"/>
      <c r="R1303" s="89"/>
      <c r="S1303" s="89"/>
    </row>
    <row r="1304" spans="1:19" x14ac:dyDescent="0.2">
      <c r="A1304" s="88"/>
      <c r="B1304" s="88"/>
      <c r="C1304" s="88"/>
      <c r="D1304" s="88"/>
      <c r="E1304" s="88"/>
      <c r="F1304" s="88"/>
      <c r="G1304" s="88"/>
      <c r="H1304" s="88"/>
      <c r="I1304" s="89"/>
      <c r="J1304" s="89"/>
      <c r="K1304" s="89"/>
      <c r="L1304" s="89"/>
      <c r="M1304" s="89"/>
      <c r="N1304" s="89"/>
      <c r="O1304" s="89"/>
      <c r="P1304" s="89"/>
      <c r="Q1304" s="89"/>
      <c r="R1304" s="89"/>
      <c r="S1304" s="89"/>
    </row>
    <row r="1305" spans="1:19" x14ac:dyDescent="0.2">
      <c r="A1305" s="88"/>
      <c r="B1305" s="88"/>
      <c r="C1305" s="88"/>
      <c r="D1305" s="88"/>
      <c r="E1305" s="88"/>
      <c r="F1305" s="88"/>
      <c r="G1305" s="88"/>
      <c r="H1305" s="88"/>
      <c r="I1305" s="89"/>
      <c r="J1305" s="89"/>
      <c r="K1305" s="89"/>
      <c r="L1305" s="89"/>
      <c r="M1305" s="89"/>
      <c r="N1305" s="89"/>
      <c r="O1305" s="89"/>
      <c r="P1305" s="89"/>
      <c r="Q1305" s="89"/>
      <c r="R1305" s="89"/>
      <c r="S1305" s="89"/>
    </row>
    <row r="1306" spans="1:19" x14ac:dyDescent="0.2">
      <c r="A1306" s="88"/>
      <c r="B1306" s="88"/>
      <c r="C1306" s="88"/>
      <c r="D1306" s="88"/>
      <c r="E1306" s="88"/>
      <c r="F1306" s="88"/>
      <c r="G1306" s="88"/>
      <c r="H1306" s="88"/>
      <c r="I1306" s="89"/>
      <c r="J1306" s="89"/>
      <c r="K1306" s="89"/>
      <c r="L1306" s="89"/>
      <c r="M1306" s="89"/>
      <c r="N1306" s="89"/>
      <c r="O1306" s="89"/>
      <c r="P1306" s="89"/>
      <c r="Q1306" s="89"/>
      <c r="R1306" s="89"/>
      <c r="S1306" s="89"/>
    </row>
    <row r="1307" spans="1:19" x14ac:dyDescent="0.2">
      <c r="A1307" s="88"/>
      <c r="B1307" s="88"/>
      <c r="C1307" s="88"/>
      <c r="D1307" s="88"/>
      <c r="E1307" s="88"/>
      <c r="F1307" s="88"/>
      <c r="G1307" s="88"/>
      <c r="H1307" s="88"/>
      <c r="I1307" s="89"/>
      <c r="J1307" s="89"/>
      <c r="K1307" s="89"/>
      <c r="L1307" s="89"/>
      <c r="M1307" s="89"/>
      <c r="N1307" s="89"/>
      <c r="O1307" s="89"/>
      <c r="P1307" s="89"/>
      <c r="Q1307" s="89"/>
      <c r="R1307" s="89"/>
      <c r="S1307" s="89"/>
    </row>
    <row r="1308" spans="1:19" x14ac:dyDescent="0.2">
      <c r="A1308" s="88"/>
      <c r="B1308" s="88"/>
      <c r="C1308" s="88"/>
      <c r="D1308" s="88"/>
      <c r="E1308" s="88"/>
      <c r="F1308" s="88"/>
      <c r="G1308" s="88"/>
      <c r="H1308" s="88"/>
      <c r="I1308" s="89"/>
      <c r="J1308" s="89"/>
      <c r="K1308" s="89"/>
      <c r="L1308" s="89"/>
      <c r="M1308" s="89"/>
      <c r="N1308" s="89"/>
      <c r="O1308" s="89"/>
      <c r="P1308" s="89"/>
      <c r="Q1308" s="89"/>
      <c r="R1308" s="89"/>
      <c r="S1308" s="89"/>
    </row>
    <row r="1309" spans="1:19" x14ac:dyDescent="0.2">
      <c r="A1309" s="88"/>
      <c r="B1309" s="88"/>
      <c r="C1309" s="88"/>
      <c r="D1309" s="88"/>
      <c r="E1309" s="88"/>
      <c r="F1309" s="88"/>
      <c r="G1309" s="88"/>
      <c r="H1309" s="88"/>
      <c r="I1309" s="89"/>
      <c r="J1309" s="89"/>
      <c r="K1309" s="89"/>
      <c r="L1309" s="89"/>
      <c r="M1309" s="89"/>
      <c r="N1309" s="89"/>
      <c r="O1309" s="89"/>
      <c r="P1309" s="89"/>
      <c r="Q1309" s="89"/>
      <c r="R1309" s="89"/>
      <c r="S1309" s="89"/>
    </row>
    <row r="1310" spans="1:19" x14ac:dyDescent="0.2">
      <c r="A1310" s="88"/>
      <c r="B1310" s="88"/>
      <c r="C1310" s="88"/>
      <c r="D1310" s="88"/>
      <c r="E1310" s="88"/>
      <c r="F1310" s="88"/>
      <c r="G1310" s="88"/>
      <c r="H1310" s="88"/>
      <c r="I1310" s="89"/>
      <c r="J1310" s="89"/>
      <c r="K1310" s="89"/>
      <c r="L1310" s="89"/>
      <c r="M1310" s="89"/>
      <c r="N1310" s="89"/>
      <c r="O1310" s="89"/>
      <c r="P1310" s="89"/>
      <c r="Q1310" s="89"/>
      <c r="R1310" s="89"/>
      <c r="S1310" s="89"/>
    </row>
    <row r="1311" spans="1:19" x14ac:dyDescent="0.2">
      <c r="A1311" s="88"/>
      <c r="B1311" s="88"/>
      <c r="C1311" s="88"/>
      <c r="D1311" s="88"/>
      <c r="E1311" s="88"/>
      <c r="F1311" s="88"/>
      <c r="G1311" s="88"/>
      <c r="H1311" s="88"/>
      <c r="I1311" s="89"/>
      <c r="J1311" s="89"/>
      <c r="K1311" s="89"/>
      <c r="L1311" s="89"/>
      <c r="M1311" s="89"/>
      <c r="N1311" s="89"/>
      <c r="O1311" s="89"/>
      <c r="P1311" s="89"/>
      <c r="Q1311" s="89"/>
      <c r="R1311" s="89"/>
      <c r="S1311" s="89"/>
    </row>
    <row r="1312" spans="1:19" x14ac:dyDescent="0.2">
      <c r="A1312" s="88"/>
      <c r="B1312" s="88"/>
      <c r="C1312" s="88"/>
      <c r="D1312" s="88"/>
      <c r="E1312" s="88"/>
      <c r="F1312" s="88"/>
      <c r="G1312" s="88"/>
      <c r="H1312" s="88"/>
      <c r="I1312" s="89"/>
      <c r="J1312" s="89"/>
      <c r="K1312" s="89"/>
      <c r="L1312" s="89"/>
      <c r="M1312" s="89"/>
      <c r="N1312" s="89"/>
      <c r="O1312" s="89"/>
      <c r="P1312" s="89"/>
      <c r="Q1312" s="89"/>
      <c r="R1312" s="89"/>
      <c r="S1312" s="89"/>
    </row>
    <row r="1313" spans="1:19" x14ac:dyDescent="0.2">
      <c r="A1313" s="88"/>
      <c r="B1313" s="88"/>
      <c r="C1313" s="88"/>
      <c r="D1313" s="88"/>
      <c r="E1313" s="88"/>
      <c r="F1313" s="88"/>
      <c r="G1313" s="88"/>
      <c r="H1313" s="88"/>
      <c r="I1313" s="89"/>
      <c r="J1313" s="89"/>
      <c r="K1313" s="89"/>
      <c r="L1313" s="89"/>
      <c r="M1313" s="89"/>
      <c r="N1313" s="89"/>
      <c r="O1313" s="89"/>
      <c r="P1313" s="89"/>
      <c r="Q1313" s="89"/>
      <c r="R1313" s="89"/>
      <c r="S1313" s="89"/>
    </row>
    <row r="1314" spans="1:19" x14ac:dyDescent="0.2">
      <c r="A1314" s="88"/>
      <c r="B1314" s="88"/>
      <c r="C1314" s="88"/>
      <c r="D1314" s="88"/>
      <c r="E1314" s="88"/>
      <c r="F1314" s="88"/>
      <c r="G1314" s="88"/>
      <c r="H1314" s="88"/>
      <c r="I1314" s="89"/>
      <c r="J1314" s="89"/>
      <c r="K1314" s="89"/>
      <c r="L1314" s="89"/>
      <c r="M1314" s="89"/>
      <c r="N1314" s="89"/>
      <c r="O1314" s="89"/>
      <c r="P1314" s="89"/>
      <c r="Q1314" s="89"/>
      <c r="R1314" s="89"/>
      <c r="S1314" s="89"/>
    </row>
    <row r="1315" spans="1:19" x14ac:dyDescent="0.2">
      <c r="A1315" s="88"/>
      <c r="B1315" s="88"/>
      <c r="C1315" s="88"/>
      <c r="D1315" s="88"/>
      <c r="E1315" s="88"/>
      <c r="F1315" s="88"/>
      <c r="G1315" s="88"/>
      <c r="H1315" s="88"/>
      <c r="I1315" s="89"/>
      <c r="J1315" s="89"/>
      <c r="K1315" s="89"/>
      <c r="L1315" s="89"/>
      <c r="M1315" s="89"/>
      <c r="N1315" s="89"/>
      <c r="O1315" s="89"/>
      <c r="P1315" s="89"/>
      <c r="Q1315" s="89"/>
      <c r="R1315" s="89"/>
      <c r="S1315" s="89"/>
    </row>
    <row r="1316" spans="1:19" x14ac:dyDescent="0.2">
      <c r="A1316" s="88"/>
      <c r="B1316" s="88"/>
      <c r="C1316" s="88"/>
      <c r="D1316" s="88"/>
      <c r="E1316" s="88"/>
      <c r="F1316" s="88"/>
      <c r="G1316" s="88"/>
      <c r="H1316" s="88"/>
      <c r="I1316" s="89"/>
      <c r="J1316" s="89"/>
      <c r="K1316" s="89"/>
      <c r="L1316" s="89"/>
      <c r="M1316" s="89"/>
      <c r="N1316" s="89"/>
      <c r="O1316" s="89"/>
      <c r="P1316" s="89"/>
      <c r="Q1316" s="89"/>
      <c r="R1316" s="89"/>
      <c r="S1316" s="89"/>
    </row>
    <row r="1317" spans="1:19" x14ac:dyDescent="0.2">
      <c r="A1317" s="88"/>
      <c r="B1317" s="88"/>
      <c r="C1317" s="88"/>
      <c r="D1317" s="88"/>
      <c r="E1317" s="88"/>
      <c r="F1317" s="88"/>
      <c r="G1317" s="88"/>
      <c r="H1317" s="88"/>
      <c r="I1317" s="89"/>
      <c r="J1317" s="89"/>
      <c r="K1317" s="89"/>
      <c r="L1317" s="89"/>
      <c r="M1317" s="89"/>
      <c r="N1317" s="89"/>
      <c r="O1317" s="89"/>
      <c r="P1317" s="89"/>
      <c r="Q1317" s="89"/>
      <c r="R1317" s="89"/>
      <c r="S1317" s="89"/>
    </row>
    <row r="1318" spans="1:19" x14ac:dyDescent="0.2">
      <c r="A1318" s="88"/>
      <c r="B1318" s="88"/>
      <c r="C1318" s="88"/>
      <c r="D1318" s="88"/>
      <c r="E1318" s="88"/>
      <c r="F1318" s="88"/>
      <c r="G1318" s="88"/>
      <c r="H1318" s="88"/>
      <c r="I1318" s="89"/>
      <c r="J1318" s="89"/>
      <c r="K1318" s="89"/>
      <c r="L1318" s="89"/>
      <c r="M1318" s="89"/>
      <c r="N1318" s="89"/>
      <c r="O1318" s="89"/>
      <c r="P1318" s="89"/>
      <c r="Q1318" s="89"/>
      <c r="R1318" s="89"/>
      <c r="S1318" s="89"/>
    </row>
    <row r="1319" spans="1:19" x14ac:dyDescent="0.2">
      <c r="A1319" s="88"/>
      <c r="B1319" s="88"/>
      <c r="C1319" s="88"/>
      <c r="D1319" s="88"/>
      <c r="E1319" s="88"/>
      <c r="F1319" s="88"/>
      <c r="G1319" s="88"/>
      <c r="H1319" s="88"/>
      <c r="I1319" s="89"/>
      <c r="J1319" s="89"/>
      <c r="K1319" s="89"/>
      <c r="L1319" s="89"/>
      <c r="M1319" s="89"/>
      <c r="N1319" s="89"/>
      <c r="O1319" s="89"/>
      <c r="P1319" s="89"/>
      <c r="Q1319" s="89"/>
      <c r="R1319" s="89"/>
      <c r="S1319" s="89"/>
    </row>
    <row r="1320" spans="1:19" x14ac:dyDescent="0.2">
      <c r="A1320" s="88"/>
      <c r="B1320" s="88"/>
      <c r="C1320" s="88"/>
      <c r="D1320" s="88"/>
      <c r="E1320" s="88"/>
      <c r="F1320" s="88"/>
      <c r="G1320" s="88"/>
      <c r="H1320" s="88"/>
      <c r="I1320" s="89"/>
      <c r="J1320" s="89"/>
      <c r="K1320" s="89"/>
      <c r="L1320" s="89"/>
      <c r="M1320" s="89"/>
      <c r="N1320" s="89"/>
      <c r="O1320" s="89"/>
      <c r="P1320" s="89"/>
      <c r="Q1320" s="89"/>
      <c r="R1320" s="89"/>
      <c r="S1320" s="89"/>
    </row>
    <row r="1321" spans="1:19" x14ac:dyDescent="0.2">
      <c r="A1321" s="88"/>
      <c r="B1321" s="88"/>
      <c r="C1321" s="88"/>
      <c r="D1321" s="88"/>
      <c r="E1321" s="88"/>
      <c r="F1321" s="88"/>
      <c r="G1321" s="88"/>
      <c r="H1321" s="88"/>
      <c r="I1321" s="89"/>
      <c r="J1321" s="89"/>
      <c r="K1321" s="89"/>
      <c r="L1321" s="89"/>
      <c r="M1321" s="89"/>
      <c r="N1321" s="89"/>
      <c r="O1321" s="89"/>
      <c r="P1321" s="89"/>
      <c r="Q1321" s="89"/>
      <c r="R1321" s="89"/>
      <c r="S1321" s="89"/>
    </row>
    <row r="1322" spans="1:19" x14ac:dyDescent="0.2">
      <c r="A1322" s="88"/>
      <c r="B1322" s="88"/>
      <c r="C1322" s="88"/>
      <c r="D1322" s="88"/>
      <c r="E1322" s="88"/>
      <c r="F1322" s="88"/>
      <c r="G1322" s="88"/>
      <c r="H1322" s="88"/>
      <c r="I1322" s="89"/>
      <c r="J1322" s="89"/>
      <c r="K1322" s="89"/>
      <c r="L1322" s="89"/>
      <c r="M1322" s="89"/>
      <c r="N1322" s="89"/>
      <c r="O1322" s="89"/>
      <c r="P1322" s="89"/>
      <c r="Q1322" s="89"/>
      <c r="R1322" s="89"/>
      <c r="S1322" s="89"/>
    </row>
    <row r="1323" spans="1:19" x14ac:dyDescent="0.2">
      <c r="A1323" s="88"/>
      <c r="B1323" s="88"/>
      <c r="C1323" s="88"/>
      <c r="D1323" s="88"/>
      <c r="E1323" s="88"/>
      <c r="F1323" s="88"/>
      <c r="G1323" s="88"/>
      <c r="H1323" s="88"/>
      <c r="I1323" s="89"/>
      <c r="J1323" s="89"/>
      <c r="K1323" s="89"/>
      <c r="L1323" s="89"/>
      <c r="M1323" s="89"/>
      <c r="N1323" s="89"/>
      <c r="O1323" s="89"/>
      <c r="P1323" s="89"/>
      <c r="Q1323" s="89"/>
      <c r="R1323" s="89"/>
      <c r="S1323" s="89"/>
    </row>
    <row r="1324" spans="1:19" x14ac:dyDescent="0.2">
      <c r="A1324" s="88"/>
      <c r="B1324" s="88"/>
      <c r="C1324" s="88"/>
      <c r="D1324" s="88"/>
      <c r="E1324" s="88"/>
      <c r="F1324" s="88"/>
      <c r="G1324" s="88"/>
      <c r="H1324" s="88"/>
      <c r="I1324" s="89"/>
      <c r="J1324" s="89"/>
      <c r="K1324" s="89"/>
      <c r="L1324" s="89"/>
      <c r="M1324" s="89"/>
      <c r="N1324" s="89"/>
      <c r="O1324" s="89"/>
      <c r="P1324" s="89"/>
      <c r="Q1324" s="89"/>
      <c r="R1324" s="89"/>
      <c r="S1324" s="89"/>
    </row>
    <row r="1325" spans="1:19" x14ac:dyDescent="0.2">
      <c r="A1325" s="88"/>
      <c r="B1325" s="88"/>
      <c r="C1325" s="88"/>
      <c r="D1325" s="88"/>
      <c r="E1325" s="88"/>
      <c r="F1325" s="88"/>
      <c r="G1325" s="88"/>
      <c r="H1325" s="88"/>
      <c r="I1325" s="89"/>
      <c r="J1325" s="89"/>
      <c r="K1325" s="89"/>
      <c r="L1325" s="89"/>
      <c r="M1325" s="89"/>
      <c r="N1325" s="89"/>
      <c r="O1325" s="89"/>
      <c r="P1325" s="89"/>
      <c r="Q1325" s="89"/>
      <c r="R1325" s="89"/>
      <c r="S1325" s="89"/>
    </row>
    <row r="1326" spans="1:19" x14ac:dyDescent="0.2">
      <c r="A1326" s="88"/>
      <c r="B1326" s="88"/>
      <c r="C1326" s="88"/>
      <c r="D1326" s="88"/>
      <c r="E1326" s="88"/>
      <c r="F1326" s="88"/>
      <c r="G1326" s="88"/>
      <c r="H1326" s="88"/>
      <c r="I1326" s="89"/>
      <c r="J1326" s="89"/>
      <c r="K1326" s="89"/>
      <c r="L1326" s="89"/>
      <c r="M1326" s="89"/>
      <c r="N1326" s="89"/>
      <c r="O1326" s="89"/>
      <c r="P1326" s="89"/>
      <c r="Q1326" s="89"/>
      <c r="R1326" s="89"/>
      <c r="S1326" s="89"/>
    </row>
    <row r="1327" spans="1:19" x14ac:dyDescent="0.2">
      <c r="A1327" s="88"/>
      <c r="B1327" s="88"/>
      <c r="C1327" s="88"/>
      <c r="D1327" s="88"/>
      <c r="E1327" s="88"/>
      <c r="F1327" s="88"/>
      <c r="G1327" s="88"/>
      <c r="H1327" s="88"/>
      <c r="I1327" s="89"/>
      <c r="J1327" s="89"/>
      <c r="K1327" s="89"/>
      <c r="L1327" s="89"/>
      <c r="M1327" s="89"/>
      <c r="N1327" s="89"/>
      <c r="O1327" s="89"/>
      <c r="P1327" s="89"/>
      <c r="Q1327" s="89"/>
      <c r="R1327" s="89"/>
      <c r="S1327" s="89"/>
    </row>
    <row r="1328" spans="1:19" x14ac:dyDescent="0.2">
      <c r="A1328" s="88"/>
      <c r="B1328" s="88"/>
      <c r="C1328" s="88"/>
      <c r="D1328" s="88"/>
      <c r="E1328" s="88"/>
      <c r="F1328" s="88"/>
      <c r="G1328" s="88"/>
      <c r="H1328" s="88"/>
      <c r="I1328" s="89"/>
      <c r="J1328" s="89"/>
      <c r="K1328" s="89"/>
      <c r="L1328" s="89"/>
      <c r="M1328" s="89"/>
      <c r="N1328" s="89"/>
      <c r="O1328" s="89"/>
      <c r="P1328" s="89"/>
      <c r="Q1328" s="89"/>
      <c r="R1328" s="89"/>
      <c r="S1328" s="89"/>
    </row>
    <row r="1329" spans="1:19" x14ac:dyDescent="0.2">
      <c r="A1329" s="88"/>
      <c r="B1329" s="88"/>
      <c r="C1329" s="88"/>
      <c r="D1329" s="88"/>
      <c r="E1329" s="88"/>
      <c r="F1329" s="88"/>
      <c r="G1329" s="88"/>
      <c r="H1329" s="88"/>
      <c r="I1329" s="89"/>
      <c r="J1329" s="89"/>
      <c r="K1329" s="89"/>
      <c r="L1329" s="89"/>
      <c r="M1329" s="89"/>
      <c r="N1329" s="89"/>
      <c r="O1329" s="89"/>
      <c r="P1329" s="89"/>
      <c r="Q1329" s="89"/>
      <c r="R1329" s="89"/>
      <c r="S1329" s="89"/>
    </row>
    <row r="1330" spans="1:19" x14ac:dyDescent="0.2">
      <c r="A1330" s="88"/>
      <c r="B1330" s="88"/>
      <c r="C1330" s="88"/>
      <c r="D1330" s="88"/>
      <c r="E1330" s="88"/>
      <c r="F1330" s="88"/>
      <c r="G1330" s="88"/>
      <c r="H1330" s="88"/>
      <c r="I1330" s="89"/>
      <c r="J1330" s="89"/>
      <c r="K1330" s="89"/>
      <c r="L1330" s="89"/>
      <c r="M1330" s="89"/>
      <c r="N1330" s="89"/>
      <c r="O1330" s="89"/>
      <c r="P1330" s="89"/>
      <c r="Q1330" s="89"/>
      <c r="R1330" s="89"/>
      <c r="S1330" s="89"/>
    </row>
    <row r="1331" spans="1:19" x14ac:dyDescent="0.2">
      <c r="A1331" s="88"/>
      <c r="B1331" s="88"/>
      <c r="C1331" s="88"/>
      <c r="D1331" s="88"/>
      <c r="E1331" s="88"/>
      <c r="F1331" s="88"/>
      <c r="G1331" s="88"/>
      <c r="H1331" s="88"/>
      <c r="I1331" s="89"/>
      <c r="J1331" s="89"/>
      <c r="K1331" s="89"/>
      <c r="L1331" s="89"/>
      <c r="M1331" s="89"/>
      <c r="N1331" s="89"/>
      <c r="O1331" s="89"/>
      <c r="P1331" s="89"/>
      <c r="Q1331" s="89"/>
      <c r="R1331" s="89"/>
      <c r="S1331" s="89"/>
    </row>
    <row r="1332" spans="1:19" x14ac:dyDescent="0.2">
      <c r="A1332" s="88"/>
      <c r="B1332" s="88"/>
      <c r="C1332" s="88"/>
      <c r="D1332" s="88"/>
      <c r="E1332" s="88"/>
      <c r="F1332" s="88"/>
      <c r="G1332" s="88"/>
      <c r="H1332" s="88"/>
      <c r="I1332" s="89"/>
      <c r="J1332" s="89"/>
      <c r="K1332" s="89"/>
      <c r="L1332" s="89"/>
      <c r="M1332" s="89"/>
      <c r="N1332" s="89"/>
      <c r="O1332" s="89"/>
      <c r="P1332" s="89"/>
      <c r="Q1332" s="89"/>
      <c r="R1332" s="89"/>
      <c r="S1332" s="89"/>
    </row>
    <row r="1333" spans="1:19" x14ac:dyDescent="0.2">
      <c r="A1333" s="88"/>
      <c r="B1333" s="88"/>
      <c r="C1333" s="88"/>
      <c r="D1333" s="88"/>
      <c r="E1333" s="88"/>
      <c r="F1333" s="88"/>
      <c r="G1333" s="88"/>
      <c r="H1333" s="88"/>
      <c r="I1333" s="89"/>
      <c r="J1333" s="89"/>
      <c r="K1333" s="89"/>
      <c r="L1333" s="89"/>
      <c r="M1333" s="89"/>
      <c r="N1333" s="89"/>
      <c r="O1333" s="89"/>
      <c r="P1333" s="89"/>
      <c r="Q1333" s="89"/>
      <c r="R1333" s="89"/>
      <c r="S1333" s="89"/>
    </row>
    <row r="1334" spans="1:19" x14ac:dyDescent="0.2">
      <c r="A1334" s="88"/>
      <c r="B1334" s="88"/>
      <c r="C1334" s="88"/>
      <c r="D1334" s="88"/>
      <c r="E1334" s="88"/>
      <c r="F1334" s="88"/>
      <c r="G1334" s="88"/>
      <c r="H1334" s="88"/>
      <c r="I1334" s="89"/>
      <c r="J1334" s="89"/>
      <c r="K1334" s="89"/>
      <c r="L1334" s="89"/>
      <c r="M1334" s="89"/>
      <c r="N1334" s="89"/>
      <c r="O1334" s="89"/>
      <c r="P1334" s="89"/>
      <c r="Q1334" s="89"/>
      <c r="R1334" s="89"/>
      <c r="S1334" s="89"/>
    </row>
    <row r="1335" spans="1:19" x14ac:dyDescent="0.2">
      <c r="A1335" s="88"/>
      <c r="B1335" s="88"/>
      <c r="C1335" s="88"/>
      <c r="D1335" s="88"/>
      <c r="E1335" s="88"/>
      <c r="F1335" s="88"/>
      <c r="G1335" s="88"/>
      <c r="H1335" s="88"/>
      <c r="I1335" s="89"/>
      <c r="J1335" s="89"/>
      <c r="K1335" s="89"/>
      <c r="L1335" s="89"/>
      <c r="M1335" s="89"/>
      <c r="N1335" s="89"/>
      <c r="O1335" s="89"/>
      <c r="P1335" s="89"/>
      <c r="Q1335" s="89"/>
      <c r="R1335" s="89"/>
      <c r="S1335" s="89"/>
    </row>
    <row r="1336" spans="1:19" x14ac:dyDescent="0.2">
      <c r="A1336" s="88"/>
      <c r="B1336" s="88"/>
      <c r="C1336" s="88"/>
      <c r="D1336" s="88"/>
      <c r="E1336" s="88"/>
      <c r="F1336" s="88"/>
      <c r="G1336" s="88"/>
      <c r="H1336" s="88"/>
      <c r="I1336" s="89"/>
      <c r="J1336" s="89"/>
      <c r="K1336" s="89"/>
      <c r="L1336" s="89"/>
      <c r="M1336" s="89"/>
      <c r="N1336" s="89"/>
      <c r="O1336" s="89"/>
      <c r="P1336" s="89"/>
      <c r="Q1336" s="89"/>
      <c r="R1336" s="89"/>
      <c r="S1336" s="89"/>
    </row>
    <row r="1337" spans="1:19" x14ac:dyDescent="0.2">
      <c r="A1337" s="88"/>
      <c r="B1337" s="88"/>
      <c r="C1337" s="88"/>
      <c r="D1337" s="88"/>
      <c r="E1337" s="88"/>
      <c r="F1337" s="88"/>
      <c r="G1337" s="88"/>
      <c r="H1337" s="88"/>
      <c r="I1337" s="89"/>
      <c r="J1337" s="89"/>
      <c r="K1337" s="89"/>
      <c r="L1337" s="89"/>
      <c r="M1337" s="89"/>
      <c r="N1337" s="89"/>
      <c r="O1337" s="89"/>
      <c r="P1337" s="89"/>
      <c r="Q1337" s="89"/>
      <c r="R1337" s="89"/>
      <c r="S1337" s="89"/>
    </row>
    <row r="1338" spans="1:19" x14ac:dyDescent="0.2">
      <c r="A1338" s="88"/>
      <c r="B1338" s="88"/>
      <c r="C1338" s="88"/>
      <c r="D1338" s="88"/>
      <c r="E1338" s="88"/>
      <c r="F1338" s="88"/>
      <c r="G1338" s="88"/>
      <c r="H1338" s="88"/>
      <c r="I1338" s="89"/>
      <c r="J1338" s="89"/>
      <c r="K1338" s="89"/>
      <c r="L1338" s="89"/>
      <c r="M1338" s="89"/>
      <c r="N1338" s="89"/>
      <c r="O1338" s="89"/>
      <c r="P1338" s="89"/>
      <c r="Q1338" s="89"/>
      <c r="R1338" s="89"/>
      <c r="S1338" s="89"/>
    </row>
    <row r="1339" spans="1:19" x14ac:dyDescent="0.2">
      <c r="A1339" s="88"/>
      <c r="B1339" s="88"/>
      <c r="C1339" s="88"/>
      <c r="D1339" s="88"/>
      <c r="E1339" s="88"/>
      <c r="F1339" s="88"/>
      <c r="G1339" s="88"/>
      <c r="H1339" s="88"/>
      <c r="I1339" s="89"/>
      <c r="J1339" s="89"/>
      <c r="K1339" s="89"/>
      <c r="L1339" s="89"/>
      <c r="M1339" s="89"/>
      <c r="N1339" s="89"/>
      <c r="O1339" s="89"/>
      <c r="P1339" s="89"/>
      <c r="Q1339" s="89"/>
      <c r="R1339" s="89"/>
      <c r="S1339" s="89"/>
    </row>
    <row r="1340" spans="1:19" x14ac:dyDescent="0.2">
      <c r="A1340" s="88"/>
      <c r="B1340" s="88"/>
      <c r="C1340" s="88"/>
      <c r="D1340" s="88"/>
      <c r="E1340" s="88"/>
      <c r="F1340" s="88"/>
      <c r="G1340" s="88"/>
      <c r="H1340" s="88"/>
      <c r="I1340" s="89"/>
      <c r="J1340" s="89"/>
      <c r="K1340" s="89"/>
      <c r="L1340" s="89"/>
      <c r="M1340" s="89"/>
      <c r="N1340" s="89"/>
      <c r="O1340" s="89"/>
      <c r="P1340" s="89"/>
      <c r="Q1340" s="89"/>
      <c r="R1340" s="89"/>
      <c r="S1340" s="89"/>
    </row>
    <row r="1341" spans="1:19" x14ac:dyDescent="0.2">
      <c r="A1341" s="88"/>
      <c r="B1341" s="88"/>
      <c r="C1341" s="88"/>
      <c r="D1341" s="88"/>
      <c r="E1341" s="88"/>
      <c r="F1341" s="88"/>
      <c r="G1341" s="88"/>
      <c r="H1341" s="88"/>
      <c r="I1341" s="89"/>
      <c r="J1341" s="89"/>
      <c r="K1341" s="89"/>
      <c r="L1341" s="89"/>
      <c r="M1341" s="89"/>
      <c r="N1341" s="89"/>
      <c r="O1341" s="89"/>
      <c r="P1341" s="89"/>
      <c r="Q1341" s="89"/>
      <c r="R1341" s="89"/>
      <c r="S1341" s="89"/>
    </row>
    <row r="1342" spans="1:19" x14ac:dyDescent="0.2">
      <c r="A1342" s="88"/>
      <c r="B1342" s="88"/>
      <c r="C1342" s="88"/>
      <c r="D1342" s="88"/>
      <c r="E1342" s="88"/>
      <c r="F1342" s="88"/>
      <c r="G1342" s="88"/>
      <c r="H1342" s="88"/>
      <c r="I1342" s="89"/>
      <c r="J1342" s="89"/>
      <c r="K1342" s="89"/>
      <c r="L1342" s="89"/>
      <c r="M1342" s="89"/>
      <c r="N1342" s="89"/>
      <c r="O1342" s="89"/>
      <c r="P1342" s="89"/>
      <c r="Q1342" s="89"/>
      <c r="R1342" s="89"/>
      <c r="S1342" s="89"/>
    </row>
    <row r="1343" spans="1:19" x14ac:dyDescent="0.2">
      <c r="A1343" s="88"/>
      <c r="B1343" s="88"/>
      <c r="C1343" s="88"/>
      <c r="D1343" s="88"/>
      <c r="E1343" s="88"/>
      <c r="F1343" s="88"/>
      <c r="G1343" s="88"/>
      <c r="H1343" s="88"/>
      <c r="I1343" s="89"/>
      <c r="J1343" s="89"/>
      <c r="K1343" s="89"/>
      <c r="L1343" s="89"/>
      <c r="M1343" s="89"/>
      <c r="N1343" s="89"/>
      <c r="O1343" s="89"/>
      <c r="P1343" s="89"/>
      <c r="Q1343" s="89"/>
      <c r="R1343" s="89"/>
      <c r="S1343" s="89"/>
    </row>
    <row r="1344" spans="1:19" x14ac:dyDescent="0.2">
      <c r="A1344" s="88"/>
      <c r="B1344" s="88"/>
      <c r="C1344" s="88"/>
      <c r="D1344" s="88"/>
      <c r="E1344" s="88"/>
      <c r="F1344" s="88"/>
      <c r="G1344" s="88"/>
      <c r="H1344" s="88"/>
      <c r="I1344" s="89"/>
      <c r="J1344" s="89"/>
      <c r="K1344" s="89"/>
      <c r="L1344" s="89"/>
      <c r="M1344" s="89"/>
      <c r="N1344" s="89"/>
      <c r="O1344" s="89"/>
      <c r="P1344" s="89"/>
      <c r="Q1344" s="89"/>
      <c r="R1344" s="89"/>
      <c r="S1344" s="89"/>
    </row>
    <row r="1345" spans="1:19" x14ac:dyDescent="0.2">
      <c r="A1345" s="88"/>
      <c r="B1345" s="88"/>
      <c r="C1345" s="88"/>
      <c r="D1345" s="88"/>
      <c r="E1345" s="88"/>
      <c r="F1345" s="88"/>
      <c r="G1345" s="88"/>
      <c r="H1345" s="88"/>
      <c r="I1345" s="89"/>
      <c r="J1345" s="89"/>
      <c r="K1345" s="89"/>
      <c r="L1345" s="89"/>
      <c r="M1345" s="89"/>
      <c r="N1345" s="89"/>
      <c r="O1345" s="89"/>
      <c r="P1345" s="89"/>
      <c r="Q1345" s="89"/>
      <c r="R1345" s="89"/>
      <c r="S1345" s="89"/>
    </row>
    <row r="1346" spans="1:19" x14ac:dyDescent="0.2">
      <c r="A1346" s="88"/>
      <c r="B1346" s="88"/>
      <c r="C1346" s="88"/>
      <c r="D1346" s="88"/>
      <c r="E1346" s="88"/>
      <c r="F1346" s="88"/>
      <c r="G1346" s="88"/>
      <c r="H1346" s="88"/>
      <c r="I1346" s="89"/>
      <c r="J1346" s="89"/>
      <c r="K1346" s="89"/>
      <c r="L1346" s="89"/>
      <c r="M1346" s="89"/>
      <c r="N1346" s="89"/>
      <c r="O1346" s="89"/>
      <c r="P1346" s="89"/>
      <c r="Q1346" s="89"/>
      <c r="R1346" s="89"/>
      <c r="S1346" s="89"/>
    </row>
    <row r="1347" spans="1:19" x14ac:dyDescent="0.2">
      <c r="A1347" s="88"/>
      <c r="B1347" s="88"/>
      <c r="C1347" s="88"/>
      <c r="D1347" s="88"/>
      <c r="E1347" s="88"/>
      <c r="F1347" s="88"/>
      <c r="G1347" s="88"/>
      <c r="H1347" s="88"/>
      <c r="I1347" s="89"/>
      <c r="J1347" s="89"/>
      <c r="K1347" s="89"/>
      <c r="L1347" s="89"/>
      <c r="M1347" s="89"/>
      <c r="N1347" s="89"/>
      <c r="O1347" s="89"/>
      <c r="P1347" s="89"/>
      <c r="Q1347" s="89"/>
      <c r="R1347" s="89"/>
      <c r="S1347" s="89"/>
    </row>
    <row r="1348" spans="1:19" x14ac:dyDescent="0.2">
      <c r="A1348" s="88"/>
      <c r="B1348" s="88"/>
      <c r="C1348" s="88"/>
      <c r="D1348" s="88"/>
      <c r="E1348" s="88"/>
      <c r="F1348" s="88"/>
      <c r="G1348" s="88"/>
      <c r="H1348" s="88"/>
      <c r="I1348" s="89"/>
      <c r="J1348" s="89"/>
      <c r="K1348" s="89"/>
      <c r="L1348" s="89"/>
      <c r="M1348" s="89"/>
      <c r="N1348" s="89"/>
      <c r="O1348" s="89"/>
      <c r="P1348" s="89"/>
      <c r="Q1348" s="89"/>
      <c r="R1348" s="89"/>
      <c r="S1348" s="89"/>
    </row>
    <row r="1349" spans="1:19" x14ac:dyDescent="0.2">
      <c r="A1349" s="88"/>
      <c r="B1349" s="88"/>
      <c r="C1349" s="88"/>
      <c r="D1349" s="88"/>
      <c r="E1349" s="88"/>
      <c r="F1349" s="88"/>
      <c r="G1349" s="88"/>
      <c r="H1349" s="88"/>
      <c r="I1349" s="89"/>
      <c r="J1349" s="89"/>
      <c r="K1349" s="89"/>
      <c r="L1349" s="89"/>
      <c r="M1349" s="89"/>
      <c r="N1349" s="89"/>
      <c r="O1349" s="89"/>
      <c r="P1349" s="89"/>
      <c r="Q1349" s="89"/>
      <c r="R1349" s="89"/>
      <c r="S1349" s="89"/>
    </row>
    <row r="1350" spans="1:19" x14ac:dyDescent="0.2">
      <c r="A1350" s="88"/>
      <c r="B1350" s="88"/>
      <c r="C1350" s="88"/>
      <c r="D1350" s="88"/>
      <c r="E1350" s="88"/>
      <c r="F1350" s="88"/>
      <c r="G1350" s="88"/>
      <c r="H1350" s="88"/>
      <c r="I1350" s="89"/>
      <c r="J1350" s="89"/>
      <c r="K1350" s="89"/>
      <c r="L1350" s="89"/>
      <c r="M1350" s="89"/>
      <c r="N1350" s="89"/>
      <c r="O1350" s="89"/>
      <c r="P1350" s="89"/>
      <c r="Q1350" s="89"/>
      <c r="R1350" s="89"/>
      <c r="S1350" s="89"/>
    </row>
    <row r="1351" spans="1:19" x14ac:dyDescent="0.2">
      <c r="A1351" s="88"/>
      <c r="B1351" s="88"/>
      <c r="C1351" s="88"/>
      <c r="D1351" s="88"/>
      <c r="E1351" s="88"/>
      <c r="F1351" s="88"/>
      <c r="G1351" s="88"/>
      <c r="H1351" s="88"/>
      <c r="I1351" s="89"/>
      <c r="J1351" s="89"/>
      <c r="K1351" s="89"/>
      <c r="L1351" s="89"/>
      <c r="M1351" s="89"/>
      <c r="N1351" s="89"/>
      <c r="O1351" s="89"/>
      <c r="P1351" s="89"/>
      <c r="Q1351" s="89"/>
      <c r="R1351" s="89"/>
      <c r="S1351" s="89"/>
    </row>
    <row r="1352" spans="1:19" x14ac:dyDescent="0.2">
      <c r="A1352" s="88"/>
      <c r="B1352" s="88"/>
      <c r="C1352" s="88"/>
      <c r="D1352" s="88"/>
      <c r="E1352" s="88"/>
      <c r="F1352" s="88"/>
      <c r="G1352" s="88"/>
      <c r="H1352" s="88"/>
      <c r="I1352" s="89"/>
      <c r="J1352" s="89"/>
      <c r="K1352" s="89"/>
      <c r="L1352" s="89"/>
      <c r="M1352" s="89"/>
      <c r="N1352" s="89"/>
      <c r="O1352" s="89"/>
      <c r="P1352" s="89"/>
      <c r="Q1352" s="89"/>
      <c r="R1352" s="89"/>
      <c r="S1352" s="89"/>
    </row>
    <row r="1353" spans="1:19" x14ac:dyDescent="0.2">
      <c r="A1353" s="88"/>
      <c r="B1353" s="88"/>
      <c r="C1353" s="88"/>
      <c r="D1353" s="88"/>
      <c r="E1353" s="88"/>
      <c r="F1353" s="88"/>
      <c r="G1353" s="88"/>
      <c r="H1353" s="88"/>
      <c r="I1353" s="89"/>
      <c r="J1353" s="89"/>
      <c r="K1353" s="89"/>
      <c r="L1353" s="89"/>
      <c r="M1353" s="89"/>
      <c r="N1353" s="89"/>
      <c r="O1353" s="89"/>
      <c r="P1353" s="89"/>
      <c r="Q1353" s="89"/>
      <c r="R1353" s="89"/>
      <c r="S1353" s="89"/>
    </row>
    <row r="1354" spans="1:19" x14ac:dyDescent="0.2">
      <c r="A1354" s="88"/>
      <c r="B1354" s="88"/>
      <c r="C1354" s="88"/>
      <c r="D1354" s="88"/>
      <c r="E1354" s="88"/>
      <c r="F1354" s="88"/>
      <c r="G1354" s="88"/>
      <c r="H1354" s="88"/>
      <c r="I1354" s="89"/>
      <c r="J1354" s="89"/>
      <c r="K1354" s="89"/>
      <c r="L1354" s="89"/>
      <c r="M1354" s="89"/>
      <c r="N1354" s="89"/>
      <c r="O1354" s="89"/>
      <c r="P1354" s="89"/>
      <c r="Q1354" s="89"/>
      <c r="R1354" s="89"/>
      <c r="S1354" s="89"/>
    </row>
    <row r="1355" spans="1:19" x14ac:dyDescent="0.2">
      <c r="A1355" s="88"/>
      <c r="B1355" s="88"/>
      <c r="C1355" s="88"/>
      <c r="D1355" s="88"/>
      <c r="E1355" s="88"/>
      <c r="F1355" s="88"/>
      <c r="G1355" s="88"/>
      <c r="H1355" s="88"/>
      <c r="I1355" s="89"/>
      <c r="J1355" s="89"/>
      <c r="K1355" s="89"/>
      <c r="L1355" s="89"/>
      <c r="M1355" s="89"/>
      <c r="N1355" s="89"/>
      <c r="O1355" s="89"/>
      <c r="P1355" s="89"/>
      <c r="Q1355" s="89"/>
      <c r="R1355" s="89"/>
      <c r="S1355" s="89"/>
    </row>
    <row r="1356" spans="1:19" x14ac:dyDescent="0.2">
      <c r="A1356" s="88"/>
      <c r="B1356" s="88"/>
      <c r="C1356" s="88"/>
      <c r="D1356" s="88"/>
      <c r="E1356" s="88"/>
      <c r="F1356" s="88"/>
      <c r="G1356" s="88"/>
      <c r="H1356" s="88"/>
      <c r="I1356" s="89"/>
      <c r="J1356" s="89"/>
      <c r="K1356" s="89"/>
      <c r="L1356" s="89"/>
      <c r="M1356" s="89"/>
      <c r="N1356" s="89"/>
      <c r="O1356" s="89"/>
      <c r="P1356" s="89"/>
      <c r="Q1356" s="89"/>
      <c r="R1356" s="89"/>
      <c r="S1356" s="89"/>
    </row>
    <row r="1357" spans="1:19" x14ac:dyDescent="0.2">
      <c r="A1357" s="88"/>
      <c r="B1357" s="88"/>
      <c r="C1357" s="88"/>
      <c r="D1357" s="88"/>
      <c r="E1357" s="88"/>
      <c r="F1357" s="88"/>
      <c r="G1357" s="88"/>
      <c r="H1357" s="88"/>
      <c r="I1357" s="89"/>
      <c r="J1357" s="89"/>
      <c r="K1357" s="89"/>
      <c r="L1357" s="89"/>
      <c r="M1357" s="89"/>
      <c r="N1357" s="89"/>
      <c r="O1357" s="89"/>
      <c r="P1357" s="89"/>
      <c r="Q1357" s="89"/>
      <c r="R1357" s="89"/>
      <c r="S1357" s="89"/>
    </row>
    <row r="1358" spans="1:19" x14ac:dyDescent="0.2">
      <c r="A1358" s="88"/>
      <c r="B1358" s="88"/>
      <c r="C1358" s="88"/>
      <c r="D1358" s="88"/>
      <c r="E1358" s="88"/>
      <c r="F1358" s="88"/>
      <c r="G1358" s="88"/>
      <c r="H1358" s="88"/>
      <c r="I1358" s="89"/>
      <c r="J1358" s="89"/>
      <c r="K1358" s="89"/>
      <c r="L1358" s="89"/>
      <c r="M1358" s="89"/>
      <c r="N1358" s="89"/>
      <c r="O1358" s="89"/>
      <c r="P1358" s="89"/>
      <c r="Q1358" s="89"/>
      <c r="R1358" s="89"/>
      <c r="S1358" s="89"/>
    </row>
    <row r="1359" spans="1:19" x14ac:dyDescent="0.2">
      <c r="A1359" s="88"/>
      <c r="B1359" s="88"/>
      <c r="C1359" s="88"/>
      <c r="D1359" s="88"/>
      <c r="E1359" s="88"/>
      <c r="F1359" s="88"/>
      <c r="G1359" s="88"/>
      <c r="H1359" s="88"/>
      <c r="I1359" s="89"/>
      <c r="J1359" s="89"/>
      <c r="K1359" s="89"/>
      <c r="L1359" s="89"/>
      <c r="M1359" s="89"/>
      <c r="N1359" s="89"/>
      <c r="O1359" s="89"/>
      <c r="P1359" s="89"/>
      <c r="Q1359" s="89"/>
      <c r="R1359" s="89"/>
      <c r="S1359" s="89"/>
    </row>
    <row r="1360" spans="1:19" x14ac:dyDescent="0.2">
      <c r="A1360" s="88"/>
      <c r="B1360" s="88"/>
      <c r="C1360" s="88"/>
      <c r="D1360" s="88"/>
      <c r="E1360" s="88"/>
      <c r="F1360" s="88"/>
      <c r="G1360" s="88"/>
      <c r="H1360" s="88"/>
      <c r="I1360" s="89"/>
      <c r="J1360" s="89"/>
      <c r="K1360" s="89"/>
      <c r="L1360" s="89"/>
      <c r="M1360" s="89"/>
      <c r="N1360" s="89"/>
      <c r="O1360" s="89"/>
      <c r="P1360" s="89"/>
      <c r="Q1360" s="89"/>
      <c r="R1360" s="89"/>
      <c r="S1360" s="89"/>
    </row>
    <row r="1361" spans="1:19" x14ac:dyDescent="0.2">
      <c r="A1361" s="88"/>
      <c r="B1361" s="88"/>
      <c r="C1361" s="88"/>
      <c r="D1361" s="88"/>
      <c r="E1361" s="88"/>
      <c r="F1361" s="88"/>
      <c r="G1361" s="88"/>
      <c r="H1361" s="88"/>
      <c r="I1361" s="89"/>
      <c r="J1361" s="89"/>
      <c r="K1361" s="89"/>
      <c r="L1361" s="89"/>
      <c r="M1361" s="89"/>
      <c r="N1361" s="89"/>
      <c r="O1361" s="89"/>
      <c r="P1361" s="89"/>
      <c r="Q1361" s="89"/>
      <c r="R1361" s="89"/>
      <c r="S1361" s="89"/>
    </row>
    <row r="1362" spans="1:19" x14ac:dyDescent="0.2">
      <c r="A1362" s="88"/>
      <c r="B1362" s="88"/>
      <c r="C1362" s="88"/>
      <c r="D1362" s="88"/>
      <c r="E1362" s="88"/>
      <c r="F1362" s="88"/>
      <c r="G1362" s="88"/>
      <c r="H1362" s="88"/>
      <c r="I1362" s="89"/>
      <c r="J1362" s="89"/>
      <c r="K1362" s="89"/>
      <c r="L1362" s="89"/>
      <c r="M1362" s="89"/>
      <c r="N1362" s="89"/>
      <c r="O1362" s="89"/>
      <c r="P1362" s="89"/>
      <c r="Q1362" s="89"/>
      <c r="R1362" s="89"/>
      <c r="S1362" s="89"/>
    </row>
    <row r="1363" spans="1:19" x14ac:dyDescent="0.2">
      <c r="A1363" s="88"/>
      <c r="B1363" s="88"/>
      <c r="C1363" s="88"/>
      <c r="D1363" s="88"/>
      <c r="E1363" s="88"/>
      <c r="F1363" s="88"/>
      <c r="G1363" s="88"/>
      <c r="H1363" s="88"/>
      <c r="I1363" s="89"/>
      <c r="J1363" s="89"/>
      <c r="K1363" s="89"/>
      <c r="L1363" s="89"/>
      <c r="M1363" s="89"/>
      <c r="N1363" s="89"/>
      <c r="O1363" s="89"/>
      <c r="P1363" s="89"/>
      <c r="Q1363" s="89"/>
      <c r="R1363" s="89"/>
      <c r="S1363" s="89"/>
    </row>
    <row r="1364" spans="1:19" x14ac:dyDescent="0.2">
      <c r="A1364" s="88"/>
      <c r="B1364" s="88"/>
      <c r="C1364" s="88"/>
      <c r="D1364" s="88"/>
      <c r="E1364" s="88"/>
      <c r="F1364" s="88"/>
      <c r="G1364" s="88"/>
      <c r="H1364" s="88"/>
      <c r="I1364" s="89"/>
      <c r="J1364" s="89"/>
      <c r="K1364" s="89"/>
      <c r="L1364" s="89"/>
      <c r="M1364" s="89"/>
      <c r="N1364" s="89"/>
      <c r="O1364" s="89"/>
      <c r="P1364" s="89"/>
      <c r="Q1364" s="89"/>
      <c r="R1364" s="89"/>
      <c r="S1364" s="89"/>
    </row>
    <row r="1365" spans="1:19" x14ac:dyDescent="0.2">
      <c r="A1365" s="88"/>
      <c r="B1365" s="88"/>
      <c r="C1365" s="88"/>
      <c r="D1365" s="88"/>
      <c r="E1365" s="88"/>
      <c r="F1365" s="88"/>
      <c r="G1365" s="88"/>
      <c r="H1365" s="88"/>
      <c r="I1365" s="89"/>
      <c r="J1365" s="89"/>
      <c r="K1365" s="89"/>
      <c r="L1365" s="89"/>
      <c r="M1365" s="89"/>
      <c r="N1365" s="89"/>
      <c r="O1365" s="89"/>
      <c r="P1365" s="89"/>
      <c r="Q1365" s="89"/>
      <c r="R1365" s="89"/>
      <c r="S1365" s="89"/>
    </row>
    <row r="1366" spans="1:19" x14ac:dyDescent="0.2">
      <c r="A1366" s="88"/>
      <c r="B1366" s="88"/>
      <c r="C1366" s="88"/>
      <c r="D1366" s="88"/>
      <c r="E1366" s="88"/>
      <c r="F1366" s="88"/>
      <c r="G1366" s="88"/>
      <c r="H1366" s="88"/>
      <c r="I1366" s="89"/>
      <c r="J1366" s="89"/>
      <c r="K1366" s="89"/>
      <c r="L1366" s="89"/>
      <c r="M1366" s="89"/>
      <c r="N1366" s="89"/>
      <c r="O1366" s="89"/>
      <c r="P1366" s="89"/>
      <c r="Q1366" s="89"/>
      <c r="R1366" s="89"/>
      <c r="S1366" s="89"/>
    </row>
    <row r="1367" spans="1:19" x14ac:dyDescent="0.2">
      <c r="A1367" s="88"/>
      <c r="B1367" s="88"/>
      <c r="C1367" s="88"/>
      <c r="D1367" s="88"/>
      <c r="E1367" s="88"/>
      <c r="F1367" s="88"/>
      <c r="G1367" s="88"/>
      <c r="H1367" s="88"/>
      <c r="I1367" s="89"/>
      <c r="J1367" s="89"/>
      <c r="K1367" s="89"/>
      <c r="L1367" s="89"/>
      <c r="M1367" s="89"/>
      <c r="N1367" s="89"/>
      <c r="O1367" s="89"/>
      <c r="P1367" s="89"/>
      <c r="Q1367" s="89"/>
      <c r="R1367" s="89"/>
      <c r="S1367" s="89"/>
    </row>
    <row r="1368" spans="1:19" x14ac:dyDescent="0.2">
      <c r="A1368" s="88"/>
      <c r="B1368" s="88"/>
      <c r="C1368" s="88"/>
      <c r="D1368" s="88"/>
      <c r="E1368" s="88"/>
      <c r="F1368" s="88"/>
      <c r="G1368" s="88"/>
      <c r="H1368" s="88"/>
      <c r="I1368" s="89"/>
      <c r="J1368" s="89"/>
      <c r="K1368" s="89"/>
      <c r="L1368" s="89"/>
      <c r="M1368" s="89"/>
      <c r="N1368" s="89"/>
      <c r="O1368" s="89"/>
      <c r="P1368" s="89"/>
      <c r="Q1368" s="89"/>
      <c r="R1368" s="89"/>
      <c r="S1368" s="89"/>
    </row>
    <row r="1369" spans="1:19" x14ac:dyDescent="0.2">
      <c r="A1369" s="88"/>
      <c r="B1369" s="88"/>
      <c r="C1369" s="88"/>
      <c r="D1369" s="88"/>
      <c r="E1369" s="88"/>
      <c r="F1369" s="88"/>
      <c r="G1369" s="88"/>
      <c r="H1369" s="88"/>
      <c r="I1369" s="89"/>
      <c r="J1369" s="89"/>
      <c r="K1369" s="89"/>
      <c r="L1369" s="89"/>
      <c r="M1369" s="89"/>
      <c r="N1369" s="89"/>
      <c r="O1369" s="89"/>
      <c r="P1369" s="89"/>
      <c r="Q1369" s="89"/>
      <c r="R1369" s="89"/>
      <c r="S1369" s="89"/>
    </row>
    <row r="1370" spans="1:19" x14ac:dyDescent="0.2">
      <c r="A1370" s="88"/>
      <c r="B1370" s="88"/>
      <c r="C1370" s="88"/>
      <c r="D1370" s="88"/>
      <c r="E1370" s="88"/>
      <c r="F1370" s="88"/>
      <c r="G1370" s="88"/>
      <c r="H1370" s="88"/>
      <c r="I1370" s="89"/>
      <c r="J1370" s="89"/>
      <c r="K1370" s="89"/>
      <c r="L1370" s="89"/>
      <c r="M1370" s="89"/>
      <c r="N1370" s="89"/>
      <c r="O1370" s="89"/>
      <c r="P1370" s="89"/>
      <c r="Q1370" s="89"/>
      <c r="R1370" s="89"/>
      <c r="S1370" s="89"/>
    </row>
    <row r="1371" spans="1:19" x14ac:dyDescent="0.2">
      <c r="A1371" s="88"/>
      <c r="B1371" s="88"/>
      <c r="C1371" s="88"/>
      <c r="D1371" s="88"/>
      <c r="E1371" s="88"/>
      <c r="F1371" s="88"/>
      <c r="G1371" s="88"/>
      <c r="H1371" s="88"/>
      <c r="I1371" s="89"/>
      <c r="J1371" s="89"/>
      <c r="K1371" s="89"/>
      <c r="L1371" s="89"/>
      <c r="M1371" s="89"/>
      <c r="N1371" s="89"/>
      <c r="O1371" s="89"/>
      <c r="P1371" s="89"/>
      <c r="Q1371" s="89"/>
      <c r="R1371" s="89"/>
      <c r="S1371" s="89"/>
    </row>
    <row r="1372" spans="1:19" x14ac:dyDescent="0.2">
      <c r="A1372" s="88"/>
      <c r="B1372" s="88"/>
      <c r="C1372" s="88"/>
      <c r="D1372" s="88"/>
      <c r="E1372" s="88"/>
      <c r="F1372" s="88"/>
      <c r="G1372" s="88"/>
      <c r="H1372" s="88"/>
      <c r="I1372" s="89"/>
      <c r="J1372" s="89"/>
      <c r="K1372" s="89"/>
      <c r="L1372" s="89"/>
      <c r="M1372" s="89"/>
      <c r="N1372" s="89"/>
      <c r="O1372" s="89"/>
      <c r="P1372" s="89"/>
      <c r="Q1372" s="89"/>
      <c r="R1372" s="89"/>
      <c r="S1372" s="89"/>
    </row>
    <row r="1373" spans="1:19" x14ac:dyDescent="0.2">
      <c r="A1373" s="88"/>
      <c r="B1373" s="88"/>
      <c r="C1373" s="88"/>
      <c r="D1373" s="88"/>
      <c r="E1373" s="88"/>
      <c r="F1373" s="88"/>
      <c r="G1373" s="88"/>
      <c r="H1373" s="88"/>
      <c r="I1373" s="89"/>
      <c r="J1373" s="89"/>
      <c r="K1373" s="89"/>
      <c r="L1373" s="89"/>
      <c r="M1373" s="89"/>
      <c r="N1373" s="89"/>
      <c r="O1373" s="89"/>
      <c r="P1373" s="89"/>
      <c r="Q1373" s="89"/>
      <c r="R1373" s="89"/>
      <c r="S1373" s="89"/>
    </row>
    <row r="1374" spans="1:19" x14ac:dyDescent="0.2">
      <c r="A1374" s="88"/>
      <c r="B1374" s="88"/>
      <c r="C1374" s="88"/>
      <c r="D1374" s="88"/>
      <c r="E1374" s="88"/>
      <c r="F1374" s="88"/>
      <c r="G1374" s="88"/>
      <c r="H1374" s="88"/>
      <c r="I1374" s="89"/>
      <c r="J1374" s="89"/>
      <c r="K1374" s="89"/>
      <c r="L1374" s="89"/>
      <c r="M1374" s="89"/>
      <c r="N1374" s="89"/>
      <c r="O1374" s="89"/>
      <c r="P1374" s="89"/>
      <c r="Q1374" s="89"/>
      <c r="R1374" s="89"/>
      <c r="S1374" s="89"/>
    </row>
    <row r="1375" spans="1:19" x14ac:dyDescent="0.2">
      <c r="A1375" s="88"/>
      <c r="B1375" s="88"/>
      <c r="C1375" s="88"/>
      <c r="D1375" s="88"/>
      <c r="E1375" s="88"/>
      <c r="F1375" s="88"/>
      <c r="G1375" s="88"/>
      <c r="H1375" s="88"/>
      <c r="I1375" s="89"/>
      <c r="J1375" s="89"/>
      <c r="K1375" s="89"/>
      <c r="L1375" s="89"/>
      <c r="M1375" s="89"/>
      <c r="N1375" s="89"/>
      <c r="O1375" s="89"/>
      <c r="P1375" s="89"/>
      <c r="Q1375" s="89"/>
      <c r="R1375" s="89"/>
      <c r="S1375" s="89"/>
    </row>
    <row r="1376" spans="1:19" x14ac:dyDescent="0.2">
      <c r="A1376" s="88"/>
      <c r="B1376" s="88"/>
      <c r="C1376" s="88"/>
      <c r="D1376" s="88"/>
      <c r="E1376" s="88"/>
      <c r="F1376" s="88"/>
      <c r="G1376" s="88"/>
      <c r="H1376" s="88"/>
      <c r="I1376" s="89"/>
      <c r="J1376" s="89"/>
      <c r="K1376" s="89"/>
      <c r="L1376" s="89"/>
      <c r="M1376" s="89"/>
      <c r="N1376" s="89"/>
      <c r="O1376" s="89"/>
      <c r="P1376" s="89"/>
      <c r="Q1376" s="89"/>
      <c r="R1376" s="89"/>
      <c r="S1376" s="89"/>
    </row>
    <row r="1377" spans="1:19" x14ac:dyDescent="0.2">
      <c r="A1377" s="88"/>
      <c r="B1377" s="88"/>
      <c r="C1377" s="88"/>
      <c r="D1377" s="88"/>
      <c r="E1377" s="88"/>
      <c r="F1377" s="88"/>
      <c r="G1377" s="88"/>
      <c r="H1377" s="88"/>
      <c r="I1377" s="89"/>
      <c r="J1377" s="89"/>
      <c r="K1377" s="89"/>
      <c r="L1377" s="89"/>
      <c r="M1377" s="89"/>
      <c r="N1377" s="89"/>
      <c r="O1377" s="89"/>
      <c r="P1377" s="89"/>
      <c r="Q1377" s="89"/>
      <c r="R1377" s="89"/>
      <c r="S1377" s="89"/>
    </row>
    <row r="1378" spans="1:19" x14ac:dyDescent="0.2">
      <c r="A1378" s="88"/>
      <c r="B1378" s="88"/>
      <c r="C1378" s="88"/>
      <c r="D1378" s="88"/>
      <c r="E1378" s="88"/>
      <c r="F1378" s="88"/>
      <c r="G1378" s="88"/>
      <c r="H1378" s="88"/>
      <c r="I1378" s="89"/>
      <c r="J1378" s="89"/>
      <c r="K1378" s="89"/>
      <c r="L1378" s="89"/>
      <c r="M1378" s="89"/>
      <c r="N1378" s="89"/>
      <c r="O1378" s="89"/>
      <c r="P1378" s="89"/>
      <c r="Q1378" s="89"/>
      <c r="R1378" s="89"/>
      <c r="S1378" s="89"/>
    </row>
    <row r="1379" spans="1:19" x14ac:dyDescent="0.2">
      <c r="A1379" s="88"/>
      <c r="B1379" s="88"/>
      <c r="C1379" s="88"/>
      <c r="D1379" s="88"/>
      <c r="E1379" s="88"/>
      <c r="F1379" s="88"/>
      <c r="G1379" s="88"/>
      <c r="H1379" s="88"/>
      <c r="I1379" s="89"/>
      <c r="J1379" s="89"/>
      <c r="K1379" s="89"/>
      <c r="L1379" s="89"/>
      <c r="M1379" s="89"/>
      <c r="N1379" s="89"/>
      <c r="O1379" s="89"/>
      <c r="P1379" s="89"/>
      <c r="Q1379" s="89"/>
      <c r="R1379" s="89"/>
      <c r="S1379" s="89"/>
    </row>
    <row r="1380" spans="1:19" x14ac:dyDescent="0.2">
      <c r="A1380" s="88"/>
      <c r="B1380" s="88"/>
      <c r="C1380" s="88"/>
      <c r="D1380" s="88"/>
      <c r="E1380" s="88"/>
      <c r="F1380" s="88"/>
      <c r="G1380" s="88"/>
      <c r="H1380" s="88"/>
      <c r="I1380" s="89"/>
      <c r="J1380" s="89"/>
      <c r="K1380" s="89"/>
      <c r="L1380" s="89"/>
      <c r="M1380" s="89"/>
      <c r="N1380" s="89"/>
      <c r="O1380" s="89"/>
      <c r="P1380" s="89"/>
      <c r="Q1380" s="89"/>
      <c r="R1380" s="89"/>
      <c r="S1380" s="89"/>
    </row>
    <row r="1381" spans="1:19" x14ac:dyDescent="0.2">
      <c r="A1381" s="88"/>
      <c r="B1381" s="88"/>
      <c r="C1381" s="88"/>
      <c r="D1381" s="88"/>
      <c r="E1381" s="88"/>
      <c r="F1381" s="88"/>
      <c r="G1381" s="88"/>
      <c r="H1381" s="88"/>
      <c r="I1381" s="89"/>
      <c r="J1381" s="89"/>
      <c r="K1381" s="89"/>
      <c r="L1381" s="89"/>
      <c r="M1381" s="89"/>
      <c r="N1381" s="89"/>
      <c r="O1381" s="89"/>
      <c r="P1381" s="89"/>
      <c r="Q1381" s="89"/>
      <c r="R1381" s="89"/>
      <c r="S1381" s="89"/>
    </row>
    <row r="1382" spans="1:19" x14ac:dyDescent="0.2">
      <c r="A1382" s="88"/>
      <c r="B1382" s="88"/>
      <c r="C1382" s="88"/>
      <c r="D1382" s="88"/>
      <c r="E1382" s="88"/>
      <c r="F1382" s="88"/>
      <c r="G1382" s="88"/>
      <c r="H1382" s="88"/>
      <c r="I1382" s="89"/>
      <c r="J1382" s="89"/>
      <c r="K1382" s="89"/>
      <c r="L1382" s="89"/>
      <c r="M1382" s="89"/>
      <c r="N1382" s="89"/>
      <c r="O1382" s="89"/>
      <c r="P1382" s="89"/>
      <c r="Q1382" s="89"/>
      <c r="R1382" s="89"/>
      <c r="S1382" s="89"/>
    </row>
    <row r="1383" spans="1:19" x14ac:dyDescent="0.2">
      <c r="A1383" s="88"/>
      <c r="B1383" s="88"/>
      <c r="C1383" s="88"/>
      <c r="D1383" s="88"/>
      <c r="E1383" s="88"/>
      <c r="F1383" s="88"/>
      <c r="G1383" s="88"/>
      <c r="H1383" s="88"/>
      <c r="I1383" s="89"/>
      <c r="J1383" s="89"/>
      <c r="K1383" s="89"/>
      <c r="L1383" s="89"/>
      <c r="M1383" s="89"/>
      <c r="N1383" s="89"/>
      <c r="O1383" s="89"/>
      <c r="P1383" s="89"/>
      <c r="Q1383" s="89"/>
      <c r="R1383" s="89"/>
      <c r="S1383" s="89"/>
    </row>
    <row r="1384" spans="1:19" x14ac:dyDescent="0.2">
      <c r="A1384" s="88"/>
      <c r="B1384" s="88"/>
      <c r="C1384" s="88"/>
      <c r="D1384" s="88"/>
      <c r="E1384" s="88"/>
      <c r="F1384" s="88"/>
      <c r="G1384" s="88"/>
      <c r="H1384" s="88"/>
      <c r="I1384" s="89"/>
      <c r="J1384" s="89"/>
      <c r="K1384" s="89"/>
      <c r="L1384" s="89"/>
      <c r="M1384" s="89"/>
      <c r="N1384" s="89"/>
      <c r="O1384" s="89"/>
      <c r="P1384" s="89"/>
      <c r="Q1384" s="89"/>
      <c r="R1384" s="89"/>
      <c r="S1384" s="89"/>
    </row>
    <row r="1385" spans="1:19" x14ac:dyDescent="0.2">
      <c r="A1385" s="88"/>
      <c r="B1385" s="88"/>
      <c r="C1385" s="88"/>
      <c r="D1385" s="88"/>
      <c r="E1385" s="88"/>
      <c r="F1385" s="88"/>
      <c r="G1385" s="88"/>
      <c r="H1385" s="88"/>
      <c r="I1385" s="89"/>
      <c r="J1385" s="89"/>
      <c r="K1385" s="89"/>
      <c r="L1385" s="89"/>
      <c r="M1385" s="89"/>
      <c r="N1385" s="89"/>
      <c r="O1385" s="89"/>
      <c r="P1385" s="89"/>
      <c r="Q1385" s="89"/>
      <c r="R1385" s="89"/>
      <c r="S1385" s="89"/>
    </row>
    <row r="1386" spans="1:19" x14ac:dyDescent="0.2">
      <c r="A1386" s="88"/>
      <c r="B1386" s="88"/>
      <c r="C1386" s="88"/>
      <c r="D1386" s="88"/>
      <c r="E1386" s="88"/>
      <c r="F1386" s="88"/>
      <c r="G1386" s="88"/>
      <c r="H1386" s="88"/>
      <c r="I1386" s="89"/>
      <c r="J1386" s="89"/>
      <c r="K1386" s="89"/>
      <c r="L1386" s="89"/>
      <c r="M1386" s="89"/>
      <c r="N1386" s="89"/>
      <c r="O1386" s="89"/>
      <c r="P1386" s="89"/>
      <c r="Q1386" s="89"/>
      <c r="R1386" s="89"/>
      <c r="S1386" s="89"/>
    </row>
    <row r="1387" spans="1:19" x14ac:dyDescent="0.2">
      <c r="A1387" s="88"/>
      <c r="B1387" s="88"/>
      <c r="C1387" s="88"/>
      <c r="D1387" s="88"/>
      <c r="E1387" s="88"/>
      <c r="F1387" s="88"/>
      <c r="G1387" s="88"/>
      <c r="H1387" s="88"/>
      <c r="I1387" s="89"/>
      <c r="J1387" s="89"/>
      <c r="K1387" s="89"/>
      <c r="L1387" s="89"/>
      <c r="M1387" s="89"/>
      <c r="N1387" s="89"/>
      <c r="O1387" s="89"/>
      <c r="P1387" s="89"/>
      <c r="Q1387" s="89"/>
      <c r="R1387" s="89"/>
      <c r="S1387" s="89"/>
    </row>
    <row r="1388" spans="1:19" x14ac:dyDescent="0.2">
      <c r="A1388" s="88"/>
      <c r="B1388" s="88"/>
      <c r="C1388" s="88"/>
      <c r="D1388" s="88"/>
      <c r="E1388" s="88"/>
      <c r="F1388" s="88"/>
      <c r="G1388" s="88"/>
      <c r="H1388" s="88"/>
      <c r="I1388" s="89"/>
      <c r="J1388" s="89"/>
      <c r="K1388" s="89"/>
      <c r="L1388" s="89"/>
      <c r="M1388" s="89"/>
      <c r="N1388" s="89"/>
      <c r="O1388" s="89"/>
      <c r="P1388" s="89"/>
      <c r="Q1388" s="89"/>
      <c r="R1388" s="89"/>
      <c r="S1388" s="89"/>
    </row>
    <row r="1389" spans="1:19" x14ac:dyDescent="0.2">
      <c r="A1389" s="88"/>
      <c r="B1389" s="88"/>
      <c r="C1389" s="88"/>
      <c r="D1389" s="88"/>
      <c r="E1389" s="88"/>
      <c r="F1389" s="88"/>
      <c r="G1389" s="88"/>
      <c r="H1389" s="88"/>
      <c r="I1389" s="89"/>
      <c r="J1389" s="89"/>
      <c r="K1389" s="89"/>
      <c r="L1389" s="89"/>
      <c r="M1389" s="89"/>
      <c r="N1389" s="89"/>
      <c r="O1389" s="89"/>
      <c r="P1389" s="89"/>
      <c r="Q1389" s="89"/>
      <c r="R1389" s="89"/>
      <c r="S1389" s="89"/>
    </row>
    <row r="1390" spans="1:19" x14ac:dyDescent="0.2">
      <c r="A1390" s="88"/>
      <c r="B1390" s="88"/>
      <c r="C1390" s="88"/>
      <c r="D1390" s="88"/>
      <c r="E1390" s="88"/>
      <c r="F1390" s="88"/>
      <c r="G1390" s="88"/>
      <c r="H1390" s="88"/>
      <c r="I1390" s="89"/>
      <c r="J1390" s="89"/>
      <c r="K1390" s="89"/>
      <c r="L1390" s="89"/>
      <c r="M1390" s="89"/>
      <c r="N1390" s="89"/>
      <c r="O1390" s="89"/>
      <c r="P1390" s="89"/>
      <c r="Q1390" s="89"/>
      <c r="R1390" s="89"/>
      <c r="S1390" s="89"/>
    </row>
    <row r="1391" spans="1:19" x14ac:dyDescent="0.2">
      <c r="A1391" s="88"/>
      <c r="B1391" s="88"/>
      <c r="C1391" s="88"/>
      <c r="D1391" s="88"/>
      <c r="E1391" s="88"/>
      <c r="F1391" s="88"/>
      <c r="G1391" s="88"/>
      <c r="H1391" s="88"/>
      <c r="I1391" s="89"/>
      <c r="J1391" s="89"/>
      <c r="K1391" s="89"/>
      <c r="L1391" s="89"/>
      <c r="M1391" s="89"/>
      <c r="N1391" s="89"/>
      <c r="O1391" s="89"/>
      <c r="P1391" s="89"/>
      <c r="Q1391" s="89"/>
      <c r="R1391" s="89"/>
      <c r="S1391" s="89"/>
    </row>
    <row r="1392" spans="1:19" x14ac:dyDescent="0.2">
      <c r="A1392" s="88"/>
      <c r="B1392" s="88"/>
      <c r="C1392" s="88"/>
      <c r="D1392" s="88"/>
      <c r="E1392" s="88"/>
      <c r="F1392" s="88"/>
      <c r="G1392" s="88"/>
      <c r="H1392" s="88"/>
      <c r="I1392" s="89"/>
      <c r="J1392" s="89"/>
      <c r="K1392" s="89"/>
      <c r="L1392" s="89"/>
      <c r="M1392" s="89"/>
      <c r="N1392" s="89"/>
      <c r="O1392" s="89"/>
      <c r="P1392" s="89"/>
      <c r="Q1392" s="89"/>
      <c r="R1392" s="89"/>
      <c r="S1392" s="89"/>
    </row>
    <row r="1393" spans="1:19" x14ac:dyDescent="0.2">
      <c r="A1393" s="88"/>
      <c r="B1393" s="88"/>
      <c r="C1393" s="88"/>
      <c r="D1393" s="88"/>
      <c r="E1393" s="88"/>
      <c r="F1393" s="88"/>
      <c r="G1393" s="88"/>
      <c r="H1393" s="88"/>
      <c r="I1393" s="89"/>
      <c r="J1393" s="89"/>
      <c r="K1393" s="89"/>
      <c r="L1393" s="89"/>
      <c r="M1393" s="89"/>
      <c r="N1393" s="89"/>
      <c r="O1393" s="89"/>
      <c r="P1393" s="89"/>
      <c r="Q1393" s="89"/>
      <c r="R1393" s="89"/>
      <c r="S1393" s="89"/>
    </row>
    <row r="1394" spans="1:19" x14ac:dyDescent="0.2">
      <c r="A1394" s="88"/>
      <c r="B1394" s="88"/>
      <c r="C1394" s="88"/>
      <c r="D1394" s="88"/>
      <c r="E1394" s="88"/>
      <c r="F1394" s="88"/>
      <c r="G1394" s="88"/>
      <c r="H1394" s="88"/>
      <c r="I1394" s="89"/>
      <c r="J1394" s="89"/>
      <c r="K1394" s="89"/>
      <c r="L1394" s="89"/>
      <c r="M1394" s="89"/>
      <c r="N1394" s="89"/>
      <c r="O1394" s="89"/>
      <c r="P1394" s="89"/>
      <c r="Q1394" s="89"/>
      <c r="R1394" s="89"/>
      <c r="S1394" s="89"/>
    </row>
    <row r="1395" spans="1:19" x14ac:dyDescent="0.2">
      <c r="A1395" s="88"/>
      <c r="B1395" s="88"/>
      <c r="C1395" s="88"/>
      <c r="D1395" s="88"/>
      <c r="E1395" s="88"/>
      <c r="F1395" s="88"/>
      <c r="G1395" s="88"/>
      <c r="H1395" s="88"/>
      <c r="I1395" s="89"/>
      <c r="J1395" s="89"/>
      <c r="K1395" s="89"/>
      <c r="L1395" s="89"/>
      <c r="M1395" s="89"/>
      <c r="N1395" s="89"/>
      <c r="O1395" s="89"/>
      <c r="P1395" s="89"/>
      <c r="Q1395" s="89"/>
      <c r="R1395" s="89"/>
      <c r="S1395" s="89"/>
    </row>
    <row r="1396" spans="1:19" x14ac:dyDescent="0.2">
      <c r="A1396" s="88"/>
      <c r="B1396" s="88"/>
      <c r="C1396" s="88"/>
      <c r="D1396" s="88"/>
      <c r="E1396" s="88"/>
      <c r="F1396" s="88"/>
      <c r="G1396" s="88"/>
      <c r="H1396" s="88"/>
      <c r="I1396" s="89"/>
      <c r="J1396" s="89"/>
      <c r="K1396" s="89"/>
      <c r="L1396" s="89"/>
      <c r="M1396" s="89"/>
      <c r="N1396" s="89"/>
      <c r="O1396" s="89"/>
      <c r="P1396" s="89"/>
      <c r="Q1396" s="89"/>
      <c r="R1396" s="89"/>
      <c r="S1396" s="89"/>
    </row>
    <row r="1397" spans="1:19" x14ac:dyDescent="0.2">
      <c r="A1397" s="88"/>
      <c r="B1397" s="88"/>
      <c r="C1397" s="88"/>
      <c r="D1397" s="88"/>
      <c r="E1397" s="88"/>
      <c r="F1397" s="88"/>
      <c r="G1397" s="88"/>
      <c r="H1397" s="88"/>
      <c r="I1397" s="89"/>
      <c r="J1397" s="89"/>
      <c r="K1397" s="89"/>
      <c r="L1397" s="89"/>
      <c r="M1397" s="89"/>
      <c r="N1397" s="89"/>
      <c r="O1397" s="89"/>
      <c r="P1397" s="89"/>
      <c r="Q1397" s="89"/>
      <c r="R1397" s="89"/>
      <c r="S1397" s="89"/>
    </row>
    <row r="1398" spans="1:19" x14ac:dyDescent="0.2">
      <c r="A1398" s="88"/>
      <c r="B1398" s="88"/>
      <c r="C1398" s="88"/>
      <c r="D1398" s="88"/>
      <c r="E1398" s="88"/>
      <c r="F1398" s="88"/>
      <c r="G1398" s="88"/>
      <c r="H1398" s="88"/>
      <c r="I1398" s="89"/>
      <c r="J1398" s="89"/>
      <c r="K1398" s="89"/>
      <c r="L1398" s="89"/>
      <c r="M1398" s="89"/>
      <c r="N1398" s="89"/>
      <c r="O1398" s="89"/>
      <c r="P1398" s="89"/>
      <c r="Q1398" s="89"/>
      <c r="R1398" s="89"/>
      <c r="S1398" s="89"/>
    </row>
    <row r="1399" spans="1:19" x14ac:dyDescent="0.2">
      <c r="A1399" s="88"/>
      <c r="B1399" s="88"/>
      <c r="C1399" s="88"/>
      <c r="D1399" s="88"/>
      <c r="E1399" s="88"/>
      <c r="F1399" s="88"/>
      <c r="G1399" s="88"/>
      <c r="H1399" s="88"/>
      <c r="I1399" s="89"/>
      <c r="J1399" s="89"/>
      <c r="K1399" s="89"/>
      <c r="L1399" s="89"/>
      <c r="M1399" s="89"/>
      <c r="N1399" s="89"/>
      <c r="O1399" s="89"/>
      <c r="P1399" s="89"/>
      <c r="Q1399" s="89"/>
      <c r="R1399" s="89"/>
      <c r="S1399" s="89"/>
    </row>
    <row r="1400" spans="1:19" x14ac:dyDescent="0.2">
      <c r="A1400" s="88"/>
      <c r="B1400" s="88"/>
      <c r="C1400" s="88"/>
      <c r="D1400" s="88"/>
      <c r="E1400" s="88"/>
      <c r="F1400" s="88"/>
      <c r="G1400" s="88"/>
      <c r="H1400" s="88"/>
      <c r="I1400" s="89"/>
      <c r="J1400" s="89"/>
      <c r="K1400" s="89"/>
      <c r="L1400" s="89"/>
      <c r="M1400" s="89"/>
      <c r="N1400" s="89"/>
      <c r="O1400" s="89"/>
      <c r="P1400" s="89"/>
      <c r="Q1400" s="89"/>
      <c r="R1400" s="89"/>
      <c r="S1400" s="89"/>
    </row>
    <row r="1401" spans="1:19" x14ac:dyDescent="0.2">
      <c r="A1401" s="88"/>
      <c r="B1401" s="88"/>
      <c r="C1401" s="88"/>
      <c r="D1401" s="88"/>
      <c r="E1401" s="88"/>
      <c r="F1401" s="88"/>
      <c r="G1401" s="88"/>
      <c r="H1401" s="88"/>
      <c r="I1401" s="89"/>
      <c r="J1401" s="89"/>
      <c r="K1401" s="89"/>
      <c r="L1401" s="89"/>
      <c r="M1401" s="89"/>
      <c r="N1401" s="89"/>
      <c r="O1401" s="89"/>
      <c r="P1401" s="89"/>
      <c r="Q1401" s="89"/>
      <c r="R1401" s="89"/>
      <c r="S1401" s="89"/>
    </row>
    <row r="1402" spans="1:19" x14ac:dyDescent="0.2">
      <c r="A1402" s="88"/>
      <c r="B1402" s="88"/>
      <c r="C1402" s="88"/>
      <c r="D1402" s="88"/>
      <c r="E1402" s="88"/>
      <c r="F1402" s="88"/>
      <c r="G1402" s="88"/>
      <c r="H1402" s="88"/>
      <c r="I1402" s="89"/>
      <c r="J1402" s="89"/>
      <c r="K1402" s="89"/>
      <c r="L1402" s="89"/>
      <c r="M1402" s="89"/>
      <c r="N1402" s="89"/>
      <c r="O1402" s="89"/>
      <c r="P1402" s="89"/>
      <c r="Q1402" s="89"/>
      <c r="R1402" s="89"/>
      <c r="S1402" s="89"/>
    </row>
    <row r="1403" spans="1:19" x14ac:dyDescent="0.2">
      <c r="A1403" s="88"/>
      <c r="B1403" s="88"/>
      <c r="C1403" s="88"/>
      <c r="D1403" s="88"/>
      <c r="E1403" s="88"/>
      <c r="F1403" s="88"/>
      <c r="G1403" s="88"/>
      <c r="H1403" s="88"/>
      <c r="I1403" s="89"/>
      <c r="J1403" s="89"/>
      <c r="K1403" s="89"/>
      <c r="L1403" s="89"/>
      <c r="M1403" s="89"/>
      <c r="N1403" s="89"/>
      <c r="O1403" s="89"/>
      <c r="P1403" s="89"/>
      <c r="Q1403" s="89"/>
      <c r="R1403" s="89"/>
      <c r="S1403" s="89"/>
    </row>
    <row r="1404" spans="1:19" x14ac:dyDescent="0.2">
      <c r="A1404" s="88"/>
      <c r="B1404" s="88"/>
      <c r="C1404" s="88"/>
      <c r="D1404" s="88"/>
      <c r="E1404" s="88"/>
      <c r="F1404" s="88"/>
      <c r="G1404" s="88"/>
      <c r="H1404" s="88"/>
      <c r="I1404" s="89"/>
      <c r="J1404" s="89"/>
      <c r="K1404" s="89"/>
      <c r="L1404" s="89"/>
      <c r="M1404" s="89"/>
      <c r="N1404" s="89"/>
      <c r="O1404" s="89"/>
      <c r="P1404" s="89"/>
      <c r="Q1404" s="89"/>
      <c r="R1404" s="89"/>
      <c r="S1404" s="89"/>
    </row>
    <row r="1405" spans="1:19" x14ac:dyDescent="0.2">
      <c r="A1405" s="88"/>
      <c r="B1405" s="88"/>
      <c r="C1405" s="88"/>
      <c r="D1405" s="88"/>
      <c r="E1405" s="88"/>
      <c r="F1405" s="88"/>
      <c r="G1405" s="88"/>
      <c r="H1405" s="88"/>
      <c r="I1405" s="89"/>
      <c r="J1405" s="89"/>
      <c r="K1405" s="89"/>
      <c r="L1405" s="89"/>
      <c r="M1405" s="89"/>
      <c r="N1405" s="89"/>
      <c r="O1405" s="89"/>
      <c r="P1405" s="89"/>
      <c r="Q1405" s="89"/>
      <c r="R1405" s="89"/>
      <c r="S1405" s="89"/>
    </row>
    <row r="1406" spans="1:19" x14ac:dyDescent="0.2">
      <c r="A1406" s="88"/>
      <c r="B1406" s="88"/>
      <c r="C1406" s="88"/>
      <c r="D1406" s="88"/>
      <c r="E1406" s="88"/>
      <c r="F1406" s="88"/>
      <c r="G1406" s="88"/>
      <c r="H1406" s="88"/>
      <c r="I1406" s="89"/>
      <c r="J1406" s="89"/>
      <c r="K1406" s="89"/>
      <c r="L1406" s="89"/>
      <c r="M1406" s="89"/>
      <c r="N1406" s="89"/>
      <c r="O1406" s="89"/>
      <c r="P1406" s="89"/>
      <c r="Q1406" s="89"/>
      <c r="R1406" s="89"/>
      <c r="S1406" s="89"/>
    </row>
    <row r="1407" spans="1:19" x14ac:dyDescent="0.2">
      <c r="A1407" s="88"/>
      <c r="B1407" s="88"/>
      <c r="C1407" s="88"/>
      <c r="D1407" s="88"/>
      <c r="E1407" s="88"/>
      <c r="F1407" s="88"/>
      <c r="G1407" s="88"/>
      <c r="H1407" s="88"/>
      <c r="I1407" s="89"/>
      <c r="J1407" s="89"/>
      <c r="K1407" s="89"/>
      <c r="L1407" s="89"/>
      <c r="M1407" s="89"/>
      <c r="N1407" s="89"/>
      <c r="O1407" s="89"/>
      <c r="P1407" s="89"/>
      <c r="Q1407" s="89"/>
      <c r="R1407" s="89"/>
      <c r="S1407" s="89"/>
    </row>
    <row r="1408" spans="1:19" x14ac:dyDescent="0.2">
      <c r="A1408" s="88"/>
      <c r="B1408" s="88"/>
      <c r="C1408" s="88"/>
      <c r="D1408" s="88"/>
      <c r="E1408" s="88"/>
      <c r="F1408" s="88"/>
      <c r="G1408" s="88"/>
      <c r="H1408" s="88"/>
      <c r="I1408" s="89"/>
      <c r="J1408" s="89"/>
      <c r="K1408" s="89"/>
      <c r="L1408" s="89"/>
      <c r="M1408" s="89"/>
      <c r="N1408" s="89"/>
      <c r="O1408" s="89"/>
      <c r="P1408" s="89"/>
      <c r="Q1408" s="89"/>
      <c r="R1408" s="89"/>
      <c r="S1408" s="89"/>
    </row>
    <row r="1409" spans="1:19" x14ac:dyDescent="0.2">
      <c r="A1409" s="88"/>
      <c r="B1409" s="88"/>
      <c r="C1409" s="88"/>
      <c r="D1409" s="88"/>
      <c r="E1409" s="88"/>
      <c r="F1409" s="88"/>
      <c r="G1409" s="88"/>
      <c r="H1409" s="88"/>
      <c r="I1409" s="89"/>
      <c r="J1409" s="89"/>
      <c r="K1409" s="89"/>
      <c r="L1409" s="89"/>
      <c r="M1409" s="89"/>
      <c r="N1409" s="89"/>
      <c r="O1409" s="89"/>
      <c r="P1409" s="89"/>
      <c r="Q1409" s="89"/>
      <c r="R1409" s="89"/>
      <c r="S1409" s="89"/>
    </row>
    <row r="1410" spans="1:19" x14ac:dyDescent="0.2">
      <c r="A1410" s="88"/>
      <c r="B1410" s="88"/>
      <c r="C1410" s="88"/>
      <c r="D1410" s="88"/>
      <c r="E1410" s="88"/>
      <c r="F1410" s="88"/>
      <c r="G1410" s="88"/>
      <c r="H1410" s="88"/>
      <c r="I1410" s="89"/>
      <c r="J1410" s="89"/>
      <c r="K1410" s="89"/>
      <c r="L1410" s="89"/>
      <c r="M1410" s="89"/>
      <c r="N1410" s="89"/>
      <c r="O1410" s="89"/>
      <c r="P1410" s="89"/>
      <c r="Q1410" s="89"/>
      <c r="R1410" s="89"/>
      <c r="S1410" s="89"/>
    </row>
    <row r="1411" spans="1:19" x14ac:dyDescent="0.2">
      <c r="A1411" s="88"/>
      <c r="B1411" s="88"/>
      <c r="C1411" s="88"/>
      <c r="D1411" s="88"/>
      <c r="E1411" s="88"/>
      <c r="F1411" s="88"/>
      <c r="G1411" s="88"/>
      <c r="H1411" s="88"/>
      <c r="I1411" s="89"/>
      <c r="J1411" s="89"/>
      <c r="K1411" s="89"/>
      <c r="L1411" s="89"/>
      <c r="M1411" s="89"/>
      <c r="N1411" s="89"/>
      <c r="O1411" s="89"/>
      <c r="P1411" s="89"/>
      <c r="Q1411" s="89"/>
      <c r="R1411" s="89"/>
      <c r="S1411" s="89"/>
    </row>
    <row r="1412" spans="1:19" x14ac:dyDescent="0.2">
      <c r="A1412" s="88"/>
      <c r="B1412" s="88"/>
      <c r="C1412" s="88"/>
      <c r="D1412" s="88"/>
      <c r="E1412" s="88"/>
      <c r="F1412" s="88"/>
      <c r="G1412" s="88"/>
      <c r="H1412" s="88"/>
      <c r="I1412" s="89"/>
      <c r="J1412" s="89"/>
      <c r="K1412" s="89"/>
      <c r="L1412" s="89"/>
      <c r="M1412" s="89"/>
      <c r="N1412" s="89"/>
      <c r="O1412" s="89"/>
      <c r="P1412" s="89"/>
      <c r="Q1412" s="89"/>
      <c r="R1412" s="89"/>
      <c r="S1412" s="89"/>
    </row>
    <row r="1413" spans="1:19" x14ac:dyDescent="0.2">
      <c r="A1413" s="88"/>
      <c r="B1413" s="88"/>
      <c r="C1413" s="88"/>
      <c r="D1413" s="88"/>
      <c r="E1413" s="88"/>
      <c r="F1413" s="88"/>
      <c r="G1413" s="88"/>
      <c r="H1413" s="88"/>
      <c r="I1413" s="89"/>
      <c r="J1413" s="89"/>
      <c r="K1413" s="89"/>
      <c r="L1413" s="89"/>
      <c r="M1413" s="89"/>
      <c r="N1413" s="89"/>
      <c r="O1413" s="89"/>
      <c r="P1413" s="89"/>
      <c r="Q1413" s="89"/>
      <c r="R1413" s="89"/>
      <c r="S1413" s="89"/>
    </row>
    <row r="1414" spans="1:19" x14ac:dyDescent="0.2">
      <c r="A1414" s="88"/>
      <c r="B1414" s="88"/>
      <c r="C1414" s="88"/>
      <c r="D1414" s="88"/>
      <c r="E1414" s="88"/>
      <c r="F1414" s="88"/>
      <c r="G1414" s="88"/>
      <c r="H1414" s="88"/>
      <c r="I1414" s="89"/>
      <c r="J1414" s="89"/>
      <c r="K1414" s="89"/>
      <c r="L1414" s="89"/>
      <c r="M1414" s="89"/>
      <c r="N1414" s="89"/>
      <c r="O1414" s="89"/>
      <c r="P1414" s="89"/>
      <c r="Q1414" s="89"/>
      <c r="R1414" s="89"/>
      <c r="S1414" s="89"/>
    </row>
    <row r="1415" spans="1:19" x14ac:dyDescent="0.2">
      <c r="A1415" s="88"/>
      <c r="B1415" s="88"/>
      <c r="C1415" s="88"/>
      <c r="D1415" s="88"/>
      <c r="E1415" s="88"/>
      <c r="F1415" s="88"/>
      <c r="G1415" s="88"/>
      <c r="H1415" s="88"/>
      <c r="I1415" s="89"/>
      <c r="J1415" s="89"/>
      <c r="K1415" s="89"/>
      <c r="L1415" s="89"/>
      <c r="M1415" s="89"/>
      <c r="N1415" s="89"/>
      <c r="O1415" s="89"/>
      <c r="P1415" s="89"/>
      <c r="Q1415" s="89"/>
      <c r="R1415" s="89"/>
      <c r="S1415" s="89"/>
    </row>
    <row r="1416" spans="1:19" x14ac:dyDescent="0.2">
      <c r="A1416" s="88"/>
      <c r="B1416" s="88"/>
      <c r="C1416" s="88"/>
      <c r="D1416" s="88"/>
      <c r="E1416" s="88"/>
      <c r="F1416" s="88"/>
      <c r="G1416" s="88"/>
      <c r="H1416" s="88"/>
      <c r="I1416" s="89"/>
      <c r="J1416" s="89"/>
      <c r="K1416" s="89"/>
      <c r="L1416" s="89"/>
      <c r="M1416" s="89"/>
      <c r="N1416" s="89"/>
      <c r="O1416" s="89"/>
      <c r="P1416" s="89"/>
      <c r="Q1416" s="89"/>
      <c r="R1416" s="89"/>
      <c r="S1416" s="89"/>
    </row>
    <row r="1417" spans="1:19" x14ac:dyDescent="0.2">
      <c r="A1417" s="88"/>
      <c r="B1417" s="88"/>
      <c r="C1417" s="88"/>
      <c r="D1417" s="88"/>
      <c r="E1417" s="88"/>
      <c r="F1417" s="88"/>
      <c r="G1417" s="88"/>
      <c r="H1417" s="88"/>
      <c r="I1417" s="89"/>
      <c r="J1417" s="89"/>
      <c r="K1417" s="89"/>
      <c r="L1417" s="89"/>
      <c r="M1417" s="89"/>
      <c r="N1417" s="89"/>
      <c r="O1417" s="89"/>
      <c r="P1417" s="89"/>
      <c r="Q1417" s="89"/>
      <c r="R1417" s="89"/>
      <c r="S1417" s="89"/>
    </row>
    <row r="1418" spans="1:19" x14ac:dyDescent="0.2">
      <c r="A1418" s="88"/>
      <c r="B1418" s="88"/>
      <c r="C1418" s="88"/>
      <c r="D1418" s="88"/>
      <c r="E1418" s="88"/>
      <c r="F1418" s="88"/>
      <c r="G1418" s="88"/>
      <c r="H1418" s="88"/>
      <c r="I1418" s="89"/>
      <c r="J1418" s="89"/>
      <c r="K1418" s="89"/>
      <c r="L1418" s="89"/>
      <c r="M1418" s="89"/>
      <c r="N1418" s="89"/>
      <c r="O1418" s="89"/>
      <c r="P1418" s="89"/>
      <c r="Q1418" s="89"/>
      <c r="R1418" s="89"/>
      <c r="S1418" s="89"/>
    </row>
    <row r="1419" spans="1:19" x14ac:dyDescent="0.2">
      <c r="A1419" s="88"/>
      <c r="B1419" s="88"/>
      <c r="C1419" s="88"/>
      <c r="D1419" s="88"/>
      <c r="E1419" s="88"/>
      <c r="F1419" s="88"/>
      <c r="G1419" s="88"/>
      <c r="H1419" s="88"/>
      <c r="I1419" s="89"/>
      <c r="J1419" s="89"/>
      <c r="K1419" s="89"/>
      <c r="L1419" s="89"/>
      <c r="M1419" s="89"/>
      <c r="N1419" s="89"/>
      <c r="O1419" s="89"/>
      <c r="P1419" s="89"/>
      <c r="Q1419" s="89"/>
      <c r="R1419" s="89"/>
      <c r="S1419" s="89"/>
    </row>
    <row r="1420" spans="1:19" x14ac:dyDescent="0.2">
      <c r="A1420" s="88"/>
      <c r="B1420" s="88"/>
      <c r="C1420" s="88"/>
      <c r="D1420" s="88"/>
      <c r="E1420" s="88"/>
      <c r="F1420" s="88"/>
      <c r="G1420" s="88"/>
      <c r="H1420" s="88"/>
      <c r="I1420" s="89"/>
      <c r="J1420" s="89"/>
      <c r="K1420" s="89"/>
      <c r="L1420" s="89"/>
      <c r="M1420" s="89"/>
      <c r="N1420" s="89"/>
      <c r="O1420" s="89"/>
      <c r="P1420" s="89"/>
      <c r="Q1420" s="89"/>
      <c r="R1420" s="89"/>
      <c r="S1420" s="89"/>
    </row>
    <row r="1421" spans="1:19" x14ac:dyDescent="0.2">
      <c r="A1421" s="88"/>
      <c r="B1421" s="88"/>
      <c r="C1421" s="88"/>
      <c r="D1421" s="88"/>
      <c r="E1421" s="88"/>
      <c r="F1421" s="88"/>
      <c r="G1421" s="88"/>
      <c r="H1421" s="88"/>
      <c r="I1421" s="89"/>
      <c r="J1421" s="89"/>
      <c r="K1421" s="89"/>
      <c r="L1421" s="89"/>
      <c r="M1421" s="89"/>
      <c r="N1421" s="89"/>
      <c r="O1421" s="89"/>
      <c r="P1421" s="89"/>
      <c r="Q1421" s="89"/>
      <c r="R1421" s="89"/>
      <c r="S1421" s="89"/>
    </row>
    <row r="1422" spans="1:19" x14ac:dyDescent="0.2">
      <c r="A1422" s="88"/>
      <c r="B1422" s="88"/>
      <c r="C1422" s="88"/>
      <c r="D1422" s="88"/>
      <c r="E1422" s="88"/>
      <c r="F1422" s="88"/>
      <c r="G1422" s="88"/>
      <c r="H1422" s="88"/>
      <c r="I1422" s="89"/>
      <c r="J1422" s="89"/>
      <c r="K1422" s="89"/>
      <c r="L1422" s="89"/>
      <c r="M1422" s="89"/>
      <c r="N1422" s="89"/>
      <c r="O1422" s="89"/>
      <c r="P1422" s="89"/>
      <c r="Q1422" s="89"/>
      <c r="R1422" s="89"/>
      <c r="S1422" s="89"/>
    </row>
    <row r="1423" spans="1:19" x14ac:dyDescent="0.2">
      <c r="A1423" s="88"/>
      <c r="B1423" s="88"/>
      <c r="C1423" s="88"/>
      <c r="D1423" s="88"/>
      <c r="E1423" s="88"/>
      <c r="F1423" s="88"/>
      <c r="G1423" s="88"/>
      <c r="H1423" s="88"/>
      <c r="I1423" s="89"/>
      <c r="J1423" s="89"/>
      <c r="K1423" s="89"/>
      <c r="L1423" s="89"/>
      <c r="M1423" s="89"/>
      <c r="N1423" s="89"/>
      <c r="O1423" s="89"/>
      <c r="P1423" s="89"/>
      <c r="Q1423" s="89"/>
      <c r="R1423" s="89"/>
      <c r="S1423" s="89"/>
    </row>
    <row r="1424" spans="1:19" x14ac:dyDescent="0.2">
      <c r="A1424" s="88"/>
      <c r="B1424" s="88"/>
      <c r="C1424" s="88"/>
      <c r="D1424" s="88"/>
      <c r="E1424" s="88"/>
      <c r="F1424" s="88"/>
      <c r="G1424" s="88"/>
      <c r="H1424" s="88"/>
      <c r="I1424" s="89"/>
      <c r="J1424" s="89"/>
      <c r="K1424" s="89"/>
      <c r="L1424" s="89"/>
      <c r="M1424" s="89"/>
      <c r="N1424" s="89"/>
      <c r="O1424" s="89"/>
      <c r="P1424" s="89"/>
      <c r="Q1424" s="89"/>
      <c r="R1424" s="89"/>
      <c r="S1424" s="89"/>
    </row>
    <row r="1425" spans="1:19" x14ac:dyDescent="0.2">
      <c r="A1425" s="88"/>
      <c r="B1425" s="88"/>
      <c r="C1425" s="88"/>
      <c r="D1425" s="88"/>
      <c r="E1425" s="88"/>
      <c r="F1425" s="88"/>
      <c r="G1425" s="88"/>
      <c r="H1425" s="88"/>
      <c r="I1425" s="89"/>
      <c r="J1425" s="89"/>
      <c r="K1425" s="89"/>
      <c r="L1425" s="89"/>
      <c r="M1425" s="89"/>
      <c r="N1425" s="89"/>
      <c r="O1425" s="89"/>
      <c r="P1425" s="89"/>
      <c r="Q1425" s="89"/>
      <c r="R1425" s="89"/>
      <c r="S1425" s="89"/>
    </row>
    <row r="1426" spans="1:19" x14ac:dyDescent="0.2">
      <c r="A1426" s="88"/>
      <c r="B1426" s="88"/>
      <c r="C1426" s="88"/>
      <c r="D1426" s="88"/>
      <c r="E1426" s="88"/>
      <c r="F1426" s="88"/>
      <c r="G1426" s="88"/>
      <c r="H1426" s="88"/>
      <c r="I1426" s="89"/>
      <c r="J1426" s="89"/>
      <c r="K1426" s="89"/>
      <c r="L1426" s="89"/>
      <c r="M1426" s="89"/>
      <c r="N1426" s="89"/>
      <c r="O1426" s="89"/>
      <c r="P1426" s="89"/>
      <c r="Q1426" s="89"/>
      <c r="R1426" s="89"/>
      <c r="S1426" s="89"/>
    </row>
    <row r="1427" spans="1:19" x14ac:dyDescent="0.2">
      <c r="A1427" s="88"/>
      <c r="B1427" s="88"/>
      <c r="C1427" s="88"/>
      <c r="D1427" s="88"/>
      <c r="E1427" s="88"/>
      <c r="F1427" s="88"/>
      <c r="G1427" s="88"/>
      <c r="H1427" s="88"/>
      <c r="I1427" s="89"/>
      <c r="J1427" s="89"/>
      <c r="K1427" s="89"/>
      <c r="L1427" s="89"/>
      <c r="M1427" s="89"/>
      <c r="N1427" s="89"/>
      <c r="O1427" s="89"/>
      <c r="P1427" s="89"/>
      <c r="Q1427" s="89"/>
      <c r="R1427" s="89"/>
      <c r="S1427" s="89"/>
    </row>
    <row r="1428" spans="1:19" x14ac:dyDescent="0.2">
      <c r="A1428" s="88"/>
      <c r="B1428" s="88"/>
      <c r="C1428" s="88"/>
      <c r="D1428" s="88"/>
      <c r="E1428" s="88"/>
      <c r="F1428" s="88"/>
      <c r="G1428" s="88"/>
      <c r="H1428" s="88"/>
      <c r="I1428" s="89"/>
      <c r="J1428" s="89"/>
      <c r="K1428" s="89"/>
      <c r="L1428" s="89"/>
      <c r="M1428" s="89"/>
      <c r="N1428" s="89"/>
      <c r="O1428" s="89"/>
      <c r="P1428" s="89"/>
      <c r="Q1428" s="89"/>
      <c r="R1428" s="89"/>
      <c r="S1428" s="89"/>
    </row>
    <row r="1429" spans="1:19" x14ac:dyDescent="0.2">
      <c r="A1429" s="88"/>
      <c r="B1429" s="88"/>
      <c r="C1429" s="88"/>
      <c r="D1429" s="88"/>
      <c r="E1429" s="88"/>
      <c r="F1429" s="88"/>
      <c r="G1429" s="88"/>
      <c r="H1429" s="88"/>
      <c r="I1429" s="89"/>
      <c r="J1429" s="89"/>
      <c r="K1429" s="89"/>
      <c r="L1429" s="89"/>
      <c r="M1429" s="89"/>
      <c r="N1429" s="89"/>
      <c r="O1429" s="89"/>
      <c r="P1429" s="89"/>
      <c r="Q1429" s="89"/>
      <c r="R1429" s="89"/>
      <c r="S1429" s="89"/>
    </row>
    <row r="1430" spans="1:19" x14ac:dyDescent="0.2">
      <c r="A1430" s="88"/>
      <c r="B1430" s="88"/>
      <c r="C1430" s="88"/>
      <c r="D1430" s="88"/>
      <c r="E1430" s="88"/>
      <c r="F1430" s="88"/>
      <c r="G1430" s="88"/>
      <c r="H1430" s="88"/>
      <c r="I1430" s="89"/>
      <c r="J1430" s="89"/>
      <c r="K1430" s="89"/>
      <c r="L1430" s="89"/>
      <c r="M1430" s="89"/>
      <c r="N1430" s="89"/>
      <c r="O1430" s="89"/>
      <c r="P1430" s="89"/>
      <c r="Q1430" s="89"/>
      <c r="R1430" s="89"/>
      <c r="S1430" s="89"/>
    </row>
    <row r="1431" spans="1:19" x14ac:dyDescent="0.2">
      <c r="A1431" s="88"/>
      <c r="B1431" s="88"/>
      <c r="C1431" s="88"/>
      <c r="D1431" s="88"/>
      <c r="E1431" s="88"/>
      <c r="F1431" s="88"/>
      <c r="G1431" s="88"/>
      <c r="H1431" s="88"/>
      <c r="I1431" s="89"/>
      <c r="J1431" s="89"/>
      <c r="K1431" s="89"/>
      <c r="L1431" s="89"/>
      <c r="M1431" s="89"/>
      <c r="N1431" s="89"/>
      <c r="O1431" s="89"/>
      <c r="P1431" s="89"/>
      <c r="Q1431" s="89"/>
      <c r="R1431" s="89"/>
      <c r="S1431" s="89"/>
    </row>
    <row r="1432" spans="1:19" x14ac:dyDescent="0.2">
      <c r="A1432" s="88"/>
      <c r="B1432" s="88"/>
      <c r="C1432" s="88"/>
      <c r="D1432" s="88"/>
      <c r="E1432" s="88"/>
      <c r="F1432" s="88"/>
      <c r="G1432" s="88"/>
      <c r="H1432" s="88"/>
      <c r="I1432" s="89"/>
      <c r="J1432" s="89"/>
      <c r="K1432" s="89"/>
      <c r="L1432" s="89"/>
      <c r="M1432" s="89"/>
      <c r="N1432" s="89"/>
      <c r="O1432" s="89"/>
      <c r="P1432" s="89"/>
      <c r="Q1432" s="89"/>
      <c r="R1432" s="89"/>
      <c r="S1432" s="89"/>
    </row>
    <row r="1433" spans="1:19" x14ac:dyDescent="0.2">
      <c r="A1433" s="88"/>
      <c r="B1433" s="88"/>
      <c r="C1433" s="88"/>
      <c r="D1433" s="88"/>
      <c r="E1433" s="88"/>
      <c r="F1433" s="88"/>
      <c r="G1433" s="88"/>
      <c r="H1433" s="88"/>
      <c r="I1433" s="89"/>
      <c r="J1433" s="89"/>
      <c r="K1433" s="89"/>
      <c r="L1433" s="89"/>
      <c r="M1433" s="89"/>
      <c r="N1433" s="89"/>
      <c r="O1433" s="89"/>
      <c r="P1433" s="89"/>
      <c r="Q1433" s="89"/>
      <c r="R1433" s="89"/>
      <c r="S1433" s="89"/>
    </row>
    <row r="1434" spans="1:19" x14ac:dyDescent="0.2">
      <c r="A1434" s="88"/>
      <c r="B1434" s="88"/>
      <c r="C1434" s="88"/>
      <c r="D1434" s="88"/>
      <c r="E1434" s="88"/>
      <c r="F1434" s="88"/>
      <c r="G1434" s="88"/>
      <c r="H1434" s="88"/>
      <c r="I1434" s="89"/>
      <c r="J1434" s="89"/>
      <c r="K1434" s="89"/>
      <c r="L1434" s="89"/>
      <c r="M1434" s="89"/>
      <c r="N1434" s="89"/>
      <c r="O1434" s="89"/>
      <c r="P1434" s="89"/>
      <c r="Q1434" s="89"/>
      <c r="R1434" s="89"/>
      <c r="S1434" s="89"/>
    </row>
    <row r="1435" spans="1:19" x14ac:dyDescent="0.2">
      <c r="A1435" s="88"/>
      <c r="B1435" s="88"/>
      <c r="C1435" s="88"/>
      <c r="D1435" s="88"/>
      <c r="E1435" s="88"/>
      <c r="F1435" s="88"/>
      <c r="G1435" s="88"/>
      <c r="H1435" s="88"/>
      <c r="I1435" s="89"/>
      <c r="J1435" s="89"/>
      <c r="K1435" s="89"/>
      <c r="L1435" s="89"/>
      <c r="M1435" s="89"/>
      <c r="N1435" s="89"/>
      <c r="O1435" s="89"/>
      <c r="P1435" s="89"/>
      <c r="Q1435" s="89"/>
      <c r="R1435" s="89"/>
      <c r="S1435" s="89"/>
    </row>
    <row r="1436" spans="1:19" x14ac:dyDescent="0.2">
      <c r="A1436" s="88"/>
      <c r="B1436" s="88"/>
      <c r="C1436" s="88"/>
      <c r="D1436" s="88"/>
      <c r="E1436" s="88"/>
      <c r="F1436" s="88"/>
      <c r="G1436" s="88"/>
      <c r="H1436" s="88"/>
      <c r="I1436" s="89"/>
      <c r="J1436" s="89"/>
      <c r="K1436" s="89"/>
      <c r="L1436" s="89"/>
      <c r="M1436" s="89"/>
      <c r="N1436" s="89"/>
      <c r="O1436" s="89"/>
      <c r="P1436" s="89"/>
      <c r="Q1436" s="89"/>
      <c r="R1436" s="89"/>
      <c r="S1436" s="89"/>
    </row>
    <row r="1437" spans="1:19" x14ac:dyDescent="0.2">
      <c r="A1437" s="88"/>
      <c r="B1437" s="88"/>
      <c r="C1437" s="88"/>
      <c r="D1437" s="88"/>
      <c r="E1437" s="88"/>
      <c r="F1437" s="88"/>
      <c r="G1437" s="88"/>
      <c r="H1437" s="88"/>
      <c r="I1437" s="89"/>
      <c r="J1437" s="89"/>
      <c r="K1437" s="89"/>
      <c r="L1437" s="89"/>
      <c r="M1437" s="89"/>
      <c r="N1437" s="89"/>
      <c r="O1437" s="89"/>
      <c r="P1437" s="89"/>
      <c r="Q1437" s="89"/>
      <c r="R1437" s="89"/>
      <c r="S1437" s="89"/>
    </row>
    <row r="1438" spans="1:19" x14ac:dyDescent="0.2">
      <c r="A1438" s="88"/>
      <c r="B1438" s="88"/>
      <c r="C1438" s="88"/>
      <c r="D1438" s="88"/>
      <c r="E1438" s="88"/>
      <c r="F1438" s="88"/>
      <c r="G1438" s="88"/>
      <c r="H1438" s="88"/>
      <c r="I1438" s="89"/>
      <c r="J1438" s="89"/>
      <c r="K1438" s="89"/>
      <c r="L1438" s="89"/>
      <c r="M1438" s="89"/>
      <c r="N1438" s="89"/>
      <c r="O1438" s="89"/>
      <c r="P1438" s="89"/>
      <c r="Q1438" s="89"/>
      <c r="R1438" s="89"/>
      <c r="S1438" s="89"/>
    </row>
    <row r="1439" spans="1:19" x14ac:dyDescent="0.2">
      <c r="A1439" s="88"/>
      <c r="B1439" s="88"/>
      <c r="C1439" s="88"/>
      <c r="D1439" s="88"/>
      <c r="E1439" s="88"/>
      <c r="F1439" s="88"/>
      <c r="G1439" s="88"/>
      <c r="H1439" s="88"/>
      <c r="I1439" s="89"/>
      <c r="J1439" s="89"/>
      <c r="K1439" s="89"/>
      <c r="L1439" s="89"/>
      <c r="M1439" s="89"/>
      <c r="N1439" s="89"/>
      <c r="O1439" s="89"/>
      <c r="P1439" s="89"/>
      <c r="Q1439" s="89"/>
      <c r="R1439" s="89"/>
      <c r="S1439" s="89"/>
    </row>
    <row r="1440" spans="1:19" x14ac:dyDescent="0.2">
      <c r="A1440" s="88"/>
      <c r="B1440" s="88"/>
      <c r="C1440" s="88"/>
      <c r="D1440" s="88"/>
      <c r="E1440" s="88"/>
      <c r="F1440" s="88"/>
      <c r="G1440" s="88"/>
      <c r="H1440" s="88"/>
      <c r="I1440" s="89"/>
      <c r="J1440" s="89"/>
      <c r="K1440" s="89"/>
      <c r="L1440" s="89"/>
      <c r="M1440" s="89"/>
      <c r="N1440" s="89"/>
      <c r="O1440" s="89"/>
      <c r="P1440" s="89"/>
      <c r="Q1440" s="89"/>
      <c r="R1440" s="89"/>
      <c r="S1440" s="89"/>
    </row>
    <row r="1441" spans="1:19" x14ac:dyDescent="0.2">
      <c r="A1441" s="88"/>
      <c r="B1441" s="88"/>
      <c r="C1441" s="88"/>
      <c r="D1441" s="88"/>
      <c r="E1441" s="88"/>
      <c r="F1441" s="88"/>
      <c r="G1441" s="88"/>
      <c r="H1441" s="88"/>
      <c r="I1441" s="89"/>
      <c r="J1441" s="89"/>
      <c r="K1441" s="89"/>
      <c r="L1441" s="89"/>
      <c r="M1441" s="89"/>
      <c r="N1441" s="89"/>
      <c r="O1441" s="89"/>
      <c r="P1441" s="89"/>
      <c r="Q1441" s="89"/>
      <c r="R1441" s="89"/>
      <c r="S1441" s="89"/>
    </row>
    <row r="1442" spans="1:19" x14ac:dyDescent="0.2">
      <c r="A1442" s="88"/>
      <c r="B1442" s="88"/>
      <c r="C1442" s="88"/>
      <c r="D1442" s="88"/>
      <c r="E1442" s="88"/>
      <c r="F1442" s="88"/>
      <c r="G1442" s="88"/>
      <c r="H1442" s="88"/>
      <c r="I1442" s="89"/>
      <c r="J1442" s="89"/>
      <c r="K1442" s="89"/>
      <c r="L1442" s="89"/>
      <c r="M1442" s="89"/>
      <c r="N1442" s="89"/>
      <c r="O1442" s="89"/>
      <c r="P1442" s="89"/>
      <c r="Q1442" s="89"/>
      <c r="R1442" s="89"/>
      <c r="S1442" s="89"/>
    </row>
    <row r="1443" spans="1:19" x14ac:dyDescent="0.2">
      <c r="A1443" s="88"/>
      <c r="B1443" s="88"/>
      <c r="C1443" s="88"/>
      <c r="D1443" s="88"/>
      <c r="E1443" s="88"/>
      <c r="F1443" s="88"/>
      <c r="G1443" s="88"/>
      <c r="H1443" s="88"/>
      <c r="I1443" s="89"/>
      <c r="J1443" s="89"/>
      <c r="K1443" s="89"/>
      <c r="L1443" s="89"/>
      <c r="M1443" s="89"/>
      <c r="N1443" s="89"/>
      <c r="O1443" s="89"/>
      <c r="P1443" s="89"/>
      <c r="Q1443" s="89"/>
      <c r="R1443" s="89"/>
      <c r="S1443" s="89"/>
    </row>
    <row r="1444" spans="1:19" x14ac:dyDescent="0.2">
      <c r="A1444" s="88"/>
      <c r="B1444" s="88"/>
      <c r="C1444" s="88"/>
      <c r="D1444" s="88"/>
      <c r="E1444" s="88"/>
      <c r="F1444" s="88"/>
      <c r="G1444" s="88"/>
      <c r="H1444" s="88"/>
      <c r="I1444" s="89"/>
      <c r="J1444" s="89"/>
      <c r="K1444" s="89"/>
      <c r="L1444" s="89"/>
      <c r="M1444" s="89"/>
      <c r="N1444" s="89"/>
      <c r="O1444" s="89"/>
      <c r="P1444" s="89"/>
      <c r="Q1444" s="89"/>
      <c r="R1444" s="89"/>
      <c r="S1444" s="89"/>
    </row>
    <row r="1445" spans="1:19" x14ac:dyDescent="0.2">
      <c r="A1445" s="88"/>
      <c r="B1445" s="88"/>
      <c r="C1445" s="88"/>
      <c r="D1445" s="88"/>
      <c r="E1445" s="88"/>
      <c r="F1445" s="88"/>
      <c r="G1445" s="88"/>
      <c r="H1445" s="88"/>
      <c r="I1445" s="89"/>
      <c r="J1445" s="89"/>
      <c r="K1445" s="89"/>
      <c r="L1445" s="89"/>
      <c r="M1445" s="89"/>
      <c r="N1445" s="89"/>
      <c r="O1445" s="89"/>
      <c r="P1445" s="89"/>
      <c r="Q1445" s="89"/>
      <c r="R1445" s="89"/>
      <c r="S1445" s="89"/>
    </row>
    <row r="1446" spans="1:19" x14ac:dyDescent="0.2">
      <c r="A1446" s="88"/>
      <c r="B1446" s="88"/>
      <c r="C1446" s="88"/>
      <c r="D1446" s="88"/>
      <c r="E1446" s="88"/>
      <c r="F1446" s="88"/>
      <c r="G1446" s="88"/>
      <c r="H1446" s="88"/>
      <c r="I1446" s="89"/>
      <c r="J1446" s="89"/>
      <c r="K1446" s="89"/>
      <c r="L1446" s="89"/>
      <c r="M1446" s="89"/>
      <c r="N1446" s="89"/>
      <c r="O1446" s="89"/>
      <c r="P1446" s="89"/>
      <c r="Q1446" s="89"/>
      <c r="R1446" s="89"/>
      <c r="S1446" s="89"/>
    </row>
    <row r="1447" spans="1:19" x14ac:dyDescent="0.2">
      <c r="A1447" s="88"/>
      <c r="B1447" s="88"/>
      <c r="C1447" s="88"/>
      <c r="D1447" s="88"/>
      <c r="E1447" s="88"/>
      <c r="F1447" s="88"/>
      <c r="G1447" s="88"/>
      <c r="H1447" s="88"/>
      <c r="I1447" s="89"/>
      <c r="J1447" s="89"/>
      <c r="K1447" s="89"/>
      <c r="L1447" s="89"/>
      <c r="M1447" s="89"/>
      <c r="N1447" s="89"/>
      <c r="O1447" s="89"/>
      <c r="P1447" s="89"/>
      <c r="Q1447" s="89"/>
      <c r="R1447" s="89"/>
      <c r="S1447" s="89"/>
    </row>
    <row r="1448" spans="1:19" x14ac:dyDescent="0.2">
      <c r="A1448" s="88"/>
      <c r="B1448" s="88"/>
      <c r="C1448" s="88"/>
      <c r="D1448" s="88"/>
      <c r="E1448" s="88"/>
      <c r="F1448" s="88"/>
      <c r="G1448" s="88"/>
      <c r="H1448" s="88"/>
      <c r="I1448" s="89"/>
      <c r="J1448" s="89"/>
      <c r="K1448" s="89"/>
      <c r="L1448" s="89"/>
      <c r="M1448" s="89"/>
      <c r="N1448" s="89"/>
      <c r="O1448" s="89"/>
      <c r="P1448" s="89"/>
      <c r="Q1448" s="89"/>
      <c r="R1448" s="89"/>
      <c r="S1448" s="89"/>
    </row>
    <row r="1449" spans="1:19" x14ac:dyDescent="0.2">
      <c r="A1449" s="88"/>
      <c r="B1449" s="88"/>
      <c r="C1449" s="88"/>
      <c r="D1449" s="88"/>
      <c r="E1449" s="88"/>
      <c r="F1449" s="88"/>
      <c r="G1449" s="88"/>
      <c r="H1449" s="88"/>
      <c r="I1449" s="89"/>
      <c r="J1449" s="89"/>
      <c r="K1449" s="89"/>
      <c r="L1449" s="89"/>
      <c r="M1449" s="89"/>
      <c r="N1449" s="89"/>
      <c r="O1449" s="89"/>
      <c r="P1449" s="89"/>
      <c r="Q1449" s="89"/>
      <c r="R1449" s="89"/>
      <c r="S1449" s="89"/>
    </row>
    <row r="1450" spans="1:19" x14ac:dyDescent="0.2">
      <c r="A1450" s="88"/>
      <c r="B1450" s="88"/>
      <c r="C1450" s="88"/>
      <c r="D1450" s="88"/>
      <c r="E1450" s="88"/>
      <c r="F1450" s="88"/>
      <c r="G1450" s="88"/>
      <c r="H1450" s="88"/>
      <c r="I1450" s="89"/>
      <c r="J1450" s="89"/>
      <c r="K1450" s="89"/>
      <c r="L1450" s="89"/>
      <c r="M1450" s="89"/>
      <c r="N1450" s="89"/>
      <c r="O1450" s="89"/>
      <c r="P1450" s="89"/>
      <c r="Q1450" s="89"/>
      <c r="R1450" s="89"/>
      <c r="S1450" s="89"/>
    </row>
    <row r="1451" spans="1:19" x14ac:dyDescent="0.2">
      <c r="A1451" s="88"/>
      <c r="B1451" s="88"/>
      <c r="C1451" s="88"/>
      <c r="D1451" s="88"/>
      <c r="E1451" s="88"/>
      <c r="F1451" s="88"/>
      <c r="G1451" s="88"/>
      <c r="H1451" s="88"/>
      <c r="I1451" s="89"/>
      <c r="J1451" s="89"/>
      <c r="K1451" s="89"/>
      <c r="L1451" s="89"/>
      <c r="M1451" s="89"/>
      <c r="N1451" s="89"/>
      <c r="O1451" s="89"/>
      <c r="P1451" s="89"/>
      <c r="Q1451" s="89"/>
      <c r="R1451" s="89"/>
      <c r="S1451" s="89"/>
    </row>
    <row r="1452" spans="1:19" x14ac:dyDescent="0.2">
      <c r="A1452" s="88"/>
      <c r="B1452" s="88"/>
      <c r="C1452" s="88"/>
      <c r="D1452" s="88"/>
      <c r="E1452" s="88"/>
      <c r="F1452" s="88"/>
      <c r="G1452" s="88"/>
      <c r="H1452" s="88"/>
      <c r="I1452" s="89"/>
      <c r="J1452" s="89"/>
      <c r="K1452" s="89"/>
      <c r="L1452" s="89"/>
      <c r="M1452" s="89"/>
      <c r="N1452" s="89"/>
      <c r="O1452" s="89"/>
      <c r="P1452" s="89"/>
      <c r="Q1452" s="89"/>
      <c r="R1452" s="89"/>
      <c r="S1452" s="89"/>
    </row>
    <row r="1453" spans="1:19" x14ac:dyDescent="0.2">
      <c r="A1453" s="88"/>
      <c r="B1453" s="88"/>
      <c r="C1453" s="88"/>
      <c r="D1453" s="88"/>
      <c r="E1453" s="88"/>
      <c r="F1453" s="88"/>
      <c r="G1453" s="88"/>
      <c r="H1453" s="88"/>
      <c r="I1453" s="89"/>
      <c r="J1453" s="89"/>
      <c r="K1453" s="89"/>
      <c r="L1453" s="89"/>
      <c r="M1453" s="89"/>
      <c r="N1453" s="89"/>
      <c r="O1453" s="89"/>
      <c r="P1453" s="89"/>
      <c r="Q1453" s="89"/>
      <c r="R1453" s="89"/>
      <c r="S1453" s="89"/>
    </row>
    <row r="1454" spans="1:19" x14ac:dyDescent="0.2">
      <c r="A1454" s="88"/>
      <c r="B1454" s="88"/>
      <c r="C1454" s="88"/>
      <c r="D1454" s="88"/>
      <c r="E1454" s="88"/>
      <c r="F1454" s="88"/>
      <c r="G1454" s="88"/>
      <c r="H1454" s="88"/>
      <c r="I1454" s="89"/>
      <c r="J1454" s="89"/>
      <c r="K1454" s="89"/>
      <c r="L1454" s="89"/>
      <c r="M1454" s="89"/>
      <c r="N1454" s="89"/>
      <c r="O1454" s="89"/>
      <c r="P1454" s="89"/>
      <c r="Q1454" s="89"/>
      <c r="R1454" s="89"/>
      <c r="S1454" s="89"/>
    </row>
    <row r="1455" spans="1:19" x14ac:dyDescent="0.2">
      <c r="A1455" s="88"/>
      <c r="B1455" s="88"/>
      <c r="C1455" s="88"/>
      <c r="D1455" s="88"/>
      <c r="E1455" s="88"/>
      <c r="F1455" s="88"/>
      <c r="G1455" s="88"/>
      <c r="H1455" s="88"/>
      <c r="I1455" s="89"/>
      <c r="J1455" s="89"/>
      <c r="K1455" s="89"/>
      <c r="L1455" s="89"/>
      <c r="M1455" s="89"/>
      <c r="N1455" s="89"/>
      <c r="O1455" s="89"/>
      <c r="P1455" s="89"/>
      <c r="Q1455" s="89"/>
      <c r="R1455" s="89"/>
      <c r="S1455" s="89"/>
    </row>
    <row r="1456" spans="1:19" x14ac:dyDescent="0.2">
      <c r="A1456" s="88"/>
      <c r="B1456" s="88"/>
      <c r="C1456" s="88"/>
      <c r="D1456" s="88"/>
      <c r="E1456" s="88"/>
      <c r="F1456" s="88"/>
      <c r="G1456" s="88"/>
      <c r="H1456" s="88"/>
      <c r="I1456" s="89"/>
      <c r="J1456" s="89"/>
      <c r="K1456" s="89"/>
      <c r="L1456" s="89"/>
      <c r="M1456" s="89"/>
      <c r="N1456" s="89"/>
      <c r="O1456" s="89"/>
      <c r="P1456" s="89"/>
      <c r="Q1456" s="89"/>
      <c r="R1456" s="89"/>
      <c r="S1456" s="89"/>
    </row>
    <row r="1457" spans="1:19" x14ac:dyDescent="0.2">
      <c r="A1457" s="88"/>
      <c r="B1457" s="88"/>
      <c r="C1457" s="88"/>
      <c r="D1457" s="88"/>
      <c r="E1457" s="88"/>
      <c r="F1457" s="88"/>
      <c r="G1457" s="88"/>
      <c r="H1457" s="88"/>
      <c r="I1457" s="89"/>
      <c r="J1457" s="89"/>
      <c r="K1457" s="89"/>
      <c r="L1457" s="89"/>
      <c r="M1457" s="89"/>
      <c r="N1457" s="89"/>
      <c r="O1457" s="89"/>
      <c r="P1457" s="89"/>
      <c r="Q1457" s="89"/>
      <c r="R1457" s="89"/>
      <c r="S1457" s="89"/>
    </row>
    <row r="1458" spans="1:19" x14ac:dyDescent="0.2">
      <c r="A1458" s="88"/>
      <c r="B1458" s="88"/>
      <c r="C1458" s="88"/>
      <c r="D1458" s="88"/>
      <c r="E1458" s="88"/>
      <c r="F1458" s="88"/>
      <c r="G1458" s="88"/>
      <c r="H1458" s="88"/>
      <c r="I1458" s="89"/>
      <c r="J1458" s="89"/>
      <c r="K1458" s="89"/>
      <c r="L1458" s="89"/>
      <c r="M1458" s="89"/>
      <c r="N1458" s="89"/>
      <c r="O1458" s="89"/>
      <c r="P1458" s="89"/>
      <c r="Q1458" s="89"/>
      <c r="R1458" s="89"/>
      <c r="S1458" s="89"/>
    </row>
    <row r="1459" spans="1:19" x14ac:dyDescent="0.2">
      <c r="A1459" s="88"/>
      <c r="B1459" s="88"/>
      <c r="C1459" s="88"/>
      <c r="D1459" s="88"/>
      <c r="E1459" s="88"/>
      <c r="F1459" s="88"/>
      <c r="G1459" s="88"/>
      <c r="H1459" s="88"/>
      <c r="I1459" s="89"/>
      <c r="J1459" s="89"/>
      <c r="K1459" s="89"/>
      <c r="L1459" s="89"/>
      <c r="M1459" s="89"/>
      <c r="N1459" s="89"/>
      <c r="O1459" s="89"/>
      <c r="P1459" s="89"/>
      <c r="Q1459" s="89"/>
      <c r="R1459" s="89"/>
      <c r="S1459" s="89"/>
    </row>
    <row r="1460" spans="1:19" x14ac:dyDescent="0.2">
      <c r="A1460" s="88"/>
      <c r="B1460" s="88"/>
      <c r="C1460" s="88"/>
      <c r="D1460" s="88"/>
      <c r="E1460" s="88"/>
      <c r="F1460" s="88"/>
      <c r="G1460" s="88"/>
      <c r="H1460" s="88"/>
      <c r="I1460" s="89"/>
      <c r="J1460" s="89"/>
      <c r="K1460" s="89"/>
      <c r="L1460" s="89"/>
      <c r="M1460" s="89"/>
      <c r="N1460" s="89"/>
      <c r="O1460" s="89"/>
      <c r="P1460" s="89"/>
      <c r="Q1460" s="89"/>
      <c r="R1460" s="89"/>
      <c r="S1460" s="89"/>
    </row>
    <row r="1461" spans="1:19" x14ac:dyDescent="0.2">
      <c r="A1461" s="88"/>
      <c r="B1461" s="88"/>
      <c r="C1461" s="88"/>
      <c r="D1461" s="88"/>
      <c r="E1461" s="88"/>
      <c r="F1461" s="88"/>
      <c r="G1461" s="88"/>
      <c r="H1461" s="88"/>
      <c r="I1461" s="89"/>
      <c r="J1461" s="89"/>
      <c r="K1461" s="89"/>
      <c r="L1461" s="89"/>
      <c r="M1461" s="89"/>
      <c r="N1461" s="89"/>
      <c r="O1461" s="89"/>
      <c r="P1461" s="89"/>
      <c r="Q1461" s="89"/>
      <c r="R1461" s="89"/>
      <c r="S1461" s="89"/>
    </row>
    <row r="1462" spans="1:19" x14ac:dyDescent="0.2">
      <c r="A1462" s="88"/>
      <c r="B1462" s="88"/>
      <c r="C1462" s="88"/>
      <c r="D1462" s="88"/>
      <c r="E1462" s="88"/>
      <c r="F1462" s="88"/>
      <c r="G1462" s="88"/>
      <c r="H1462" s="88"/>
      <c r="I1462" s="89"/>
      <c r="J1462" s="89"/>
      <c r="K1462" s="89"/>
      <c r="L1462" s="89"/>
      <c r="M1462" s="89"/>
      <c r="N1462" s="89"/>
      <c r="O1462" s="89"/>
      <c r="P1462" s="89"/>
      <c r="Q1462" s="89"/>
      <c r="R1462" s="89"/>
      <c r="S1462" s="89"/>
    </row>
    <row r="1463" spans="1:19" x14ac:dyDescent="0.2">
      <c r="A1463" s="88"/>
      <c r="B1463" s="88"/>
      <c r="C1463" s="88"/>
      <c r="D1463" s="88"/>
      <c r="E1463" s="88"/>
      <c r="F1463" s="88"/>
      <c r="G1463" s="88"/>
      <c r="H1463" s="88"/>
      <c r="I1463" s="89"/>
      <c r="J1463" s="89"/>
      <c r="K1463" s="89"/>
      <c r="L1463" s="89"/>
      <c r="M1463" s="89"/>
      <c r="N1463" s="89"/>
      <c r="O1463" s="89"/>
      <c r="P1463" s="89"/>
      <c r="Q1463" s="89"/>
      <c r="R1463" s="89"/>
      <c r="S1463" s="89"/>
    </row>
    <row r="1464" spans="1:19" x14ac:dyDescent="0.2">
      <c r="A1464" s="88"/>
      <c r="B1464" s="88"/>
      <c r="C1464" s="88"/>
      <c r="D1464" s="88"/>
      <c r="E1464" s="88"/>
      <c r="F1464" s="88"/>
      <c r="G1464" s="88"/>
      <c r="H1464" s="88"/>
      <c r="I1464" s="89"/>
      <c r="J1464" s="89"/>
      <c r="K1464" s="89"/>
      <c r="L1464" s="89"/>
      <c r="M1464" s="89"/>
      <c r="N1464" s="89"/>
      <c r="O1464" s="89"/>
      <c r="P1464" s="89"/>
      <c r="Q1464" s="89"/>
      <c r="R1464" s="89"/>
      <c r="S1464" s="89"/>
    </row>
    <row r="1465" spans="1:19" x14ac:dyDescent="0.2">
      <c r="A1465" s="88"/>
      <c r="B1465" s="88"/>
      <c r="C1465" s="88"/>
      <c r="D1465" s="88"/>
      <c r="E1465" s="88"/>
      <c r="F1465" s="88"/>
      <c r="G1465" s="88"/>
      <c r="H1465" s="88"/>
      <c r="I1465" s="89"/>
      <c r="J1465" s="89"/>
      <c r="K1465" s="89"/>
      <c r="L1465" s="89"/>
      <c r="M1465" s="89"/>
      <c r="N1465" s="89"/>
      <c r="O1465" s="89"/>
      <c r="P1465" s="89"/>
      <c r="Q1465" s="89"/>
      <c r="R1465" s="89"/>
      <c r="S1465" s="89"/>
    </row>
    <row r="1466" spans="1:19" x14ac:dyDescent="0.2">
      <c r="A1466" s="88"/>
      <c r="B1466" s="88"/>
      <c r="C1466" s="88"/>
      <c r="D1466" s="88"/>
      <c r="E1466" s="88"/>
      <c r="F1466" s="88"/>
      <c r="G1466" s="88"/>
      <c r="H1466" s="88"/>
      <c r="I1466" s="89"/>
      <c r="J1466" s="89"/>
      <c r="K1466" s="89"/>
      <c r="L1466" s="89"/>
      <c r="M1466" s="89"/>
      <c r="N1466" s="89"/>
      <c r="O1466" s="89"/>
      <c r="P1466" s="89"/>
      <c r="Q1466" s="89"/>
      <c r="R1466" s="89"/>
      <c r="S1466" s="89"/>
    </row>
    <row r="1467" spans="1:19" x14ac:dyDescent="0.2">
      <c r="A1467" s="88"/>
      <c r="B1467" s="88"/>
      <c r="C1467" s="88"/>
      <c r="D1467" s="88"/>
      <c r="E1467" s="88"/>
      <c r="F1467" s="88"/>
      <c r="G1467" s="88"/>
      <c r="H1467" s="88"/>
      <c r="I1467" s="89"/>
      <c r="J1467" s="89"/>
      <c r="K1467" s="89"/>
      <c r="L1467" s="89"/>
      <c r="M1467" s="89"/>
      <c r="N1467" s="89"/>
      <c r="O1467" s="89"/>
      <c r="P1467" s="89"/>
      <c r="Q1467" s="89"/>
      <c r="R1467" s="89"/>
      <c r="S1467" s="89"/>
    </row>
    <row r="1468" spans="1:19" x14ac:dyDescent="0.2">
      <c r="A1468" s="88"/>
      <c r="B1468" s="88"/>
      <c r="C1468" s="88"/>
      <c r="D1468" s="88"/>
      <c r="E1468" s="88"/>
      <c r="F1468" s="88"/>
      <c r="G1468" s="88"/>
      <c r="H1468" s="88"/>
      <c r="I1468" s="89"/>
      <c r="J1468" s="89"/>
      <c r="K1468" s="89"/>
      <c r="L1468" s="89"/>
      <c r="M1468" s="89"/>
      <c r="N1468" s="89"/>
      <c r="O1468" s="89"/>
      <c r="P1468" s="89"/>
      <c r="Q1468" s="89"/>
      <c r="R1468" s="89"/>
      <c r="S1468" s="89"/>
    </row>
    <row r="1469" spans="1:19" x14ac:dyDescent="0.2">
      <c r="A1469" s="88"/>
      <c r="B1469" s="88"/>
      <c r="C1469" s="88"/>
      <c r="D1469" s="88"/>
      <c r="E1469" s="88"/>
      <c r="F1469" s="88"/>
      <c r="G1469" s="88"/>
      <c r="H1469" s="88"/>
      <c r="I1469" s="89"/>
      <c r="J1469" s="89"/>
      <c r="K1469" s="89"/>
      <c r="L1469" s="89"/>
      <c r="M1469" s="89"/>
      <c r="N1469" s="89"/>
      <c r="O1469" s="89"/>
      <c r="P1469" s="89"/>
      <c r="Q1469" s="89"/>
      <c r="R1469" s="89"/>
      <c r="S1469" s="89"/>
    </row>
    <row r="1470" spans="1:19" x14ac:dyDescent="0.2">
      <c r="A1470" s="88"/>
      <c r="B1470" s="88"/>
      <c r="C1470" s="88"/>
      <c r="D1470" s="88"/>
      <c r="E1470" s="88"/>
      <c r="F1470" s="88"/>
      <c r="G1470" s="88"/>
      <c r="H1470" s="88"/>
      <c r="I1470" s="89"/>
      <c r="J1470" s="89"/>
      <c r="K1470" s="89"/>
      <c r="L1470" s="89"/>
      <c r="M1470" s="89"/>
      <c r="N1470" s="89"/>
      <c r="O1470" s="89"/>
      <c r="P1470" s="89"/>
      <c r="Q1470" s="89"/>
      <c r="R1470" s="89"/>
      <c r="S1470" s="89"/>
    </row>
    <row r="1471" spans="1:19" x14ac:dyDescent="0.2">
      <c r="A1471" s="88"/>
      <c r="B1471" s="88"/>
      <c r="C1471" s="88"/>
      <c r="D1471" s="88"/>
      <c r="E1471" s="88"/>
      <c r="F1471" s="88"/>
      <c r="G1471" s="88"/>
      <c r="H1471" s="88"/>
      <c r="I1471" s="89"/>
      <c r="J1471" s="89"/>
      <c r="K1471" s="89"/>
      <c r="L1471" s="89"/>
      <c r="M1471" s="89"/>
      <c r="N1471" s="89"/>
      <c r="O1471" s="89"/>
      <c r="P1471" s="89"/>
      <c r="Q1471" s="89"/>
      <c r="R1471" s="89"/>
      <c r="S1471" s="89"/>
    </row>
    <row r="1472" spans="1:19" x14ac:dyDescent="0.2">
      <c r="A1472" s="88"/>
      <c r="B1472" s="88"/>
      <c r="C1472" s="88"/>
      <c r="D1472" s="88"/>
      <c r="E1472" s="88"/>
      <c r="F1472" s="88"/>
      <c r="G1472" s="88"/>
      <c r="H1472" s="88"/>
      <c r="I1472" s="89"/>
      <c r="J1472" s="89"/>
      <c r="K1472" s="89"/>
      <c r="L1472" s="89"/>
      <c r="M1472" s="89"/>
      <c r="N1472" s="89"/>
      <c r="O1472" s="89"/>
      <c r="P1472" s="89"/>
      <c r="Q1472" s="89"/>
      <c r="R1472" s="89"/>
      <c r="S1472" s="89"/>
    </row>
    <row r="1473" spans="1:19" x14ac:dyDescent="0.2">
      <c r="A1473" s="88"/>
      <c r="B1473" s="88"/>
      <c r="C1473" s="88"/>
      <c r="D1473" s="88"/>
      <c r="E1473" s="88"/>
      <c r="F1473" s="88"/>
      <c r="G1473" s="88"/>
      <c r="H1473" s="88"/>
      <c r="I1473" s="89"/>
      <c r="J1473" s="89"/>
      <c r="K1473" s="89"/>
      <c r="L1473" s="89"/>
      <c r="M1473" s="89"/>
      <c r="N1473" s="89"/>
      <c r="O1473" s="89"/>
      <c r="P1473" s="89"/>
      <c r="Q1473" s="89"/>
      <c r="R1473" s="89"/>
      <c r="S1473" s="89"/>
    </row>
    <row r="1474" spans="1:19" x14ac:dyDescent="0.2">
      <c r="A1474" s="88"/>
      <c r="B1474" s="88"/>
      <c r="C1474" s="88"/>
      <c r="D1474" s="88"/>
      <c r="E1474" s="88"/>
      <c r="F1474" s="88"/>
      <c r="G1474" s="88"/>
      <c r="H1474" s="88"/>
      <c r="I1474" s="89"/>
      <c r="J1474" s="89"/>
      <c r="K1474" s="89"/>
      <c r="L1474" s="89"/>
      <c r="M1474" s="89"/>
      <c r="N1474" s="89"/>
      <c r="O1474" s="89"/>
      <c r="P1474" s="89"/>
      <c r="Q1474" s="89"/>
      <c r="R1474" s="89"/>
      <c r="S1474" s="89"/>
    </row>
    <row r="1475" spans="1:19" x14ac:dyDescent="0.2">
      <c r="A1475" s="88"/>
      <c r="B1475" s="88"/>
      <c r="C1475" s="88"/>
      <c r="D1475" s="88"/>
      <c r="E1475" s="88"/>
      <c r="F1475" s="88"/>
      <c r="G1475" s="88"/>
      <c r="H1475" s="88"/>
      <c r="I1475" s="89"/>
      <c r="J1475" s="89"/>
      <c r="K1475" s="89"/>
      <c r="L1475" s="89"/>
      <c r="M1475" s="89"/>
      <c r="N1475" s="89"/>
      <c r="O1475" s="89"/>
      <c r="P1475" s="89"/>
      <c r="Q1475" s="89"/>
      <c r="R1475" s="89"/>
      <c r="S1475" s="89"/>
    </row>
    <row r="1476" spans="1:19" x14ac:dyDescent="0.2">
      <c r="A1476" s="88"/>
      <c r="B1476" s="88"/>
      <c r="C1476" s="88"/>
      <c r="D1476" s="88"/>
      <c r="E1476" s="88"/>
      <c r="F1476" s="88"/>
      <c r="G1476" s="88"/>
      <c r="H1476" s="88"/>
      <c r="I1476" s="89"/>
      <c r="J1476" s="89"/>
      <c r="K1476" s="89"/>
      <c r="L1476" s="89"/>
      <c r="M1476" s="89"/>
      <c r="N1476" s="89"/>
      <c r="O1476" s="89"/>
      <c r="P1476" s="89"/>
      <c r="Q1476" s="89"/>
      <c r="R1476" s="89"/>
      <c r="S1476" s="89"/>
    </row>
    <row r="1477" spans="1:19" x14ac:dyDescent="0.2">
      <c r="A1477" s="88"/>
      <c r="B1477" s="88"/>
      <c r="C1477" s="88"/>
      <c r="D1477" s="88"/>
      <c r="E1477" s="88"/>
      <c r="F1477" s="88"/>
      <c r="G1477" s="88"/>
      <c r="H1477" s="88"/>
      <c r="I1477" s="89"/>
      <c r="J1477" s="89"/>
      <c r="K1477" s="89"/>
      <c r="L1477" s="89"/>
      <c r="M1477" s="89"/>
      <c r="N1477" s="89"/>
      <c r="O1477" s="89"/>
      <c r="P1477" s="89"/>
      <c r="Q1477" s="89"/>
      <c r="R1477" s="89"/>
      <c r="S1477" s="89"/>
    </row>
    <row r="1478" spans="1:19" x14ac:dyDescent="0.2">
      <c r="A1478" s="88"/>
      <c r="B1478" s="88"/>
      <c r="C1478" s="88"/>
      <c r="D1478" s="88"/>
      <c r="E1478" s="88"/>
      <c r="F1478" s="88"/>
      <c r="G1478" s="88"/>
      <c r="H1478" s="88"/>
      <c r="I1478" s="89"/>
      <c r="J1478" s="89"/>
      <c r="K1478" s="89"/>
      <c r="L1478" s="89"/>
      <c r="M1478" s="89"/>
      <c r="N1478" s="89"/>
      <c r="O1478" s="89"/>
      <c r="P1478" s="89"/>
      <c r="Q1478" s="89"/>
      <c r="R1478" s="89"/>
      <c r="S1478" s="89"/>
    </row>
    <row r="1479" spans="1:19" x14ac:dyDescent="0.2">
      <c r="A1479" s="88"/>
      <c r="B1479" s="88"/>
      <c r="C1479" s="88"/>
      <c r="D1479" s="88"/>
      <c r="E1479" s="88"/>
      <c r="F1479" s="88"/>
      <c r="G1479" s="88"/>
      <c r="H1479" s="88"/>
      <c r="I1479" s="89"/>
      <c r="J1479" s="89"/>
      <c r="K1479" s="89"/>
      <c r="L1479" s="89"/>
      <c r="M1479" s="89"/>
      <c r="N1479" s="89"/>
      <c r="O1479" s="89"/>
      <c r="P1479" s="89"/>
      <c r="Q1479" s="89"/>
      <c r="R1479" s="89"/>
      <c r="S1479" s="89"/>
    </row>
    <row r="1480" spans="1:19" x14ac:dyDescent="0.2">
      <c r="A1480" s="88"/>
      <c r="B1480" s="88"/>
      <c r="C1480" s="88"/>
      <c r="D1480" s="88"/>
      <c r="E1480" s="88"/>
      <c r="F1480" s="88"/>
      <c r="G1480" s="88"/>
      <c r="H1480" s="88"/>
      <c r="I1480" s="89"/>
      <c r="J1480" s="89"/>
      <c r="K1480" s="89"/>
      <c r="L1480" s="89"/>
      <c r="M1480" s="89"/>
      <c r="N1480" s="89"/>
      <c r="O1480" s="89"/>
      <c r="P1480" s="89"/>
      <c r="Q1480" s="89"/>
      <c r="R1480" s="89"/>
      <c r="S1480" s="89"/>
    </row>
    <row r="1481" spans="1:19" x14ac:dyDescent="0.2">
      <c r="A1481" s="88"/>
      <c r="B1481" s="88"/>
      <c r="C1481" s="88"/>
      <c r="D1481" s="88"/>
      <c r="E1481" s="88"/>
      <c r="F1481" s="88"/>
      <c r="G1481" s="88"/>
      <c r="H1481" s="88"/>
      <c r="I1481" s="89"/>
      <c r="J1481" s="89"/>
      <c r="K1481" s="89"/>
      <c r="L1481" s="89"/>
      <c r="M1481" s="89"/>
      <c r="N1481" s="89"/>
      <c r="O1481" s="89"/>
      <c r="P1481" s="89"/>
      <c r="Q1481" s="89"/>
      <c r="R1481" s="89"/>
      <c r="S1481" s="89"/>
    </row>
    <row r="1482" spans="1:19" x14ac:dyDescent="0.2">
      <c r="A1482" s="88"/>
      <c r="B1482" s="88"/>
      <c r="C1482" s="88"/>
      <c r="D1482" s="88"/>
      <c r="E1482" s="88"/>
      <c r="F1482" s="88"/>
      <c r="G1482" s="88"/>
      <c r="H1482" s="88"/>
      <c r="I1482" s="89"/>
      <c r="J1482" s="89"/>
      <c r="K1482" s="89"/>
      <c r="L1482" s="89"/>
      <c r="M1482" s="89"/>
      <c r="N1482" s="89"/>
      <c r="O1482" s="89"/>
      <c r="P1482" s="89"/>
      <c r="Q1482" s="89"/>
      <c r="R1482" s="89"/>
      <c r="S1482" s="89"/>
    </row>
    <row r="1483" spans="1:19" x14ac:dyDescent="0.2">
      <c r="A1483" s="88"/>
      <c r="B1483" s="88"/>
      <c r="C1483" s="88"/>
      <c r="D1483" s="88"/>
      <c r="E1483" s="88"/>
      <c r="F1483" s="88"/>
      <c r="G1483" s="88"/>
      <c r="H1483" s="88"/>
      <c r="I1483" s="89"/>
      <c r="J1483" s="89"/>
      <c r="K1483" s="89"/>
      <c r="L1483" s="89"/>
      <c r="M1483" s="89"/>
      <c r="N1483" s="89"/>
      <c r="O1483" s="89"/>
      <c r="P1483" s="89"/>
      <c r="Q1483" s="89"/>
      <c r="R1483" s="89"/>
      <c r="S1483" s="89"/>
    </row>
    <row r="1484" spans="1:19" x14ac:dyDescent="0.2">
      <c r="A1484" s="88"/>
      <c r="B1484" s="88"/>
      <c r="C1484" s="88"/>
      <c r="D1484" s="88"/>
      <c r="E1484" s="88"/>
      <c r="F1484" s="88"/>
      <c r="G1484" s="88"/>
      <c r="H1484" s="88"/>
      <c r="I1484" s="89"/>
      <c r="J1484" s="89"/>
      <c r="K1484" s="89"/>
      <c r="L1484" s="89"/>
      <c r="M1484" s="89"/>
      <c r="N1484" s="89"/>
      <c r="O1484" s="89"/>
      <c r="P1484" s="89"/>
      <c r="Q1484" s="89"/>
      <c r="R1484" s="89"/>
      <c r="S1484" s="89"/>
    </row>
    <row r="1485" spans="1:19" x14ac:dyDescent="0.2">
      <c r="A1485" s="88"/>
      <c r="B1485" s="88"/>
      <c r="C1485" s="88"/>
      <c r="D1485" s="88"/>
      <c r="E1485" s="88"/>
      <c r="F1485" s="88"/>
      <c r="G1485" s="88"/>
      <c r="H1485" s="88"/>
      <c r="I1485" s="89"/>
      <c r="J1485" s="89"/>
      <c r="K1485" s="89"/>
      <c r="L1485" s="89"/>
      <c r="M1485" s="89"/>
      <c r="N1485" s="89"/>
      <c r="O1485" s="89"/>
      <c r="P1485" s="89"/>
      <c r="Q1485" s="89"/>
      <c r="R1485" s="89"/>
      <c r="S1485" s="89"/>
    </row>
    <row r="1486" spans="1:19" x14ac:dyDescent="0.2">
      <c r="A1486" s="88"/>
      <c r="B1486" s="88"/>
      <c r="C1486" s="88"/>
      <c r="D1486" s="88"/>
      <c r="E1486" s="88"/>
      <c r="F1486" s="88"/>
      <c r="G1486" s="88"/>
      <c r="H1486" s="88"/>
      <c r="I1486" s="89"/>
      <c r="J1486" s="89"/>
      <c r="K1486" s="89"/>
      <c r="L1486" s="89"/>
      <c r="M1486" s="89"/>
      <c r="N1486" s="89"/>
      <c r="O1486" s="89"/>
      <c r="P1486" s="89"/>
      <c r="Q1486" s="89"/>
      <c r="R1486" s="89"/>
      <c r="S1486" s="89"/>
    </row>
    <row r="1487" spans="1:19" x14ac:dyDescent="0.2">
      <c r="A1487" s="88"/>
      <c r="B1487" s="88"/>
      <c r="C1487" s="88"/>
      <c r="D1487" s="88"/>
      <c r="E1487" s="88"/>
      <c r="F1487" s="88"/>
      <c r="G1487" s="88"/>
      <c r="H1487" s="88"/>
      <c r="I1487" s="89"/>
      <c r="J1487" s="89"/>
      <c r="K1487" s="89"/>
      <c r="L1487" s="89"/>
      <c r="M1487" s="89"/>
      <c r="N1487" s="89"/>
      <c r="O1487" s="89"/>
      <c r="P1487" s="89"/>
      <c r="Q1487" s="89"/>
      <c r="R1487" s="89"/>
      <c r="S1487" s="89"/>
    </row>
    <row r="1488" spans="1:19" x14ac:dyDescent="0.2">
      <c r="A1488" s="88"/>
      <c r="B1488" s="88"/>
      <c r="C1488" s="88"/>
      <c r="D1488" s="88"/>
      <c r="E1488" s="88"/>
      <c r="F1488" s="88"/>
      <c r="G1488" s="88"/>
      <c r="H1488" s="88"/>
      <c r="I1488" s="89"/>
      <c r="J1488" s="89"/>
      <c r="K1488" s="89"/>
      <c r="L1488" s="89"/>
      <c r="M1488" s="89"/>
      <c r="N1488" s="89"/>
      <c r="O1488" s="89"/>
      <c r="P1488" s="89"/>
      <c r="Q1488" s="89"/>
      <c r="R1488" s="89"/>
      <c r="S1488" s="89"/>
    </row>
    <row r="1489" spans="1:19" x14ac:dyDescent="0.2">
      <c r="A1489" s="88"/>
      <c r="B1489" s="88"/>
      <c r="C1489" s="88"/>
      <c r="D1489" s="88"/>
      <c r="E1489" s="88"/>
      <c r="F1489" s="88"/>
      <c r="G1489" s="88"/>
      <c r="H1489" s="88"/>
      <c r="I1489" s="89"/>
      <c r="J1489" s="89"/>
      <c r="K1489" s="89"/>
      <c r="L1489" s="89"/>
      <c r="M1489" s="89"/>
      <c r="N1489" s="89"/>
      <c r="O1489" s="89"/>
      <c r="P1489" s="89"/>
      <c r="Q1489" s="89"/>
      <c r="R1489" s="89"/>
      <c r="S1489" s="89"/>
    </row>
    <row r="1490" spans="1:19" x14ac:dyDescent="0.2">
      <c r="A1490" s="88"/>
      <c r="B1490" s="88"/>
      <c r="C1490" s="88"/>
      <c r="D1490" s="88"/>
      <c r="E1490" s="88"/>
      <c r="F1490" s="88"/>
      <c r="G1490" s="88"/>
      <c r="H1490" s="88"/>
      <c r="I1490" s="89"/>
      <c r="J1490" s="89"/>
      <c r="K1490" s="89"/>
      <c r="L1490" s="89"/>
      <c r="M1490" s="89"/>
      <c r="N1490" s="89"/>
      <c r="O1490" s="89"/>
      <c r="P1490" s="89"/>
      <c r="Q1490" s="89"/>
      <c r="R1490" s="89"/>
      <c r="S1490" s="89"/>
    </row>
    <row r="1491" spans="1:19" x14ac:dyDescent="0.2">
      <c r="A1491" s="88"/>
      <c r="B1491" s="88"/>
      <c r="C1491" s="88"/>
      <c r="D1491" s="88"/>
      <c r="E1491" s="88"/>
      <c r="F1491" s="88"/>
      <c r="G1491" s="88"/>
      <c r="H1491" s="88"/>
      <c r="I1491" s="89"/>
      <c r="J1491" s="89"/>
      <c r="K1491" s="89"/>
      <c r="L1491" s="89"/>
      <c r="M1491" s="89"/>
      <c r="N1491" s="89"/>
      <c r="O1491" s="89"/>
      <c r="P1491" s="89"/>
      <c r="Q1491" s="89"/>
      <c r="R1491" s="89"/>
      <c r="S1491" s="89"/>
    </row>
    <row r="1492" spans="1:19" x14ac:dyDescent="0.2">
      <c r="A1492" s="88"/>
      <c r="B1492" s="88"/>
      <c r="C1492" s="88"/>
      <c r="D1492" s="88"/>
      <c r="E1492" s="88"/>
      <c r="F1492" s="88"/>
      <c r="G1492" s="88"/>
      <c r="H1492" s="88"/>
      <c r="I1492" s="89"/>
      <c r="J1492" s="89"/>
      <c r="K1492" s="89"/>
      <c r="L1492" s="89"/>
      <c r="M1492" s="89"/>
      <c r="N1492" s="89"/>
      <c r="O1492" s="89"/>
      <c r="P1492" s="89"/>
      <c r="Q1492" s="89"/>
      <c r="R1492" s="89"/>
      <c r="S1492" s="89"/>
    </row>
    <row r="1493" spans="1:19" x14ac:dyDescent="0.2">
      <c r="A1493" s="88"/>
      <c r="B1493" s="88"/>
      <c r="C1493" s="88"/>
      <c r="D1493" s="88"/>
      <c r="E1493" s="88"/>
      <c r="F1493" s="88"/>
      <c r="G1493" s="88"/>
      <c r="H1493" s="88"/>
      <c r="I1493" s="89"/>
      <c r="J1493" s="89"/>
      <c r="K1493" s="89"/>
      <c r="L1493" s="89"/>
      <c r="M1493" s="89"/>
      <c r="N1493" s="89"/>
      <c r="O1493" s="89"/>
      <c r="P1493" s="89"/>
      <c r="Q1493" s="89"/>
      <c r="R1493" s="89"/>
      <c r="S1493" s="89"/>
    </row>
    <row r="1494" spans="1:19" x14ac:dyDescent="0.2">
      <c r="A1494" s="88"/>
      <c r="B1494" s="88"/>
      <c r="C1494" s="88"/>
      <c r="D1494" s="88"/>
      <c r="E1494" s="88"/>
      <c r="F1494" s="88"/>
      <c r="G1494" s="88"/>
      <c r="H1494" s="88"/>
      <c r="I1494" s="89"/>
      <c r="J1494" s="89"/>
      <c r="K1494" s="89"/>
      <c r="L1494" s="89"/>
      <c r="M1494" s="89"/>
      <c r="N1494" s="89"/>
      <c r="O1494" s="89"/>
      <c r="P1494" s="89"/>
      <c r="Q1494" s="89"/>
      <c r="R1494" s="89"/>
      <c r="S1494" s="89"/>
    </row>
    <row r="1495" spans="1:19" x14ac:dyDescent="0.2">
      <c r="A1495" s="88"/>
      <c r="B1495" s="88"/>
      <c r="C1495" s="88"/>
      <c r="D1495" s="88"/>
      <c r="E1495" s="88"/>
      <c r="F1495" s="88"/>
      <c r="G1495" s="88"/>
      <c r="H1495" s="88"/>
      <c r="I1495" s="89"/>
      <c r="J1495" s="89"/>
      <c r="K1495" s="89"/>
      <c r="L1495" s="89"/>
      <c r="M1495" s="89"/>
      <c r="N1495" s="89"/>
      <c r="O1495" s="89"/>
      <c r="P1495" s="89"/>
      <c r="Q1495" s="89"/>
      <c r="R1495" s="89"/>
      <c r="S1495" s="89"/>
    </row>
    <row r="1496" spans="1:19" x14ac:dyDescent="0.2">
      <c r="A1496" s="88"/>
      <c r="B1496" s="88"/>
      <c r="C1496" s="88"/>
      <c r="D1496" s="88"/>
      <c r="E1496" s="88"/>
      <c r="F1496" s="88"/>
      <c r="G1496" s="88"/>
      <c r="H1496" s="88"/>
      <c r="I1496" s="89"/>
      <c r="J1496" s="89"/>
      <c r="K1496" s="89"/>
      <c r="L1496" s="89"/>
      <c r="M1496" s="89"/>
      <c r="N1496" s="89"/>
      <c r="O1496" s="89"/>
      <c r="P1496" s="89"/>
      <c r="Q1496" s="89"/>
      <c r="R1496" s="89"/>
      <c r="S1496" s="89"/>
    </row>
    <row r="1497" spans="1:19" x14ac:dyDescent="0.2">
      <c r="A1497" s="88"/>
      <c r="B1497" s="88"/>
      <c r="C1497" s="88"/>
      <c r="D1497" s="88"/>
      <c r="E1497" s="88"/>
      <c r="F1497" s="88"/>
      <c r="G1497" s="88"/>
      <c r="H1497" s="88"/>
      <c r="I1497" s="89"/>
      <c r="J1497" s="89"/>
      <c r="K1497" s="89"/>
      <c r="L1497" s="89"/>
      <c r="M1497" s="89"/>
      <c r="N1497" s="89"/>
      <c r="O1497" s="89"/>
      <c r="P1497" s="89"/>
      <c r="Q1497" s="89"/>
      <c r="R1497" s="89"/>
      <c r="S1497" s="89"/>
    </row>
    <row r="1498" spans="1:19" x14ac:dyDescent="0.2">
      <c r="A1498" s="88"/>
      <c r="B1498" s="88"/>
      <c r="C1498" s="88"/>
      <c r="D1498" s="88"/>
      <c r="E1498" s="88"/>
      <c r="F1498" s="88"/>
      <c r="G1498" s="88"/>
      <c r="H1498" s="88"/>
      <c r="I1498" s="89"/>
      <c r="J1498" s="89"/>
      <c r="K1498" s="89"/>
      <c r="L1498" s="89"/>
      <c r="M1498" s="89"/>
      <c r="N1498" s="89"/>
      <c r="O1498" s="89"/>
      <c r="P1498" s="89"/>
      <c r="Q1498" s="89"/>
      <c r="R1498" s="89"/>
      <c r="S1498" s="89"/>
    </row>
    <row r="1499" spans="1:19" x14ac:dyDescent="0.2">
      <c r="A1499" s="88"/>
      <c r="B1499" s="88"/>
      <c r="C1499" s="88"/>
      <c r="D1499" s="88"/>
      <c r="E1499" s="88"/>
      <c r="F1499" s="88"/>
      <c r="G1499" s="88"/>
      <c r="H1499" s="88"/>
      <c r="I1499" s="89"/>
      <c r="J1499" s="89"/>
      <c r="K1499" s="89"/>
      <c r="L1499" s="89"/>
      <c r="M1499" s="89"/>
      <c r="N1499" s="89"/>
      <c r="O1499" s="89"/>
      <c r="P1499" s="89"/>
      <c r="Q1499" s="89"/>
      <c r="R1499" s="89"/>
      <c r="S1499" s="89"/>
    </row>
    <row r="1500" spans="1:19" x14ac:dyDescent="0.2">
      <c r="A1500" s="88"/>
      <c r="B1500" s="88"/>
      <c r="C1500" s="88"/>
      <c r="D1500" s="88"/>
      <c r="E1500" s="88"/>
      <c r="F1500" s="88"/>
      <c r="G1500" s="88"/>
      <c r="H1500" s="88"/>
      <c r="I1500" s="89"/>
      <c r="J1500" s="89"/>
      <c r="K1500" s="89"/>
      <c r="L1500" s="89"/>
      <c r="M1500" s="89"/>
      <c r="N1500" s="89"/>
      <c r="O1500" s="89"/>
      <c r="P1500" s="89"/>
      <c r="Q1500" s="89"/>
      <c r="R1500" s="89"/>
      <c r="S1500" s="89"/>
    </row>
    <row r="1501" spans="1:19" x14ac:dyDescent="0.2">
      <c r="A1501" s="88"/>
      <c r="B1501" s="88"/>
      <c r="C1501" s="88"/>
      <c r="D1501" s="88"/>
      <c r="E1501" s="88"/>
      <c r="F1501" s="88"/>
      <c r="G1501" s="88"/>
      <c r="H1501" s="88"/>
      <c r="I1501" s="89"/>
      <c r="J1501" s="89"/>
      <c r="K1501" s="89"/>
      <c r="L1501" s="89"/>
      <c r="M1501" s="89"/>
      <c r="N1501" s="89"/>
      <c r="O1501" s="89"/>
      <c r="P1501" s="89"/>
      <c r="Q1501" s="89"/>
      <c r="R1501" s="89"/>
      <c r="S1501" s="89"/>
    </row>
    <row r="1502" spans="1:19" x14ac:dyDescent="0.2">
      <c r="A1502" s="88"/>
      <c r="B1502" s="88"/>
      <c r="C1502" s="88"/>
      <c r="D1502" s="88"/>
      <c r="E1502" s="88"/>
      <c r="F1502" s="88"/>
      <c r="G1502" s="88"/>
      <c r="H1502" s="88"/>
      <c r="I1502" s="89"/>
      <c r="J1502" s="89"/>
      <c r="K1502" s="89"/>
      <c r="L1502" s="89"/>
      <c r="M1502" s="89"/>
      <c r="N1502" s="89"/>
      <c r="O1502" s="89"/>
      <c r="P1502" s="89"/>
      <c r="Q1502" s="89"/>
      <c r="R1502" s="89"/>
      <c r="S1502" s="89"/>
    </row>
    <row r="1503" spans="1:19" x14ac:dyDescent="0.2">
      <c r="A1503" s="88"/>
      <c r="B1503" s="88"/>
      <c r="C1503" s="88"/>
      <c r="D1503" s="88"/>
      <c r="E1503" s="88"/>
      <c r="F1503" s="88"/>
      <c r="G1503" s="88"/>
      <c r="H1503" s="88"/>
      <c r="I1503" s="89"/>
      <c r="J1503" s="89"/>
      <c r="K1503" s="89"/>
      <c r="L1503" s="89"/>
      <c r="M1503" s="89"/>
      <c r="N1503" s="89"/>
      <c r="O1503" s="89"/>
      <c r="P1503" s="89"/>
      <c r="Q1503" s="89"/>
      <c r="R1503" s="89"/>
      <c r="S1503" s="89"/>
    </row>
    <row r="1504" spans="1:19" x14ac:dyDescent="0.2">
      <c r="A1504" s="88"/>
      <c r="B1504" s="88"/>
      <c r="C1504" s="88"/>
      <c r="D1504" s="88"/>
      <c r="E1504" s="88"/>
      <c r="F1504" s="88"/>
      <c r="G1504" s="88"/>
      <c r="H1504" s="88"/>
      <c r="I1504" s="89"/>
      <c r="J1504" s="89"/>
      <c r="K1504" s="89"/>
      <c r="L1504" s="89"/>
      <c r="M1504" s="89"/>
      <c r="N1504" s="89"/>
      <c r="O1504" s="89"/>
      <c r="P1504" s="89"/>
      <c r="Q1504" s="89"/>
      <c r="R1504" s="89"/>
      <c r="S1504" s="89"/>
    </row>
    <row r="1505" spans="1:19" x14ac:dyDescent="0.2">
      <c r="A1505" s="88"/>
      <c r="B1505" s="88"/>
      <c r="C1505" s="88"/>
      <c r="D1505" s="88"/>
      <c r="E1505" s="88"/>
      <c r="F1505" s="88"/>
      <c r="G1505" s="88"/>
      <c r="H1505" s="88"/>
      <c r="I1505" s="89"/>
      <c r="J1505" s="89"/>
      <c r="K1505" s="89"/>
      <c r="L1505" s="89"/>
      <c r="M1505" s="89"/>
      <c r="N1505" s="89"/>
      <c r="O1505" s="89"/>
      <c r="P1505" s="89"/>
      <c r="Q1505" s="89"/>
      <c r="R1505" s="89"/>
      <c r="S1505" s="89"/>
    </row>
    <row r="1506" spans="1:19" x14ac:dyDescent="0.2">
      <c r="A1506" s="88"/>
      <c r="B1506" s="88"/>
      <c r="C1506" s="88"/>
      <c r="D1506" s="88"/>
      <c r="E1506" s="88"/>
      <c r="F1506" s="88"/>
      <c r="G1506" s="88"/>
      <c r="H1506" s="88"/>
      <c r="I1506" s="89"/>
      <c r="J1506" s="89"/>
      <c r="K1506" s="89"/>
      <c r="L1506" s="89"/>
      <c r="M1506" s="89"/>
      <c r="N1506" s="89"/>
      <c r="O1506" s="89"/>
      <c r="P1506" s="89"/>
      <c r="Q1506" s="89"/>
      <c r="R1506" s="89"/>
      <c r="S1506" s="89"/>
    </row>
    <row r="1507" spans="1:19" x14ac:dyDescent="0.2">
      <c r="A1507" s="88"/>
      <c r="B1507" s="88"/>
      <c r="C1507" s="88"/>
      <c r="D1507" s="88"/>
      <c r="E1507" s="88"/>
      <c r="F1507" s="88"/>
      <c r="G1507" s="88"/>
      <c r="H1507" s="88"/>
      <c r="I1507" s="89"/>
      <c r="J1507" s="89"/>
      <c r="K1507" s="89"/>
      <c r="L1507" s="89"/>
      <c r="M1507" s="89"/>
      <c r="N1507" s="89"/>
      <c r="O1507" s="89"/>
      <c r="P1507" s="89"/>
      <c r="Q1507" s="89"/>
      <c r="R1507" s="89"/>
      <c r="S1507" s="89"/>
    </row>
    <row r="1508" spans="1:19" x14ac:dyDescent="0.2">
      <c r="A1508" s="88"/>
      <c r="B1508" s="88"/>
      <c r="C1508" s="88"/>
      <c r="D1508" s="88"/>
      <c r="E1508" s="88"/>
      <c r="F1508" s="88"/>
      <c r="G1508" s="88"/>
      <c r="H1508" s="88"/>
      <c r="I1508" s="89"/>
      <c r="J1508" s="89"/>
      <c r="K1508" s="89"/>
      <c r="L1508" s="89"/>
      <c r="M1508" s="89"/>
      <c r="N1508" s="89"/>
      <c r="O1508" s="89"/>
      <c r="P1508" s="89"/>
      <c r="Q1508" s="89"/>
      <c r="R1508" s="89"/>
      <c r="S1508" s="89"/>
    </row>
    <row r="1509" spans="1:19" x14ac:dyDescent="0.2">
      <c r="A1509" s="88"/>
      <c r="B1509" s="88"/>
      <c r="C1509" s="88"/>
      <c r="D1509" s="88"/>
      <c r="E1509" s="88"/>
      <c r="F1509" s="88"/>
      <c r="G1509" s="88"/>
      <c r="H1509" s="88"/>
      <c r="I1509" s="89"/>
      <c r="J1509" s="89"/>
      <c r="K1509" s="89"/>
      <c r="L1509" s="89"/>
      <c r="M1509" s="89"/>
      <c r="N1509" s="89"/>
      <c r="O1509" s="89"/>
      <c r="P1509" s="89"/>
      <c r="Q1509" s="89"/>
      <c r="R1509" s="89"/>
      <c r="S1509" s="89"/>
    </row>
    <row r="1510" spans="1:19" x14ac:dyDescent="0.2">
      <c r="A1510" s="88"/>
      <c r="B1510" s="88"/>
      <c r="C1510" s="88"/>
      <c r="D1510" s="88"/>
      <c r="E1510" s="88"/>
      <c r="F1510" s="88"/>
      <c r="G1510" s="88"/>
      <c r="H1510" s="88"/>
      <c r="I1510" s="89"/>
      <c r="J1510" s="89"/>
      <c r="K1510" s="89"/>
      <c r="L1510" s="89"/>
      <c r="M1510" s="89"/>
      <c r="N1510" s="89"/>
      <c r="O1510" s="89"/>
      <c r="P1510" s="89"/>
      <c r="Q1510" s="89"/>
      <c r="R1510" s="89"/>
      <c r="S1510" s="89"/>
    </row>
    <row r="1511" spans="1:19" x14ac:dyDescent="0.2">
      <c r="A1511" s="88"/>
      <c r="B1511" s="88"/>
      <c r="C1511" s="88"/>
      <c r="D1511" s="88"/>
      <c r="E1511" s="88"/>
      <c r="F1511" s="88"/>
      <c r="G1511" s="88"/>
      <c r="H1511" s="88"/>
      <c r="I1511" s="89"/>
      <c r="J1511" s="89"/>
      <c r="K1511" s="89"/>
      <c r="L1511" s="89"/>
      <c r="M1511" s="89"/>
      <c r="N1511" s="89"/>
      <c r="O1511" s="89"/>
      <c r="P1511" s="89"/>
      <c r="Q1511" s="89"/>
      <c r="R1511" s="89"/>
      <c r="S1511" s="89"/>
    </row>
    <row r="1512" spans="1:19" x14ac:dyDescent="0.2">
      <c r="A1512" s="88"/>
      <c r="B1512" s="88"/>
      <c r="C1512" s="88"/>
      <c r="D1512" s="88"/>
      <c r="E1512" s="88"/>
      <c r="F1512" s="88"/>
      <c r="G1512" s="88"/>
      <c r="H1512" s="88"/>
      <c r="I1512" s="89"/>
      <c r="J1512" s="89"/>
      <c r="K1512" s="89"/>
      <c r="L1512" s="89"/>
      <c r="M1512" s="89"/>
      <c r="N1512" s="89"/>
      <c r="O1512" s="89"/>
      <c r="P1512" s="89"/>
      <c r="Q1512" s="89"/>
      <c r="R1512" s="89"/>
      <c r="S1512" s="89"/>
    </row>
    <row r="1513" spans="1:19" x14ac:dyDescent="0.2">
      <c r="A1513" s="88"/>
      <c r="B1513" s="88"/>
      <c r="C1513" s="88"/>
      <c r="D1513" s="88"/>
      <c r="E1513" s="88"/>
      <c r="F1513" s="88"/>
      <c r="G1513" s="88"/>
      <c r="H1513" s="88"/>
      <c r="I1513" s="89"/>
      <c r="J1513" s="89"/>
      <c r="K1513" s="89"/>
      <c r="L1513" s="89"/>
      <c r="M1513" s="89"/>
      <c r="N1513" s="89"/>
      <c r="O1513" s="89"/>
      <c r="P1513" s="89"/>
      <c r="Q1513" s="89"/>
      <c r="R1513" s="89"/>
      <c r="S1513" s="89"/>
    </row>
    <row r="1514" spans="1:19" x14ac:dyDescent="0.2">
      <c r="A1514" s="88"/>
      <c r="B1514" s="88"/>
      <c r="C1514" s="88"/>
      <c r="D1514" s="88"/>
      <c r="E1514" s="88"/>
      <c r="F1514" s="88"/>
      <c r="G1514" s="88"/>
      <c r="H1514" s="88"/>
      <c r="I1514" s="89"/>
      <c r="J1514" s="89"/>
      <c r="K1514" s="89"/>
      <c r="L1514" s="89"/>
      <c r="M1514" s="89"/>
      <c r="N1514" s="89"/>
      <c r="O1514" s="89"/>
      <c r="P1514" s="89"/>
      <c r="Q1514" s="89"/>
      <c r="R1514" s="89"/>
      <c r="S1514" s="89"/>
    </row>
    <row r="1515" spans="1:19" x14ac:dyDescent="0.2">
      <c r="A1515" s="88"/>
      <c r="B1515" s="88"/>
      <c r="C1515" s="88"/>
      <c r="D1515" s="88"/>
      <c r="E1515" s="88"/>
      <c r="F1515" s="88"/>
      <c r="G1515" s="88"/>
      <c r="H1515" s="88"/>
      <c r="I1515" s="89"/>
      <c r="J1515" s="89"/>
      <c r="K1515" s="89"/>
      <c r="L1515" s="89"/>
      <c r="M1515" s="89"/>
      <c r="N1515" s="89"/>
      <c r="O1515" s="89"/>
      <c r="P1515" s="89"/>
      <c r="Q1515" s="89"/>
      <c r="R1515" s="89"/>
      <c r="S1515" s="89"/>
    </row>
    <row r="1516" spans="1:19" x14ac:dyDescent="0.2">
      <c r="A1516" s="88"/>
      <c r="B1516" s="88"/>
      <c r="C1516" s="88"/>
      <c r="D1516" s="88"/>
      <c r="E1516" s="88"/>
      <c r="F1516" s="88"/>
      <c r="G1516" s="88"/>
      <c r="H1516" s="88"/>
      <c r="I1516" s="89"/>
      <c r="J1516" s="89"/>
      <c r="K1516" s="89"/>
      <c r="L1516" s="89"/>
      <c r="M1516" s="89"/>
      <c r="N1516" s="89"/>
      <c r="O1516" s="89"/>
      <c r="P1516" s="89"/>
      <c r="Q1516" s="89"/>
      <c r="R1516" s="89"/>
      <c r="S1516" s="89"/>
    </row>
    <row r="1517" spans="1:19" x14ac:dyDescent="0.2">
      <c r="A1517" s="88"/>
      <c r="B1517" s="88"/>
      <c r="C1517" s="88"/>
      <c r="D1517" s="88"/>
      <c r="E1517" s="88"/>
      <c r="F1517" s="88"/>
      <c r="G1517" s="88"/>
      <c r="H1517" s="88"/>
      <c r="I1517" s="89"/>
      <c r="J1517" s="89"/>
      <c r="K1517" s="89"/>
      <c r="L1517" s="89"/>
      <c r="M1517" s="89"/>
      <c r="N1517" s="89"/>
      <c r="O1517" s="89"/>
      <c r="P1517" s="89"/>
      <c r="Q1517" s="89"/>
      <c r="R1517" s="89"/>
      <c r="S1517" s="89"/>
    </row>
    <row r="1518" spans="1:19" x14ac:dyDescent="0.2">
      <c r="A1518" s="88"/>
      <c r="B1518" s="88"/>
      <c r="C1518" s="88"/>
      <c r="D1518" s="88"/>
      <c r="E1518" s="88"/>
      <c r="F1518" s="88"/>
      <c r="G1518" s="88"/>
      <c r="H1518" s="88"/>
      <c r="I1518" s="89"/>
      <c r="J1518" s="89"/>
      <c r="K1518" s="89"/>
      <c r="L1518" s="89"/>
      <c r="M1518" s="89"/>
      <c r="N1518" s="89"/>
      <c r="O1518" s="89"/>
      <c r="P1518" s="89"/>
      <c r="Q1518" s="89"/>
      <c r="R1518" s="89"/>
      <c r="S1518" s="89"/>
    </row>
    <row r="1519" spans="1:19" x14ac:dyDescent="0.2">
      <c r="A1519" s="88"/>
      <c r="B1519" s="88"/>
      <c r="C1519" s="88"/>
      <c r="D1519" s="88"/>
      <c r="E1519" s="88"/>
      <c r="F1519" s="88"/>
      <c r="G1519" s="88"/>
      <c r="H1519" s="88"/>
      <c r="I1519" s="89"/>
      <c r="J1519" s="89"/>
      <c r="K1519" s="89"/>
      <c r="L1519" s="89"/>
      <c r="M1519" s="89"/>
      <c r="N1519" s="89"/>
      <c r="O1519" s="89"/>
      <c r="P1519" s="89"/>
      <c r="Q1519" s="89"/>
      <c r="R1519" s="89"/>
      <c r="S1519" s="89"/>
    </row>
    <row r="1520" spans="1:19" x14ac:dyDescent="0.2">
      <c r="A1520" s="88"/>
      <c r="B1520" s="88"/>
      <c r="C1520" s="88"/>
      <c r="D1520" s="88"/>
      <c r="E1520" s="88"/>
      <c r="F1520" s="88"/>
      <c r="G1520" s="88"/>
      <c r="H1520" s="88"/>
      <c r="I1520" s="89"/>
      <c r="J1520" s="89"/>
      <c r="K1520" s="89"/>
      <c r="L1520" s="89"/>
      <c r="M1520" s="89"/>
      <c r="N1520" s="89"/>
      <c r="O1520" s="89"/>
      <c r="P1520" s="89"/>
      <c r="Q1520" s="89"/>
      <c r="R1520" s="89"/>
      <c r="S1520" s="89"/>
    </row>
    <row r="1521" spans="1:19" x14ac:dyDescent="0.2">
      <c r="A1521" s="88"/>
      <c r="B1521" s="88"/>
      <c r="C1521" s="88"/>
      <c r="D1521" s="88"/>
      <c r="E1521" s="88"/>
      <c r="F1521" s="88"/>
      <c r="G1521" s="88"/>
      <c r="H1521" s="88"/>
      <c r="I1521" s="89"/>
      <c r="J1521" s="89"/>
      <c r="K1521" s="89"/>
      <c r="L1521" s="89"/>
      <c r="M1521" s="89"/>
      <c r="N1521" s="89"/>
      <c r="O1521" s="89"/>
      <c r="P1521" s="89"/>
      <c r="Q1521" s="89"/>
      <c r="R1521" s="89"/>
      <c r="S1521" s="89"/>
    </row>
    <row r="1522" spans="1:19" x14ac:dyDescent="0.2">
      <c r="A1522" s="88"/>
      <c r="B1522" s="88"/>
      <c r="C1522" s="88"/>
      <c r="D1522" s="88"/>
      <c r="E1522" s="88"/>
      <c r="F1522" s="88"/>
      <c r="G1522" s="88"/>
      <c r="H1522" s="88"/>
      <c r="I1522" s="89"/>
      <c r="J1522" s="89"/>
      <c r="K1522" s="89"/>
      <c r="L1522" s="89"/>
      <c r="M1522" s="89"/>
      <c r="N1522" s="89"/>
      <c r="O1522" s="89"/>
      <c r="P1522" s="89"/>
      <c r="Q1522" s="89"/>
      <c r="R1522" s="89"/>
      <c r="S1522" s="89"/>
    </row>
    <row r="1523" spans="1:19" x14ac:dyDescent="0.2">
      <c r="A1523" s="88"/>
      <c r="B1523" s="88"/>
      <c r="C1523" s="88"/>
      <c r="D1523" s="88"/>
      <c r="E1523" s="88"/>
      <c r="F1523" s="88"/>
      <c r="G1523" s="88"/>
      <c r="H1523" s="88"/>
      <c r="I1523" s="89"/>
      <c r="J1523" s="89"/>
      <c r="K1523" s="89"/>
      <c r="L1523" s="89"/>
      <c r="M1523" s="89"/>
      <c r="N1523" s="89"/>
      <c r="O1523" s="89"/>
      <c r="P1523" s="89"/>
      <c r="Q1523" s="89"/>
      <c r="R1523" s="89"/>
      <c r="S1523" s="89"/>
    </row>
    <row r="1524" spans="1:19" x14ac:dyDescent="0.2">
      <c r="A1524" s="88"/>
      <c r="B1524" s="88"/>
      <c r="C1524" s="88"/>
      <c r="D1524" s="88"/>
      <c r="E1524" s="88"/>
      <c r="F1524" s="88"/>
      <c r="G1524" s="88"/>
      <c r="H1524" s="88"/>
      <c r="I1524" s="89"/>
      <c r="J1524" s="89"/>
      <c r="K1524" s="89"/>
      <c r="L1524" s="89"/>
      <c r="M1524" s="89"/>
      <c r="N1524" s="89"/>
      <c r="O1524" s="89"/>
      <c r="P1524" s="89"/>
      <c r="Q1524" s="89"/>
      <c r="R1524" s="89"/>
      <c r="S1524" s="89"/>
    </row>
    <row r="1525" spans="1:19" x14ac:dyDescent="0.2">
      <c r="A1525" s="88"/>
      <c r="B1525" s="88"/>
      <c r="C1525" s="88"/>
      <c r="D1525" s="88"/>
      <c r="E1525" s="88"/>
      <c r="F1525" s="88"/>
      <c r="G1525" s="88"/>
      <c r="H1525" s="88"/>
      <c r="I1525" s="89"/>
      <c r="J1525" s="89"/>
      <c r="K1525" s="89"/>
      <c r="L1525" s="89"/>
      <c r="M1525" s="89"/>
      <c r="N1525" s="89"/>
      <c r="O1525" s="89"/>
      <c r="P1525" s="89"/>
      <c r="Q1525" s="89"/>
      <c r="R1525" s="89"/>
      <c r="S1525" s="89"/>
    </row>
    <row r="1526" spans="1:19" x14ac:dyDescent="0.2">
      <c r="A1526" s="88"/>
      <c r="B1526" s="88"/>
      <c r="C1526" s="88"/>
      <c r="D1526" s="88"/>
      <c r="E1526" s="88"/>
      <c r="F1526" s="88"/>
      <c r="G1526" s="88"/>
      <c r="H1526" s="88"/>
      <c r="I1526" s="89"/>
      <c r="J1526" s="89"/>
      <c r="K1526" s="89"/>
      <c r="L1526" s="89"/>
      <c r="M1526" s="89"/>
      <c r="N1526" s="89"/>
      <c r="O1526" s="89"/>
      <c r="P1526" s="89"/>
      <c r="Q1526" s="89"/>
      <c r="R1526" s="89"/>
      <c r="S1526" s="89"/>
    </row>
    <row r="1527" spans="1:19" x14ac:dyDescent="0.2">
      <c r="A1527" s="88"/>
      <c r="B1527" s="88"/>
      <c r="C1527" s="88"/>
      <c r="D1527" s="88"/>
      <c r="E1527" s="88"/>
      <c r="F1527" s="88"/>
      <c r="G1527" s="88"/>
      <c r="H1527" s="88"/>
      <c r="I1527" s="89"/>
      <c r="J1527" s="89"/>
      <c r="K1527" s="89"/>
      <c r="L1527" s="89"/>
      <c r="M1527" s="89"/>
      <c r="N1527" s="89"/>
      <c r="O1527" s="89"/>
      <c r="P1527" s="89"/>
      <c r="Q1527" s="89"/>
      <c r="R1527" s="89"/>
      <c r="S1527" s="89"/>
    </row>
    <row r="1528" spans="1:19" x14ac:dyDescent="0.2">
      <c r="A1528" s="88"/>
      <c r="B1528" s="88"/>
      <c r="C1528" s="88"/>
      <c r="D1528" s="88"/>
      <c r="E1528" s="88"/>
      <c r="F1528" s="88"/>
      <c r="G1528" s="88"/>
      <c r="H1528" s="88"/>
      <c r="I1528" s="89"/>
      <c r="J1528" s="89"/>
      <c r="K1528" s="89"/>
      <c r="L1528" s="89"/>
      <c r="M1528" s="89"/>
      <c r="N1528" s="89"/>
      <c r="O1528" s="89"/>
      <c r="P1528" s="89"/>
      <c r="Q1528" s="89"/>
      <c r="R1528" s="89"/>
      <c r="S1528" s="89"/>
    </row>
    <row r="1529" spans="1:19" x14ac:dyDescent="0.2">
      <c r="A1529" s="88"/>
      <c r="B1529" s="88"/>
      <c r="C1529" s="88"/>
      <c r="D1529" s="88"/>
      <c r="E1529" s="88"/>
      <c r="F1529" s="88"/>
      <c r="G1529" s="88"/>
      <c r="H1529" s="88"/>
      <c r="I1529" s="89"/>
      <c r="J1529" s="89"/>
      <c r="K1529" s="89"/>
      <c r="L1529" s="89"/>
      <c r="M1529" s="89"/>
      <c r="N1529" s="89"/>
      <c r="O1529" s="89"/>
      <c r="P1529" s="89"/>
      <c r="Q1529" s="89"/>
      <c r="R1529" s="89"/>
      <c r="S1529" s="89"/>
    </row>
    <row r="1530" spans="1:19" x14ac:dyDescent="0.2">
      <c r="A1530" s="88"/>
      <c r="B1530" s="88"/>
      <c r="C1530" s="88"/>
      <c r="D1530" s="88"/>
      <c r="E1530" s="88"/>
      <c r="F1530" s="88"/>
      <c r="G1530" s="88"/>
      <c r="H1530" s="88"/>
      <c r="I1530" s="89"/>
      <c r="J1530" s="89"/>
      <c r="K1530" s="89"/>
      <c r="L1530" s="89"/>
      <c r="M1530" s="89"/>
      <c r="N1530" s="89"/>
      <c r="O1530" s="89"/>
      <c r="P1530" s="89"/>
      <c r="Q1530" s="89"/>
      <c r="R1530" s="89"/>
      <c r="S1530" s="89"/>
    </row>
    <row r="1531" spans="1:19" x14ac:dyDescent="0.2">
      <c r="A1531" s="88"/>
      <c r="B1531" s="88"/>
      <c r="C1531" s="88"/>
      <c r="D1531" s="88"/>
      <c r="E1531" s="88"/>
      <c r="F1531" s="88"/>
      <c r="G1531" s="88"/>
      <c r="H1531" s="88"/>
      <c r="I1531" s="89"/>
      <c r="J1531" s="89"/>
      <c r="K1531" s="89"/>
      <c r="L1531" s="89"/>
      <c r="M1531" s="89"/>
      <c r="N1531" s="89"/>
      <c r="O1531" s="89"/>
      <c r="P1531" s="89"/>
      <c r="Q1531" s="89"/>
      <c r="R1531" s="89"/>
      <c r="S1531" s="89"/>
    </row>
    <row r="1532" spans="1:19" x14ac:dyDescent="0.2">
      <c r="A1532" s="88"/>
      <c r="B1532" s="88"/>
      <c r="C1532" s="88"/>
      <c r="D1532" s="88"/>
      <c r="E1532" s="88"/>
      <c r="F1532" s="88"/>
      <c r="G1532" s="88"/>
      <c r="H1532" s="88"/>
      <c r="I1532" s="89"/>
      <c r="J1532" s="89"/>
      <c r="K1532" s="89"/>
      <c r="L1532" s="89"/>
      <c r="M1532" s="89"/>
      <c r="N1532" s="89"/>
      <c r="O1532" s="89"/>
      <c r="P1532" s="89"/>
      <c r="Q1532" s="89"/>
      <c r="R1532" s="89"/>
      <c r="S1532" s="89"/>
    </row>
    <row r="1533" spans="1:19" x14ac:dyDescent="0.2">
      <c r="A1533" s="88"/>
      <c r="B1533" s="88"/>
      <c r="C1533" s="88"/>
      <c r="D1533" s="88"/>
      <c r="E1533" s="88"/>
      <c r="F1533" s="88"/>
      <c r="G1533" s="88"/>
      <c r="H1533" s="88"/>
      <c r="I1533" s="89"/>
      <c r="J1533" s="89"/>
      <c r="K1533" s="89"/>
      <c r="L1533" s="89"/>
      <c r="M1533" s="89"/>
      <c r="N1533" s="89"/>
      <c r="O1533" s="89"/>
      <c r="P1533" s="89"/>
      <c r="Q1533" s="89"/>
      <c r="R1533" s="89"/>
      <c r="S1533" s="89"/>
    </row>
    <row r="1534" spans="1:19" x14ac:dyDescent="0.2">
      <c r="A1534" s="88"/>
      <c r="B1534" s="88"/>
      <c r="C1534" s="88"/>
      <c r="D1534" s="88"/>
      <c r="E1534" s="88"/>
      <c r="F1534" s="88"/>
      <c r="G1534" s="88"/>
      <c r="H1534" s="88"/>
      <c r="I1534" s="89"/>
      <c r="J1534" s="89"/>
      <c r="K1534" s="89"/>
      <c r="L1534" s="89"/>
      <c r="M1534" s="89"/>
      <c r="N1534" s="89"/>
      <c r="O1534" s="89"/>
      <c r="P1534" s="89"/>
      <c r="Q1534" s="89"/>
      <c r="R1534" s="89"/>
      <c r="S1534" s="89"/>
    </row>
    <row r="1535" spans="1:19" x14ac:dyDescent="0.2">
      <c r="A1535" s="88"/>
      <c r="B1535" s="88"/>
      <c r="C1535" s="88"/>
      <c r="D1535" s="88"/>
      <c r="E1535" s="88"/>
      <c r="F1535" s="88"/>
      <c r="G1535" s="88"/>
      <c r="H1535" s="88"/>
      <c r="I1535" s="89"/>
      <c r="J1535" s="89"/>
      <c r="K1535" s="89"/>
      <c r="L1535" s="89"/>
      <c r="M1535" s="89"/>
      <c r="N1535" s="89"/>
      <c r="O1535" s="89"/>
      <c r="P1535" s="89"/>
      <c r="Q1535" s="89"/>
      <c r="R1535" s="89"/>
      <c r="S1535" s="89"/>
    </row>
    <row r="1536" spans="1:19" x14ac:dyDescent="0.2">
      <c r="A1536" s="88"/>
      <c r="B1536" s="88"/>
      <c r="C1536" s="88"/>
      <c r="D1536" s="88"/>
      <c r="E1536" s="88"/>
      <c r="F1536" s="88"/>
      <c r="G1536" s="88"/>
      <c r="H1536" s="88"/>
      <c r="I1536" s="89"/>
      <c r="J1536" s="89"/>
      <c r="K1536" s="89"/>
      <c r="L1536" s="89"/>
      <c r="M1536" s="89"/>
      <c r="N1536" s="89"/>
      <c r="O1536" s="89"/>
      <c r="P1536" s="89"/>
      <c r="Q1536" s="89"/>
      <c r="R1536" s="89"/>
      <c r="S1536" s="89"/>
    </row>
    <row r="1537" spans="1:19" x14ac:dyDescent="0.2">
      <c r="A1537" s="88"/>
      <c r="B1537" s="88"/>
      <c r="C1537" s="88"/>
      <c r="D1537" s="88"/>
      <c r="E1537" s="88"/>
      <c r="F1537" s="88"/>
      <c r="G1537" s="88"/>
      <c r="H1537" s="88"/>
      <c r="I1537" s="89"/>
      <c r="J1537" s="89"/>
      <c r="K1537" s="89"/>
      <c r="L1537" s="89"/>
      <c r="M1537" s="89"/>
      <c r="N1537" s="89"/>
      <c r="O1537" s="89"/>
      <c r="P1537" s="89"/>
      <c r="Q1537" s="89"/>
      <c r="R1537" s="89"/>
      <c r="S1537" s="89"/>
    </row>
    <row r="1538" spans="1:19" x14ac:dyDescent="0.2">
      <c r="A1538" s="88"/>
      <c r="B1538" s="88"/>
      <c r="C1538" s="88"/>
      <c r="D1538" s="88"/>
      <c r="E1538" s="88"/>
      <c r="F1538" s="88"/>
      <c r="G1538" s="88"/>
      <c r="H1538" s="88"/>
      <c r="I1538" s="89"/>
      <c r="J1538" s="89"/>
      <c r="K1538" s="89"/>
      <c r="L1538" s="89"/>
      <c r="M1538" s="89"/>
      <c r="N1538" s="89"/>
      <c r="O1538" s="89"/>
      <c r="P1538" s="89"/>
      <c r="Q1538" s="89"/>
      <c r="R1538" s="89"/>
      <c r="S1538" s="89"/>
    </row>
    <row r="1539" spans="1:19" x14ac:dyDescent="0.2">
      <c r="A1539" s="88"/>
      <c r="B1539" s="88"/>
      <c r="C1539" s="88"/>
      <c r="D1539" s="88"/>
      <c r="E1539" s="88"/>
      <c r="F1539" s="88"/>
      <c r="G1539" s="88"/>
      <c r="H1539" s="88"/>
      <c r="I1539" s="89"/>
      <c r="J1539" s="89"/>
      <c r="K1539" s="89"/>
      <c r="L1539" s="89"/>
      <c r="M1539" s="89"/>
      <c r="N1539" s="89"/>
      <c r="O1539" s="89"/>
      <c r="P1539" s="89"/>
      <c r="Q1539" s="89"/>
      <c r="R1539" s="89"/>
      <c r="S1539" s="89"/>
    </row>
    <row r="1540" spans="1:19" x14ac:dyDescent="0.2">
      <c r="A1540" s="88"/>
      <c r="B1540" s="88"/>
      <c r="C1540" s="88"/>
      <c r="D1540" s="88"/>
      <c r="E1540" s="88"/>
      <c r="F1540" s="88"/>
      <c r="G1540" s="88"/>
      <c r="H1540" s="88"/>
      <c r="I1540" s="89"/>
      <c r="J1540" s="89"/>
      <c r="K1540" s="89"/>
      <c r="L1540" s="89"/>
      <c r="M1540" s="89"/>
      <c r="N1540" s="89"/>
      <c r="O1540" s="89"/>
      <c r="P1540" s="89"/>
      <c r="Q1540" s="89"/>
      <c r="R1540" s="89"/>
      <c r="S1540" s="89"/>
    </row>
    <row r="1541" spans="1:19" x14ac:dyDescent="0.2">
      <c r="A1541" s="88"/>
      <c r="B1541" s="88"/>
      <c r="C1541" s="88"/>
      <c r="D1541" s="88"/>
      <c r="E1541" s="88"/>
      <c r="F1541" s="88"/>
      <c r="G1541" s="88"/>
      <c r="H1541" s="88"/>
      <c r="I1541" s="89"/>
      <c r="J1541" s="89"/>
      <c r="K1541" s="89"/>
      <c r="L1541" s="89"/>
      <c r="M1541" s="89"/>
      <c r="N1541" s="89"/>
      <c r="O1541" s="89"/>
      <c r="P1541" s="89"/>
      <c r="Q1541" s="89"/>
      <c r="R1541" s="89"/>
      <c r="S1541" s="89"/>
    </row>
    <row r="1542" spans="1:19" x14ac:dyDescent="0.2">
      <c r="A1542" s="88"/>
      <c r="B1542" s="88"/>
      <c r="C1542" s="88"/>
      <c r="D1542" s="88"/>
      <c r="E1542" s="88"/>
      <c r="F1542" s="88"/>
      <c r="G1542" s="88"/>
      <c r="H1542" s="88"/>
      <c r="I1542" s="89"/>
      <c r="J1542" s="89"/>
      <c r="K1542" s="89"/>
      <c r="L1542" s="89"/>
      <c r="M1542" s="89"/>
      <c r="N1542" s="89"/>
      <c r="O1542" s="89"/>
      <c r="P1542" s="89"/>
      <c r="Q1542" s="89"/>
      <c r="R1542" s="89"/>
      <c r="S1542" s="89"/>
    </row>
    <row r="1543" spans="1:19" x14ac:dyDescent="0.2">
      <c r="A1543" s="88"/>
      <c r="B1543" s="88"/>
      <c r="C1543" s="88"/>
      <c r="D1543" s="88"/>
      <c r="E1543" s="88"/>
      <c r="F1543" s="88"/>
      <c r="G1543" s="88"/>
      <c r="H1543" s="88"/>
      <c r="I1543" s="89"/>
      <c r="J1543" s="89"/>
      <c r="K1543" s="89"/>
      <c r="L1543" s="89"/>
      <c r="M1543" s="89"/>
      <c r="N1543" s="89"/>
      <c r="O1543" s="89"/>
      <c r="P1543" s="89"/>
      <c r="Q1543" s="89"/>
      <c r="R1543" s="89"/>
      <c r="S1543" s="89"/>
    </row>
    <row r="1544" spans="1:19" x14ac:dyDescent="0.2">
      <c r="A1544" s="88"/>
      <c r="B1544" s="88"/>
      <c r="C1544" s="88"/>
      <c r="D1544" s="88"/>
      <c r="E1544" s="88"/>
      <c r="F1544" s="88"/>
      <c r="G1544" s="88"/>
      <c r="H1544" s="88"/>
      <c r="I1544" s="89"/>
      <c r="J1544" s="89"/>
      <c r="K1544" s="89"/>
      <c r="L1544" s="89"/>
      <c r="M1544" s="89"/>
      <c r="N1544" s="89"/>
      <c r="O1544" s="89"/>
      <c r="P1544" s="89"/>
      <c r="Q1544" s="89"/>
      <c r="R1544" s="89"/>
      <c r="S1544" s="89"/>
    </row>
    <row r="1545" spans="1:19" x14ac:dyDescent="0.2">
      <c r="A1545" s="88"/>
      <c r="B1545" s="88"/>
      <c r="C1545" s="88"/>
      <c r="D1545" s="88"/>
      <c r="E1545" s="88"/>
      <c r="F1545" s="88"/>
      <c r="G1545" s="88"/>
      <c r="H1545" s="88"/>
      <c r="I1545" s="89"/>
      <c r="J1545" s="89"/>
      <c r="K1545" s="89"/>
      <c r="L1545" s="89"/>
      <c r="M1545" s="89"/>
      <c r="N1545" s="89"/>
      <c r="O1545" s="89"/>
      <c r="P1545" s="89"/>
      <c r="Q1545" s="89"/>
      <c r="R1545" s="89"/>
      <c r="S1545" s="89"/>
    </row>
    <row r="1546" spans="1:19" x14ac:dyDescent="0.2">
      <c r="A1546" s="88"/>
      <c r="B1546" s="88"/>
      <c r="C1546" s="88"/>
      <c r="D1546" s="88"/>
      <c r="E1546" s="88"/>
      <c r="F1546" s="88"/>
      <c r="G1546" s="88"/>
      <c r="H1546" s="88"/>
      <c r="I1546" s="89"/>
      <c r="J1546" s="89"/>
      <c r="K1546" s="89"/>
      <c r="L1546" s="89"/>
      <c r="M1546" s="89"/>
      <c r="N1546" s="89"/>
      <c r="O1546" s="89"/>
      <c r="P1546" s="89"/>
      <c r="Q1546" s="89"/>
      <c r="R1546" s="89"/>
      <c r="S1546" s="89"/>
    </row>
    <row r="1547" spans="1:19" x14ac:dyDescent="0.2">
      <c r="A1547" s="88"/>
      <c r="B1547" s="88"/>
      <c r="C1547" s="88"/>
      <c r="D1547" s="88"/>
      <c r="E1547" s="88"/>
      <c r="F1547" s="88"/>
      <c r="G1547" s="88"/>
      <c r="H1547" s="88"/>
      <c r="I1547" s="89"/>
      <c r="J1547" s="89"/>
      <c r="K1547" s="89"/>
      <c r="L1547" s="89"/>
      <c r="M1547" s="89"/>
      <c r="N1547" s="89"/>
      <c r="O1547" s="89"/>
      <c r="P1547" s="89"/>
      <c r="Q1547" s="89"/>
      <c r="R1547" s="89"/>
      <c r="S1547" s="89"/>
    </row>
    <row r="1548" spans="1:19" x14ac:dyDescent="0.2">
      <c r="A1548" s="88"/>
      <c r="B1548" s="88"/>
      <c r="C1548" s="88"/>
      <c r="D1548" s="88"/>
      <c r="E1548" s="88"/>
      <c r="F1548" s="88"/>
      <c r="G1548" s="88"/>
      <c r="H1548" s="88"/>
      <c r="I1548" s="89"/>
      <c r="J1548" s="89"/>
      <c r="K1548" s="89"/>
      <c r="L1548" s="89"/>
      <c r="M1548" s="89"/>
      <c r="N1548" s="89"/>
      <c r="O1548" s="89"/>
      <c r="P1548" s="89"/>
      <c r="Q1548" s="89"/>
      <c r="R1548" s="89"/>
      <c r="S1548" s="89"/>
    </row>
    <row r="1549" spans="1:19" x14ac:dyDescent="0.2">
      <c r="A1549" s="88"/>
      <c r="B1549" s="88"/>
      <c r="C1549" s="88"/>
      <c r="D1549" s="88"/>
      <c r="E1549" s="88"/>
      <c r="F1549" s="88"/>
      <c r="G1549" s="88"/>
      <c r="H1549" s="88"/>
      <c r="I1549" s="89"/>
      <c r="J1549" s="89"/>
      <c r="K1549" s="89"/>
      <c r="L1549" s="89"/>
      <c r="M1549" s="89"/>
      <c r="N1549" s="89"/>
      <c r="O1549" s="89"/>
      <c r="P1549" s="89"/>
      <c r="Q1549" s="89"/>
      <c r="R1549" s="89"/>
      <c r="S1549" s="89"/>
    </row>
    <row r="1550" spans="1:19" x14ac:dyDescent="0.2">
      <c r="A1550" s="88"/>
      <c r="B1550" s="88"/>
      <c r="C1550" s="88"/>
      <c r="D1550" s="88"/>
      <c r="E1550" s="88"/>
      <c r="F1550" s="88"/>
      <c r="G1550" s="88"/>
      <c r="H1550" s="88"/>
      <c r="I1550" s="89"/>
      <c r="J1550" s="89"/>
      <c r="K1550" s="89"/>
      <c r="L1550" s="89"/>
      <c r="M1550" s="89"/>
      <c r="N1550" s="89"/>
      <c r="O1550" s="89"/>
      <c r="P1550" s="89"/>
      <c r="Q1550" s="89"/>
      <c r="R1550" s="89"/>
      <c r="S1550" s="89"/>
    </row>
    <row r="1551" spans="1:19" x14ac:dyDescent="0.2">
      <c r="A1551" s="88"/>
      <c r="B1551" s="88"/>
      <c r="C1551" s="88"/>
      <c r="D1551" s="88"/>
      <c r="E1551" s="88"/>
      <c r="F1551" s="88"/>
      <c r="G1551" s="88"/>
      <c r="H1551" s="88"/>
      <c r="I1551" s="89"/>
      <c r="J1551" s="89"/>
      <c r="K1551" s="89"/>
      <c r="L1551" s="89"/>
      <c r="M1551" s="89"/>
      <c r="N1551" s="89"/>
      <c r="O1551" s="89"/>
      <c r="P1551" s="89"/>
      <c r="Q1551" s="89"/>
      <c r="R1551" s="89"/>
      <c r="S1551" s="89"/>
    </row>
    <row r="1552" spans="1:19" x14ac:dyDescent="0.2">
      <c r="A1552" s="88"/>
      <c r="B1552" s="88"/>
      <c r="C1552" s="88"/>
      <c r="D1552" s="88"/>
      <c r="E1552" s="88"/>
      <c r="F1552" s="88"/>
      <c r="G1552" s="88"/>
      <c r="H1552" s="88"/>
      <c r="I1552" s="89"/>
      <c r="J1552" s="89"/>
      <c r="K1552" s="89"/>
      <c r="L1552" s="89"/>
      <c r="M1552" s="89"/>
      <c r="N1552" s="89"/>
      <c r="O1552" s="89"/>
      <c r="P1552" s="89"/>
      <c r="Q1552" s="89"/>
      <c r="R1552" s="89"/>
      <c r="S1552" s="89"/>
    </row>
    <row r="1553" spans="1:19" x14ac:dyDescent="0.2">
      <c r="A1553" s="88"/>
      <c r="B1553" s="88"/>
      <c r="C1553" s="88"/>
      <c r="D1553" s="88"/>
      <c r="E1553" s="88"/>
      <c r="F1553" s="88"/>
      <c r="G1553" s="88"/>
      <c r="H1553" s="88"/>
      <c r="I1553" s="89"/>
      <c r="J1553" s="89"/>
      <c r="K1553" s="89"/>
      <c r="L1553" s="89"/>
      <c r="M1553" s="89"/>
      <c r="N1553" s="89"/>
      <c r="O1553" s="89"/>
      <c r="P1553" s="89"/>
      <c r="Q1553" s="89"/>
      <c r="R1553" s="89"/>
      <c r="S1553" s="89"/>
    </row>
    <row r="1554" spans="1:19" x14ac:dyDescent="0.2">
      <c r="A1554" s="88"/>
      <c r="B1554" s="88"/>
      <c r="C1554" s="88"/>
      <c r="D1554" s="88"/>
      <c r="E1554" s="88"/>
      <c r="F1554" s="88"/>
      <c r="G1554" s="88"/>
      <c r="H1554" s="88"/>
      <c r="I1554" s="89"/>
      <c r="J1554" s="89"/>
      <c r="K1554" s="89"/>
      <c r="L1554" s="89"/>
      <c r="M1554" s="89"/>
      <c r="N1554" s="89"/>
      <c r="O1554" s="89"/>
      <c r="P1554" s="89"/>
      <c r="Q1554" s="89"/>
      <c r="R1554" s="89"/>
      <c r="S1554" s="89"/>
    </row>
    <row r="1555" spans="1:19" x14ac:dyDescent="0.2">
      <c r="A1555" s="88"/>
      <c r="B1555" s="88"/>
      <c r="C1555" s="88"/>
      <c r="D1555" s="88"/>
      <c r="E1555" s="88"/>
      <c r="F1555" s="88"/>
      <c r="G1555" s="88"/>
      <c r="H1555" s="88"/>
      <c r="I1555" s="89"/>
      <c r="J1555" s="89"/>
      <c r="K1555" s="89"/>
      <c r="L1555" s="89"/>
      <c r="M1555" s="89"/>
      <c r="N1555" s="89"/>
      <c r="O1555" s="89"/>
      <c r="P1555" s="89"/>
      <c r="Q1555" s="89"/>
      <c r="R1555" s="89"/>
      <c r="S1555" s="89"/>
    </row>
    <row r="1556" spans="1:19" x14ac:dyDescent="0.2">
      <c r="A1556" s="88"/>
      <c r="B1556" s="88"/>
      <c r="C1556" s="88"/>
      <c r="D1556" s="88"/>
      <c r="E1556" s="88"/>
      <c r="F1556" s="88"/>
      <c r="G1556" s="88"/>
      <c r="H1556" s="88"/>
      <c r="I1556" s="89"/>
      <c r="J1556" s="89"/>
      <c r="K1556" s="89"/>
      <c r="L1556" s="89"/>
      <c r="M1556" s="89"/>
      <c r="N1556" s="89"/>
      <c r="O1556" s="89"/>
      <c r="P1556" s="89"/>
      <c r="Q1556" s="89"/>
      <c r="R1556" s="89"/>
      <c r="S1556" s="89"/>
    </row>
    <row r="1557" spans="1:19" x14ac:dyDescent="0.2">
      <c r="A1557" s="88"/>
      <c r="B1557" s="88"/>
      <c r="C1557" s="88"/>
      <c r="D1557" s="88"/>
      <c r="E1557" s="88"/>
      <c r="F1557" s="88"/>
      <c r="G1557" s="88"/>
      <c r="H1557" s="88"/>
      <c r="I1557" s="89"/>
      <c r="J1557" s="89"/>
      <c r="K1557" s="89"/>
      <c r="L1557" s="89"/>
      <c r="M1557" s="89"/>
      <c r="N1557" s="89"/>
      <c r="O1557" s="89"/>
      <c r="P1557" s="89"/>
      <c r="Q1557" s="89"/>
      <c r="R1557" s="89"/>
      <c r="S1557" s="89"/>
    </row>
    <row r="1558" spans="1:19" x14ac:dyDescent="0.2">
      <c r="A1558" s="88"/>
      <c r="B1558" s="88"/>
      <c r="C1558" s="88"/>
      <c r="D1558" s="88"/>
      <c r="E1558" s="88"/>
      <c r="F1558" s="88"/>
      <c r="G1558" s="88"/>
      <c r="H1558" s="88"/>
      <c r="I1558" s="89"/>
      <c r="J1558" s="89"/>
      <c r="K1558" s="89"/>
      <c r="L1558" s="89"/>
      <c r="M1558" s="89"/>
      <c r="N1558" s="89"/>
      <c r="O1558" s="89"/>
      <c r="P1558" s="89"/>
      <c r="Q1558" s="89"/>
      <c r="R1558" s="89"/>
      <c r="S1558" s="89"/>
    </row>
    <row r="1559" spans="1:19" x14ac:dyDescent="0.2">
      <c r="A1559" s="88"/>
      <c r="B1559" s="88"/>
      <c r="C1559" s="88"/>
      <c r="D1559" s="88"/>
      <c r="E1559" s="88"/>
      <c r="F1559" s="88"/>
      <c r="G1559" s="88"/>
      <c r="H1559" s="88"/>
      <c r="I1559" s="89"/>
      <c r="J1559" s="89"/>
      <c r="K1559" s="89"/>
      <c r="L1559" s="89"/>
      <c r="M1559" s="89"/>
      <c r="N1559" s="89"/>
      <c r="O1559" s="89"/>
      <c r="P1559" s="89"/>
      <c r="Q1559" s="89"/>
      <c r="R1559" s="89"/>
      <c r="S1559" s="89"/>
    </row>
    <row r="1560" spans="1:19" x14ac:dyDescent="0.2">
      <c r="A1560" s="88"/>
      <c r="B1560" s="88"/>
      <c r="C1560" s="88"/>
      <c r="D1560" s="88"/>
      <c r="E1560" s="88"/>
      <c r="F1560" s="88"/>
      <c r="G1560" s="88"/>
      <c r="H1560" s="88"/>
      <c r="I1560" s="89"/>
      <c r="J1560" s="89"/>
      <c r="K1560" s="89"/>
      <c r="L1560" s="89"/>
      <c r="M1560" s="89"/>
      <c r="N1560" s="89"/>
      <c r="O1560" s="89"/>
      <c r="P1560" s="89"/>
      <c r="Q1560" s="89"/>
      <c r="R1560" s="89"/>
      <c r="S1560" s="89"/>
    </row>
    <row r="1561" spans="1:19" x14ac:dyDescent="0.2">
      <c r="A1561" s="88"/>
      <c r="B1561" s="88"/>
      <c r="C1561" s="88"/>
      <c r="D1561" s="88"/>
      <c r="E1561" s="88"/>
      <c r="F1561" s="88"/>
      <c r="G1561" s="88"/>
      <c r="H1561" s="88"/>
      <c r="I1561" s="89"/>
      <c r="J1561" s="89"/>
      <c r="K1561" s="89"/>
      <c r="L1561" s="89"/>
      <c r="M1561" s="89"/>
      <c r="N1561" s="89"/>
      <c r="O1561" s="89"/>
      <c r="P1561" s="89"/>
      <c r="Q1561" s="89"/>
      <c r="R1561" s="89"/>
      <c r="S1561" s="89"/>
    </row>
    <row r="1562" spans="1:19" x14ac:dyDescent="0.2">
      <c r="A1562" s="88"/>
      <c r="B1562" s="88"/>
      <c r="C1562" s="88"/>
      <c r="D1562" s="88"/>
      <c r="E1562" s="88"/>
      <c r="F1562" s="88"/>
      <c r="G1562" s="88"/>
      <c r="H1562" s="88"/>
      <c r="I1562" s="89"/>
      <c r="J1562" s="89"/>
      <c r="K1562" s="89"/>
      <c r="L1562" s="89"/>
      <c r="M1562" s="89"/>
      <c r="N1562" s="89"/>
      <c r="O1562" s="89"/>
      <c r="P1562" s="89"/>
      <c r="Q1562" s="89"/>
      <c r="R1562" s="89"/>
      <c r="S1562" s="89"/>
    </row>
    <row r="1563" spans="1:19" x14ac:dyDescent="0.2">
      <c r="A1563" s="88"/>
      <c r="B1563" s="88"/>
      <c r="C1563" s="88"/>
      <c r="D1563" s="88"/>
      <c r="E1563" s="88"/>
      <c r="F1563" s="88"/>
      <c r="G1563" s="88"/>
      <c r="H1563" s="88"/>
      <c r="I1563" s="89"/>
      <c r="J1563" s="89"/>
      <c r="K1563" s="89"/>
      <c r="L1563" s="89"/>
      <c r="M1563" s="89"/>
      <c r="N1563" s="89"/>
      <c r="O1563" s="89"/>
      <c r="P1563" s="89"/>
      <c r="Q1563" s="89"/>
      <c r="R1563" s="89"/>
      <c r="S1563" s="89"/>
    </row>
    <row r="1564" spans="1:19" x14ac:dyDescent="0.2">
      <c r="A1564" s="88"/>
      <c r="B1564" s="88"/>
      <c r="C1564" s="88"/>
      <c r="D1564" s="88"/>
      <c r="E1564" s="88"/>
      <c r="F1564" s="88"/>
      <c r="G1564" s="88"/>
      <c r="H1564" s="88"/>
      <c r="I1564" s="89"/>
      <c r="J1564" s="89"/>
      <c r="K1564" s="89"/>
      <c r="L1564" s="89"/>
      <c r="M1564" s="89"/>
      <c r="N1564" s="89"/>
      <c r="O1564" s="89"/>
      <c r="P1564" s="89"/>
      <c r="Q1564" s="89"/>
      <c r="R1564" s="89"/>
      <c r="S1564" s="89"/>
    </row>
    <row r="1565" spans="1:19" x14ac:dyDescent="0.2">
      <c r="A1565" s="88"/>
      <c r="B1565" s="88"/>
      <c r="C1565" s="88"/>
      <c r="D1565" s="88"/>
      <c r="E1565" s="88"/>
      <c r="F1565" s="88"/>
      <c r="G1565" s="88"/>
      <c r="H1565" s="88"/>
      <c r="I1565" s="89"/>
      <c r="J1565" s="89"/>
      <c r="K1565" s="89"/>
      <c r="L1565" s="89"/>
      <c r="M1565" s="89"/>
      <c r="N1565" s="89"/>
      <c r="O1565" s="89"/>
      <c r="P1565" s="89"/>
      <c r="Q1565" s="89"/>
      <c r="R1565" s="89"/>
      <c r="S1565" s="89"/>
    </row>
    <row r="1566" spans="1:19" x14ac:dyDescent="0.2">
      <c r="A1566" s="88"/>
      <c r="B1566" s="88"/>
      <c r="C1566" s="88"/>
      <c r="D1566" s="88"/>
      <c r="E1566" s="88"/>
      <c r="F1566" s="88"/>
      <c r="G1566" s="88"/>
      <c r="H1566" s="88"/>
      <c r="I1566" s="89"/>
      <c r="J1566" s="89"/>
      <c r="K1566" s="89"/>
      <c r="L1566" s="89"/>
      <c r="M1566" s="89"/>
      <c r="N1566" s="89"/>
      <c r="O1566" s="89"/>
      <c r="P1566" s="89"/>
      <c r="Q1566" s="89"/>
      <c r="R1566" s="89"/>
      <c r="S1566" s="89"/>
    </row>
    <row r="1567" spans="1:19" x14ac:dyDescent="0.2">
      <c r="A1567" s="88"/>
      <c r="B1567" s="88"/>
      <c r="C1567" s="88"/>
      <c r="D1567" s="88"/>
      <c r="E1567" s="88"/>
      <c r="F1567" s="88"/>
      <c r="G1567" s="88"/>
      <c r="H1567" s="88"/>
      <c r="I1567" s="89"/>
      <c r="J1567" s="89"/>
      <c r="K1567" s="89"/>
      <c r="L1567" s="89"/>
      <c r="M1567" s="89"/>
      <c r="N1567" s="89"/>
      <c r="O1567" s="89"/>
      <c r="P1567" s="89"/>
      <c r="Q1567" s="89"/>
      <c r="R1567" s="89"/>
      <c r="S1567" s="89"/>
    </row>
    <row r="1568" spans="1:19" x14ac:dyDescent="0.2">
      <c r="A1568" s="88"/>
      <c r="B1568" s="88"/>
      <c r="C1568" s="88"/>
      <c r="D1568" s="88"/>
      <c r="E1568" s="88"/>
      <c r="F1568" s="88"/>
      <c r="G1568" s="88"/>
      <c r="H1568" s="88"/>
      <c r="I1568" s="89"/>
      <c r="J1568" s="89"/>
      <c r="K1568" s="89"/>
      <c r="L1568" s="89"/>
      <c r="M1568" s="89"/>
      <c r="N1568" s="89"/>
      <c r="O1568" s="89"/>
      <c r="P1568" s="89"/>
      <c r="Q1568" s="89"/>
      <c r="R1568" s="89"/>
      <c r="S1568" s="89"/>
    </row>
    <row r="1569" spans="1:19" x14ac:dyDescent="0.2">
      <c r="A1569" s="88"/>
      <c r="B1569" s="88"/>
      <c r="C1569" s="88"/>
      <c r="D1569" s="88"/>
      <c r="E1569" s="88"/>
      <c r="F1569" s="88"/>
      <c r="G1569" s="88"/>
      <c r="H1569" s="88"/>
      <c r="I1569" s="89"/>
      <c r="J1569" s="89"/>
      <c r="K1569" s="89"/>
      <c r="L1569" s="89"/>
      <c r="M1569" s="89"/>
      <c r="N1569" s="89"/>
      <c r="O1569" s="89"/>
      <c r="P1569" s="89"/>
      <c r="Q1569" s="89"/>
      <c r="R1569" s="89"/>
      <c r="S1569" s="89"/>
    </row>
    <row r="1570" spans="1:19" x14ac:dyDescent="0.2">
      <c r="A1570" s="88"/>
      <c r="B1570" s="88"/>
      <c r="C1570" s="88"/>
      <c r="D1570" s="88"/>
      <c r="E1570" s="88"/>
      <c r="F1570" s="88"/>
      <c r="G1570" s="88"/>
      <c r="H1570" s="88"/>
      <c r="I1570" s="89"/>
      <c r="J1570" s="89"/>
      <c r="K1570" s="89"/>
      <c r="L1570" s="89"/>
      <c r="M1570" s="89"/>
      <c r="N1570" s="89"/>
      <c r="O1570" s="89"/>
      <c r="P1570" s="89"/>
      <c r="Q1570" s="89"/>
      <c r="R1570" s="89"/>
      <c r="S1570" s="89"/>
    </row>
    <row r="1571" spans="1:19" x14ac:dyDescent="0.2">
      <c r="A1571" s="88"/>
      <c r="B1571" s="88"/>
      <c r="C1571" s="88"/>
      <c r="D1571" s="88"/>
      <c r="E1571" s="88"/>
      <c r="F1571" s="88"/>
      <c r="G1571" s="88"/>
      <c r="H1571" s="88"/>
      <c r="I1571" s="89"/>
      <c r="J1571" s="89"/>
      <c r="K1571" s="89"/>
      <c r="L1571" s="89"/>
      <c r="M1571" s="89"/>
      <c r="N1571" s="89"/>
      <c r="O1571" s="89"/>
      <c r="P1571" s="89"/>
      <c r="Q1571" s="89"/>
      <c r="R1571" s="89"/>
      <c r="S1571" s="89"/>
    </row>
    <row r="1572" spans="1:19" x14ac:dyDescent="0.2">
      <c r="A1572" s="88"/>
      <c r="B1572" s="88"/>
      <c r="C1572" s="88"/>
      <c r="D1572" s="88"/>
      <c r="E1572" s="88"/>
      <c r="F1572" s="88"/>
      <c r="G1572" s="88"/>
      <c r="H1572" s="88"/>
      <c r="I1572" s="89"/>
      <c r="J1572" s="89"/>
      <c r="K1572" s="89"/>
      <c r="L1572" s="89"/>
      <c r="M1572" s="89"/>
      <c r="N1572" s="89"/>
      <c r="O1572" s="89"/>
      <c r="P1572" s="89"/>
      <c r="Q1572" s="89"/>
      <c r="R1572" s="89"/>
      <c r="S1572" s="89"/>
    </row>
    <row r="1573" spans="1:19" x14ac:dyDescent="0.2">
      <c r="A1573" s="88"/>
      <c r="B1573" s="88"/>
      <c r="C1573" s="88"/>
      <c r="D1573" s="88"/>
      <c r="E1573" s="88"/>
      <c r="F1573" s="88"/>
      <c r="G1573" s="88"/>
      <c r="H1573" s="88"/>
      <c r="I1573" s="89"/>
      <c r="J1573" s="89"/>
      <c r="K1573" s="89"/>
      <c r="L1573" s="89"/>
      <c r="M1573" s="89"/>
      <c r="N1573" s="89"/>
      <c r="O1573" s="89"/>
      <c r="P1573" s="89"/>
      <c r="Q1573" s="89"/>
      <c r="R1573" s="89"/>
      <c r="S1573" s="89"/>
    </row>
    <row r="1574" spans="1:19" x14ac:dyDescent="0.2">
      <c r="A1574" s="88"/>
      <c r="B1574" s="88"/>
      <c r="C1574" s="88"/>
      <c r="D1574" s="88"/>
      <c r="E1574" s="88"/>
      <c r="F1574" s="88"/>
      <c r="G1574" s="88"/>
      <c r="H1574" s="88"/>
      <c r="I1574" s="89"/>
      <c r="J1574" s="89"/>
      <c r="K1574" s="89"/>
      <c r="L1574" s="89"/>
      <c r="M1574" s="89"/>
      <c r="N1574" s="89"/>
      <c r="O1574" s="89"/>
      <c r="P1574" s="89"/>
      <c r="Q1574" s="89"/>
      <c r="R1574" s="89"/>
      <c r="S1574" s="89"/>
    </row>
    <row r="1575" spans="1:19" x14ac:dyDescent="0.2">
      <c r="A1575" s="88"/>
      <c r="B1575" s="88"/>
      <c r="C1575" s="88"/>
      <c r="D1575" s="88"/>
      <c r="E1575" s="88"/>
      <c r="F1575" s="88"/>
      <c r="G1575" s="88"/>
      <c r="H1575" s="88"/>
      <c r="I1575" s="89"/>
      <c r="J1575" s="89"/>
      <c r="K1575" s="89"/>
      <c r="L1575" s="89"/>
      <c r="M1575" s="89"/>
      <c r="N1575" s="89"/>
      <c r="O1575" s="89"/>
      <c r="P1575" s="89"/>
      <c r="Q1575" s="89"/>
      <c r="R1575" s="89"/>
      <c r="S1575" s="89"/>
    </row>
    <row r="1576" spans="1:19" x14ac:dyDescent="0.2">
      <c r="A1576" s="88"/>
      <c r="B1576" s="88"/>
      <c r="C1576" s="88"/>
      <c r="D1576" s="88"/>
      <c r="E1576" s="88"/>
      <c r="F1576" s="88"/>
      <c r="G1576" s="88"/>
      <c r="H1576" s="88"/>
      <c r="I1576" s="89"/>
      <c r="J1576" s="89"/>
      <c r="K1576" s="89"/>
      <c r="L1576" s="89"/>
      <c r="M1576" s="89"/>
      <c r="N1576" s="89"/>
      <c r="O1576" s="89"/>
      <c r="P1576" s="89"/>
      <c r="Q1576" s="89"/>
      <c r="R1576" s="89"/>
      <c r="S1576" s="89"/>
    </row>
    <row r="1577" spans="1:19" x14ac:dyDescent="0.2">
      <c r="A1577" s="88"/>
      <c r="B1577" s="88"/>
      <c r="C1577" s="88"/>
      <c r="D1577" s="88"/>
      <c r="E1577" s="88"/>
      <c r="F1577" s="88"/>
      <c r="G1577" s="88"/>
      <c r="H1577" s="88"/>
      <c r="I1577" s="89"/>
      <c r="J1577" s="89"/>
      <c r="K1577" s="89"/>
      <c r="L1577" s="89"/>
      <c r="M1577" s="89"/>
      <c r="N1577" s="89"/>
      <c r="O1577" s="89"/>
      <c r="P1577" s="89"/>
      <c r="Q1577" s="89"/>
      <c r="R1577" s="89"/>
      <c r="S1577" s="89"/>
    </row>
    <row r="1578" spans="1:19" x14ac:dyDescent="0.2">
      <c r="A1578" s="88"/>
      <c r="B1578" s="88"/>
      <c r="C1578" s="88"/>
      <c r="D1578" s="88"/>
      <c r="E1578" s="88"/>
      <c r="F1578" s="88"/>
      <c r="G1578" s="88"/>
      <c r="H1578" s="88"/>
      <c r="I1578" s="89"/>
      <c r="J1578" s="89"/>
      <c r="K1578" s="89"/>
      <c r="L1578" s="89"/>
      <c r="M1578" s="89"/>
      <c r="N1578" s="89"/>
      <c r="O1578" s="89"/>
      <c r="P1578" s="89"/>
      <c r="Q1578" s="89"/>
      <c r="R1578" s="89"/>
      <c r="S1578" s="89"/>
    </row>
    <row r="1579" spans="1:19" x14ac:dyDescent="0.2">
      <c r="A1579" s="88"/>
      <c r="B1579" s="88"/>
      <c r="C1579" s="88"/>
      <c r="D1579" s="88"/>
      <c r="E1579" s="88"/>
      <c r="F1579" s="88"/>
      <c r="G1579" s="88"/>
      <c r="H1579" s="88"/>
      <c r="I1579" s="89"/>
      <c r="J1579" s="89"/>
      <c r="K1579" s="89"/>
      <c r="L1579" s="89"/>
      <c r="M1579" s="89"/>
      <c r="N1579" s="89"/>
      <c r="O1579" s="89"/>
      <c r="P1579" s="89"/>
      <c r="Q1579" s="89"/>
      <c r="R1579" s="89"/>
      <c r="S1579" s="89"/>
    </row>
    <row r="1580" spans="1:19" x14ac:dyDescent="0.2">
      <c r="A1580" s="88"/>
      <c r="B1580" s="88"/>
      <c r="C1580" s="88"/>
      <c r="D1580" s="88"/>
      <c r="E1580" s="88"/>
      <c r="F1580" s="88"/>
      <c r="G1580" s="88"/>
      <c r="H1580" s="88"/>
      <c r="I1580" s="89"/>
      <c r="J1580" s="89"/>
      <c r="K1580" s="89"/>
      <c r="L1580" s="89"/>
      <c r="M1580" s="89"/>
      <c r="N1580" s="89"/>
      <c r="O1580" s="89"/>
      <c r="P1580" s="89"/>
      <c r="Q1580" s="89"/>
      <c r="R1580" s="89"/>
      <c r="S1580" s="89"/>
    </row>
    <row r="1581" spans="1:19" x14ac:dyDescent="0.2">
      <c r="A1581" s="88"/>
      <c r="B1581" s="88"/>
      <c r="C1581" s="88"/>
      <c r="D1581" s="88"/>
      <c r="E1581" s="88"/>
      <c r="F1581" s="88"/>
      <c r="G1581" s="88"/>
      <c r="H1581" s="88"/>
      <c r="I1581" s="89"/>
      <c r="J1581" s="89"/>
      <c r="K1581" s="89"/>
      <c r="L1581" s="89"/>
      <c r="M1581" s="89"/>
      <c r="N1581" s="89"/>
      <c r="O1581" s="89"/>
      <c r="P1581" s="89"/>
      <c r="Q1581" s="89"/>
      <c r="R1581" s="89"/>
      <c r="S1581" s="89"/>
    </row>
    <row r="1582" spans="1:19" x14ac:dyDescent="0.2">
      <c r="A1582" s="88"/>
      <c r="B1582" s="88"/>
      <c r="C1582" s="88"/>
      <c r="D1582" s="88"/>
      <c r="E1582" s="88"/>
      <c r="F1582" s="88"/>
      <c r="G1582" s="88"/>
      <c r="H1582" s="88"/>
      <c r="I1582" s="89"/>
      <c r="J1582" s="89"/>
      <c r="K1582" s="89"/>
      <c r="L1582" s="89"/>
      <c r="M1582" s="89"/>
      <c r="N1582" s="89"/>
      <c r="O1582" s="89"/>
      <c r="P1582" s="89"/>
      <c r="Q1582" s="89"/>
      <c r="R1582" s="89"/>
      <c r="S1582" s="89"/>
    </row>
    <row r="1583" spans="1:19" x14ac:dyDescent="0.2">
      <c r="A1583" s="88"/>
      <c r="B1583" s="88"/>
      <c r="C1583" s="88"/>
      <c r="D1583" s="88"/>
      <c r="E1583" s="88"/>
      <c r="F1583" s="88"/>
      <c r="G1583" s="88"/>
      <c r="H1583" s="88"/>
      <c r="I1583" s="89"/>
      <c r="J1583" s="89"/>
      <c r="K1583" s="89"/>
      <c r="L1583" s="89"/>
      <c r="M1583" s="89"/>
      <c r="N1583" s="89"/>
      <c r="O1583" s="89"/>
      <c r="P1583" s="89"/>
      <c r="Q1583" s="89"/>
      <c r="R1583" s="89"/>
      <c r="S1583" s="89"/>
    </row>
    <row r="1584" spans="1:19" x14ac:dyDescent="0.2">
      <c r="A1584" s="88"/>
      <c r="B1584" s="88"/>
      <c r="C1584" s="88"/>
      <c r="D1584" s="88"/>
      <c r="E1584" s="88"/>
      <c r="F1584" s="88"/>
      <c r="G1584" s="88"/>
      <c r="H1584" s="88"/>
      <c r="I1584" s="89"/>
      <c r="J1584" s="89"/>
      <c r="K1584" s="89"/>
      <c r="L1584" s="89"/>
      <c r="M1584" s="89"/>
      <c r="N1584" s="89"/>
      <c r="O1584" s="89"/>
      <c r="P1584" s="89"/>
      <c r="Q1584" s="89"/>
      <c r="R1584" s="89"/>
      <c r="S1584" s="89"/>
    </row>
    <row r="1585" spans="1:19" x14ac:dyDescent="0.2">
      <c r="A1585" s="88"/>
      <c r="B1585" s="88"/>
      <c r="C1585" s="88"/>
      <c r="D1585" s="88"/>
      <c r="E1585" s="88"/>
      <c r="F1585" s="88"/>
      <c r="G1585" s="88"/>
      <c r="H1585" s="88"/>
      <c r="I1585" s="89"/>
      <c r="J1585" s="89"/>
      <c r="K1585" s="89"/>
      <c r="L1585" s="89"/>
      <c r="M1585" s="89"/>
      <c r="N1585" s="89"/>
      <c r="O1585" s="89"/>
      <c r="P1585" s="89"/>
      <c r="Q1585" s="89"/>
      <c r="R1585" s="89"/>
      <c r="S1585" s="89"/>
    </row>
    <row r="1586" spans="1:19" x14ac:dyDescent="0.2">
      <c r="A1586" s="88"/>
      <c r="B1586" s="88"/>
      <c r="C1586" s="88"/>
      <c r="D1586" s="88"/>
      <c r="E1586" s="88"/>
      <c r="F1586" s="88"/>
      <c r="G1586" s="88"/>
      <c r="H1586" s="88"/>
      <c r="I1586" s="89"/>
      <c r="J1586" s="89"/>
      <c r="K1586" s="89"/>
      <c r="L1586" s="89"/>
      <c r="M1586" s="89"/>
      <c r="N1586" s="89"/>
      <c r="O1586" s="89"/>
      <c r="P1586" s="89"/>
      <c r="Q1586" s="89"/>
      <c r="R1586" s="89"/>
      <c r="S1586" s="89"/>
    </row>
    <row r="1587" spans="1:19" x14ac:dyDescent="0.2">
      <c r="A1587" s="88"/>
      <c r="B1587" s="88"/>
      <c r="C1587" s="88"/>
      <c r="D1587" s="88"/>
      <c r="E1587" s="88"/>
      <c r="F1587" s="88"/>
      <c r="G1587" s="88"/>
      <c r="H1587" s="88"/>
      <c r="I1587" s="89"/>
      <c r="J1587" s="89"/>
      <c r="K1587" s="89"/>
      <c r="L1587" s="89"/>
      <c r="M1587" s="89"/>
      <c r="N1587" s="89"/>
      <c r="O1587" s="89"/>
      <c r="P1587" s="89"/>
      <c r="Q1587" s="89"/>
      <c r="R1587" s="89"/>
      <c r="S1587" s="89"/>
    </row>
    <row r="1588" spans="1:19" x14ac:dyDescent="0.2">
      <c r="A1588" s="88"/>
      <c r="B1588" s="88"/>
      <c r="C1588" s="88"/>
      <c r="D1588" s="88"/>
      <c r="E1588" s="88"/>
      <c r="F1588" s="88"/>
      <c r="G1588" s="88"/>
      <c r="H1588" s="88"/>
      <c r="I1588" s="89"/>
      <c r="J1588" s="89"/>
      <c r="K1588" s="89"/>
      <c r="L1588" s="89"/>
      <c r="M1588" s="89"/>
      <c r="N1588" s="89"/>
      <c r="O1588" s="89"/>
      <c r="P1588" s="89"/>
      <c r="Q1588" s="89"/>
      <c r="R1588" s="89"/>
      <c r="S1588" s="89"/>
    </row>
    <row r="1589" spans="1:19" x14ac:dyDescent="0.2">
      <c r="A1589" s="88"/>
      <c r="B1589" s="88"/>
      <c r="C1589" s="88"/>
      <c r="D1589" s="88"/>
      <c r="E1589" s="88"/>
      <c r="F1589" s="88"/>
      <c r="G1589" s="88"/>
      <c r="H1589" s="88"/>
      <c r="I1589" s="89"/>
      <c r="J1589" s="89"/>
      <c r="K1589" s="89"/>
      <c r="L1589" s="89"/>
      <c r="M1589" s="89"/>
      <c r="N1589" s="89"/>
      <c r="O1589" s="89"/>
      <c r="P1589" s="89"/>
      <c r="Q1589" s="89"/>
      <c r="R1589" s="89"/>
      <c r="S1589" s="89"/>
    </row>
    <row r="1590" spans="1:19" x14ac:dyDescent="0.2">
      <c r="A1590" s="88"/>
      <c r="B1590" s="88"/>
      <c r="C1590" s="88"/>
      <c r="D1590" s="88"/>
      <c r="E1590" s="88"/>
      <c r="F1590" s="88"/>
      <c r="G1590" s="88"/>
      <c r="H1590" s="88"/>
      <c r="I1590" s="89"/>
      <c r="J1590" s="89"/>
      <c r="K1590" s="89"/>
      <c r="L1590" s="89"/>
      <c r="M1590" s="89"/>
      <c r="N1590" s="89"/>
      <c r="O1590" s="89"/>
      <c r="P1590" s="89"/>
      <c r="Q1590" s="89"/>
      <c r="R1590" s="89"/>
      <c r="S1590" s="89"/>
    </row>
    <row r="1591" spans="1:19" x14ac:dyDescent="0.2">
      <c r="A1591" s="88"/>
      <c r="B1591" s="88"/>
      <c r="C1591" s="88"/>
      <c r="D1591" s="88"/>
      <c r="E1591" s="88"/>
      <c r="F1591" s="88"/>
      <c r="G1591" s="88"/>
      <c r="H1591" s="88"/>
      <c r="I1591" s="89"/>
      <c r="J1591" s="89"/>
      <c r="K1591" s="89"/>
      <c r="L1591" s="89"/>
      <c r="M1591" s="89"/>
      <c r="N1591" s="89"/>
      <c r="O1591" s="89"/>
      <c r="P1591" s="89"/>
      <c r="Q1591" s="89"/>
      <c r="R1591" s="89"/>
      <c r="S1591" s="89"/>
    </row>
    <row r="1592" spans="1:19" x14ac:dyDescent="0.2">
      <c r="A1592" s="88"/>
      <c r="B1592" s="88"/>
      <c r="C1592" s="88"/>
      <c r="D1592" s="88"/>
      <c r="E1592" s="88"/>
      <c r="F1592" s="88"/>
      <c r="G1592" s="88"/>
      <c r="H1592" s="88"/>
      <c r="I1592" s="89"/>
      <c r="J1592" s="89"/>
      <c r="K1592" s="89"/>
      <c r="L1592" s="89"/>
      <c r="M1592" s="89"/>
      <c r="N1592" s="89"/>
      <c r="O1592" s="89"/>
      <c r="P1592" s="89"/>
      <c r="Q1592" s="89"/>
      <c r="R1592" s="89"/>
      <c r="S1592" s="89"/>
    </row>
    <row r="1593" spans="1:19" x14ac:dyDescent="0.2">
      <c r="A1593" s="88"/>
      <c r="B1593" s="88"/>
      <c r="C1593" s="88"/>
      <c r="D1593" s="88"/>
      <c r="E1593" s="88"/>
      <c r="F1593" s="88"/>
      <c r="G1593" s="88"/>
      <c r="H1593" s="88"/>
      <c r="I1593" s="89"/>
      <c r="J1593" s="89"/>
      <c r="K1593" s="89"/>
      <c r="L1593" s="89"/>
      <c r="M1593" s="89"/>
      <c r="N1593" s="89"/>
      <c r="O1593" s="89"/>
      <c r="P1593" s="89"/>
      <c r="Q1593" s="89"/>
      <c r="R1593" s="89"/>
      <c r="S1593" s="89"/>
    </row>
    <row r="1594" spans="1:19" x14ac:dyDescent="0.2">
      <c r="A1594" s="88"/>
      <c r="B1594" s="88"/>
      <c r="C1594" s="88"/>
      <c r="D1594" s="88"/>
      <c r="E1594" s="88"/>
      <c r="F1594" s="88"/>
      <c r="G1594" s="88"/>
      <c r="H1594" s="88"/>
      <c r="I1594" s="89"/>
      <c r="J1594" s="89"/>
      <c r="K1594" s="89"/>
      <c r="L1594" s="89"/>
      <c r="M1594" s="89"/>
      <c r="N1594" s="89"/>
      <c r="O1594" s="89"/>
      <c r="P1594" s="89"/>
      <c r="Q1594" s="89"/>
      <c r="R1594" s="89"/>
      <c r="S1594" s="89"/>
    </row>
    <row r="1595" spans="1:19" x14ac:dyDescent="0.2">
      <c r="A1595" s="88"/>
      <c r="B1595" s="88"/>
      <c r="C1595" s="88"/>
      <c r="D1595" s="88"/>
      <c r="E1595" s="88"/>
      <c r="F1595" s="88"/>
      <c r="G1595" s="88"/>
      <c r="H1595" s="88"/>
      <c r="I1595" s="89"/>
      <c r="J1595" s="89"/>
      <c r="K1595" s="89"/>
      <c r="L1595" s="89"/>
      <c r="M1595" s="89"/>
      <c r="N1595" s="89"/>
      <c r="O1595" s="89"/>
      <c r="P1595" s="89"/>
      <c r="Q1595" s="89"/>
      <c r="R1595" s="89"/>
      <c r="S1595" s="89"/>
    </row>
    <row r="1596" spans="1:19" x14ac:dyDescent="0.2">
      <c r="A1596" s="88"/>
      <c r="B1596" s="88"/>
      <c r="C1596" s="88"/>
      <c r="D1596" s="88"/>
      <c r="E1596" s="88"/>
      <c r="F1596" s="88"/>
      <c r="G1596" s="88"/>
      <c r="H1596" s="88"/>
      <c r="I1596" s="89"/>
      <c r="J1596" s="89"/>
      <c r="K1596" s="89"/>
      <c r="L1596" s="89"/>
      <c r="M1596" s="89"/>
      <c r="N1596" s="89"/>
      <c r="O1596" s="89"/>
      <c r="P1596" s="89"/>
      <c r="Q1596" s="89"/>
      <c r="R1596" s="89"/>
      <c r="S1596" s="89"/>
    </row>
    <row r="1597" spans="1:19" x14ac:dyDescent="0.2">
      <c r="A1597" s="88"/>
      <c r="B1597" s="88"/>
      <c r="C1597" s="88"/>
      <c r="D1597" s="88"/>
      <c r="E1597" s="88"/>
      <c r="F1597" s="88"/>
      <c r="G1597" s="88"/>
      <c r="H1597" s="88"/>
      <c r="I1597" s="89"/>
      <c r="J1597" s="89"/>
      <c r="K1597" s="89"/>
      <c r="L1597" s="89"/>
      <c r="M1597" s="89"/>
      <c r="N1597" s="89"/>
      <c r="O1597" s="89"/>
      <c r="P1597" s="89"/>
      <c r="Q1597" s="89"/>
      <c r="R1597" s="89"/>
      <c r="S1597" s="89"/>
    </row>
    <row r="1598" spans="1:19" x14ac:dyDescent="0.2">
      <c r="A1598" s="88"/>
      <c r="B1598" s="88"/>
      <c r="C1598" s="88"/>
      <c r="D1598" s="88"/>
      <c r="E1598" s="88"/>
      <c r="F1598" s="88"/>
      <c r="G1598" s="88"/>
      <c r="H1598" s="88"/>
      <c r="I1598" s="89"/>
      <c r="J1598" s="89"/>
      <c r="K1598" s="89"/>
      <c r="L1598" s="89"/>
      <c r="M1598" s="89"/>
      <c r="N1598" s="89"/>
      <c r="O1598" s="89"/>
      <c r="P1598" s="89"/>
      <c r="Q1598" s="89"/>
      <c r="R1598" s="89"/>
      <c r="S1598" s="89"/>
    </row>
    <row r="1599" spans="1:19" x14ac:dyDescent="0.2">
      <c r="A1599" s="88"/>
      <c r="B1599" s="88"/>
      <c r="C1599" s="88"/>
      <c r="D1599" s="88"/>
      <c r="E1599" s="88"/>
      <c r="F1599" s="88"/>
      <c r="G1599" s="88"/>
      <c r="H1599" s="88"/>
      <c r="I1599" s="89"/>
      <c r="J1599" s="89"/>
      <c r="K1599" s="89"/>
      <c r="L1599" s="89"/>
      <c r="M1599" s="89"/>
      <c r="N1599" s="89"/>
      <c r="O1599" s="89"/>
      <c r="P1599" s="89"/>
      <c r="Q1599" s="89"/>
      <c r="R1599" s="89"/>
      <c r="S1599" s="89"/>
    </row>
    <row r="1600" spans="1:19" x14ac:dyDescent="0.2">
      <c r="A1600" s="88"/>
      <c r="B1600" s="88"/>
      <c r="C1600" s="88"/>
      <c r="D1600" s="88"/>
      <c r="E1600" s="88"/>
      <c r="F1600" s="88"/>
      <c r="G1600" s="88"/>
      <c r="H1600" s="88"/>
      <c r="I1600" s="89"/>
      <c r="J1600" s="89"/>
      <c r="K1600" s="89"/>
      <c r="L1600" s="89"/>
      <c r="M1600" s="89"/>
      <c r="N1600" s="89"/>
      <c r="O1600" s="89"/>
      <c r="P1600" s="89"/>
      <c r="Q1600" s="89"/>
      <c r="R1600" s="89"/>
      <c r="S1600" s="89"/>
    </row>
    <row r="1601" spans="1:19" x14ac:dyDescent="0.2">
      <c r="A1601" s="88"/>
      <c r="B1601" s="88"/>
      <c r="C1601" s="88"/>
      <c r="D1601" s="88"/>
      <c r="E1601" s="88"/>
      <c r="F1601" s="88"/>
      <c r="G1601" s="88"/>
      <c r="H1601" s="88"/>
      <c r="I1601" s="89"/>
      <c r="J1601" s="89"/>
      <c r="K1601" s="89"/>
      <c r="L1601" s="89"/>
      <c r="M1601" s="89"/>
      <c r="N1601" s="89"/>
      <c r="O1601" s="89"/>
      <c r="P1601" s="89"/>
      <c r="Q1601" s="89"/>
      <c r="R1601" s="89"/>
      <c r="S1601" s="89"/>
    </row>
    <row r="1602" spans="1:19" x14ac:dyDescent="0.2">
      <c r="A1602" s="88"/>
      <c r="B1602" s="88"/>
      <c r="C1602" s="88"/>
      <c r="D1602" s="88"/>
      <c r="E1602" s="88"/>
      <c r="F1602" s="88"/>
      <c r="G1602" s="88"/>
      <c r="H1602" s="88"/>
      <c r="I1602" s="89"/>
      <c r="J1602" s="89"/>
      <c r="K1602" s="89"/>
      <c r="L1602" s="89"/>
      <c r="M1602" s="89"/>
      <c r="N1602" s="89"/>
      <c r="O1602" s="89"/>
      <c r="P1602" s="89"/>
      <c r="Q1602" s="89"/>
      <c r="R1602" s="89"/>
      <c r="S1602" s="89"/>
    </row>
    <row r="1603" spans="1:19" x14ac:dyDescent="0.2">
      <c r="A1603" s="88"/>
      <c r="B1603" s="88"/>
      <c r="C1603" s="88"/>
      <c r="D1603" s="88"/>
      <c r="E1603" s="88"/>
      <c r="F1603" s="88"/>
      <c r="G1603" s="88"/>
      <c r="H1603" s="88"/>
      <c r="I1603" s="89"/>
      <c r="J1603" s="89"/>
      <c r="K1603" s="89"/>
      <c r="L1603" s="89"/>
      <c r="M1603" s="89"/>
      <c r="N1603" s="89"/>
      <c r="O1603" s="89"/>
      <c r="P1603" s="89"/>
      <c r="Q1603" s="89"/>
      <c r="R1603" s="89"/>
      <c r="S1603" s="89"/>
    </row>
    <row r="1604" spans="1:19" x14ac:dyDescent="0.2">
      <c r="A1604" s="88"/>
      <c r="B1604" s="88"/>
      <c r="C1604" s="88"/>
      <c r="D1604" s="88"/>
      <c r="E1604" s="88"/>
      <c r="F1604" s="88"/>
      <c r="G1604" s="88"/>
      <c r="H1604" s="88"/>
      <c r="I1604" s="89"/>
      <c r="J1604" s="89"/>
      <c r="K1604" s="89"/>
      <c r="L1604" s="89"/>
      <c r="M1604" s="89"/>
      <c r="N1604" s="89"/>
      <c r="O1604" s="89"/>
      <c r="P1604" s="89"/>
      <c r="Q1604" s="89"/>
      <c r="R1604" s="89"/>
      <c r="S1604" s="89"/>
    </row>
    <row r="1605" spans="1:19" x14ac:dyDescent="0.2">
      <c r="A1605" s="88"/>
      <c r="B1605" s="88"/>
      <c r="C1605" s="88"/>
      <c r="D1605" s="88"/>
      <c r="E1605" s="88"/>
      <c r="F1605" s="88"/>
      <c r="G1605" s="88"/>
      <c r="H1605" s="88"/>
      <c r="I1605" s="89"/>
      <c r="J1605" s="89"/>
      <c r="K1605" s="89"/>
      <c r="L1605" s="89"/>
      <c r="M1605" s="89"/>
      <c r="N1605" s="89"/>
      <c r="O1605" s="89"/>
      <c r="P1605" s="89"/>
      <c r="Q1605" s="89"/>
      <c r="R1605" s="89"/>
      <c r="S1605" s="89"/>
    </row>
    <row r="1606" spans="1:19" x14ac:dyDescent="0.2">
      <c r="A1606" s="88"/>
      <c r="B1606" s="88"/>
      <c r="C1606" s="88"/>
      <c r="D1606" s="88"/>
      <c r="E1606" s="88"/>
      <c r="F1606" s="88"/>
      <c r="G1606" s="88"/>
      <c r="H1606" s="88"/>
      <c r="I1606" s="89"/>
      <c r="J1606" s="89"/>
      <c r="K1606" s="89"/>
      <c r="L1606" s="89"/>
      <c r="M1606" s="89"/>
      <c r="N1606" s="89"/>
      <c r="O1606" s="89"/>
      <c r="P1606" s="89"/>
      <c r="Q1606" s="89"/>
      <c r="R1606" s="89"/>
      <c r="S1606" s="89"/>
    </row>
    <row r="1607" spans="1:19" x14ac:dyDescent="0.2">
      <c r="A1607" s="88"/>
      <c r="B1607" s="88"/>
      <c r="C1607" s="88"/>
      <c r="D1607" s="88"/>
      <c r="E1607" s="88"/>
      <c r="F1607" s="88"/>
      <c r="G1607" s="88"/>
      <c r="H1607" s="88"/>
      <c r="I1607" s="89"/>
      <c r="J1607" s="89"/>
      <c r="K1607" s="89"/>
      <c r="L1607" s="89"/>
      <c r="M1607" s="89"/>
      <c r="N1607" s="89"/>
      <c r="O1607" s="89"/>
      <c r="P1607" s="89"/>
      <c r="Q1607" s="89"/>
      <c r="R1607" s="89"/>
      <c r="S1607" s="89"/>
    </row>
    <row r="1608" spans="1:19" x14ac:dyDescent="0.2">
      <c r="A1608" s="88"/>
      <c r="B1608" s="88"/>
      <c r="C1608" s="88"/>
      <c r="D1608" s="88"/>
      <c r="E1608" s="88"/>
      <c r="F1608" s="88"/>
      <c r="G1608" s="88"/>
      <c r="H1608" s="88"/>
      <c r="I1608" s="89"/>
      <c r="J1608" s="89"/>
      <c r="K1608" s="89"/>
      <c r="L1608" s="89"/>
      <c r="M1608" s="89"/>
      <c r="N1608" s="89"/>
      <c r="O1608" s="89"/>
      <c r="P1608" s="89"/>
      <c r="Q1608" s="89"/>
      <c r="R1608" s="89"/>
      <c r="S1608" s="89"/>
    </row>
    <row r="1609" spans="1:19" x14ac:dyDescent="0.2">
      <c r="A1609" s="88"/>
      <c r="B1609" s="88"/>
      <c r="C1609" s="88"/>
      <c r="D1609" s="88"/>
      <c r="E1609" s="88"/>
      <c r="F1609" s="88"/>
      <c r="G1609" s="88"/>
      <c r="H1609" s="88"/>
      <c r="I1609" s="89"/>
      <c r="J1609" s="89"/>
      <c r="K1609" s="89"/>
      <c r="L1609" s="89"/>
      <c r="M1609" s="89"/>
      <c r="N1609" s="89"/>
      <c r="O1609" s="89"/>
      <c r="P1609" s="89"/>
      <c r="Q1609" s="89"/>
      <c r="R1609" s="89"/>
      <c r="S1609" s="89"/>
    </row>
    <row r="1610" spans="1:19" x14ac:dyDescent="0.2">
      <c r="A1610" s="88"/>
      <c r="B1610" s="88"/>
      <c r="C1610" s="88"/>
      <c r="D1610" s="88"/>
      <c r="E1610" s="88"/>
      <c r="F1610" s="88"/>
      <c r="G1610" s="88"/>
      <c r="H1610" s="88"/>
      <c r="I1610" s="89"/>
      <c r="J1610" s="89"/>
      <c r="K1610" s="89"/>
      <c r="L1610" s="89"/>
      <c r="M1610" s="89"/>
      <c r="N1610" s="89"/>
      <c r="O1610" s="89"/>
      <c r="P1610" s="89"/>
      <c r="Q1610" s="89"/>
      <c r="R1610" s="89"/>
      <c r="S1610" s="89"/>
    </row>
    <row r="1611" spans="1:19" x14ac:dyDescent="0.2">
      <c r="A1611" s="88"/>
      <c r="B1611" s="88"/>
      <c r="C1611" s="88"/>
      <c r="D1611" s="88"/>
      <c r="E1611" s="88"/>
      <c r="F1611" s="88"/>
      <c r="G1611" s="88"/>
      <c r="H1611" s="88"/>
      <c r="I1611" s="89"/>
      <c r="J1611" s="89"/>
      <c r="K1611" s="89"/>
      <c r="L1611" s="89"/>
      <c r="M1611" s="89"/>
      <c r="N1611" s="89"/>
      <c r="O1611" s="89"/>
      <c r="P1611" s="89"/>
      <c r="Q1611" s="89"/>
      <c r="R1611" s="89"/>
      <c r="S1611" s="89"/>
    </row>
    <row r="1612" spans="1:19" x14ac:dyDescent="0.2">
      <c r="A1612" s="88"/>
      <c r="B1612" s="88"/>
      <c r="C1612" s="88"/>
      <c r="D1612" s="88"/>
      <c r="E1612" s="88"/>
      <c r="F1612" s="88"/>
      <c r="G1612" s="88"/>
      <c r="H1612" s="88"/>
      <c r="I1612" s="89"/>
      <c r="J1612" s="89"/>
      <c r="K1612" s="89"/>
      <c r="L1612" s="89"/>
      <c r="M1612" s="89"/>
      <c r="N1612" s="89"/>
      <c r="O1612" s="89"/>
      <c r="P1612" s="89"/>
      <c r="Q1612" s="89"/>
      <c r="R1612" s="89"/>
      <c r="S1612" s="89"/>
    </row>
    <row r="1613" spans="1:19" x14ac:dyDescent="0.2">
      <c r="A1613" s="88"/>
      <c r="B1613" s="88"/>
      <c r="C1613" s="88"/>
      <c r="D1613" s="88"/>
      <c r="E1613" s="88"/>
      <c r="F1613" s="88"/>
      <c r="G1613" s="88"/>
      <c r="H1613" s="88"/>
      <c r="I1613" s="89"/>
      <c r="J1613" s="89"/>
      <c r="K1613" s="89"/>
      <c r="L1613" s="89"/>
      <c r="M1613" s="89"/>
      <c r="N1613" s="89"/>
      <c r="O1613" s="89"/>
      <c r="P1613" s="89"/>
      <c r="Q1613" s="89"/>
      <c r="R1613" s="89"/>
      <c r="S1613" s="89"/>
    </row>
    <row r="1614" spans="1:19" x14ac:dyDescent="0.2">
      <c r="A1614" s="88"/>
      <c r="B1614" s="88"/>
      <c r="C1614" s="88"/>
      <c r="D1614" s="88"/>
      <c r="E1614" s="88"/>
      <c r="F1614" s="88"/>
      <c r="G1614" s="88"/>
      <c r="H1614" s="88"/>
      <c r="I1614" s="89"/>
      <c r="J1614" s="89"/>
      <c r="K1614" s="89"/>
      <c r="L1614" s="89"/>
      <c r="M1614" s="89"/>
      <c r="N1614" s="89"/>
      <c r="O1614" s="89"/>
      <c r="P1614" s="89"/>
      <c r="Q1614" s="89"/>
      <c r="R1614" s="89"/>
      <c r="S1614" s="89"/>
    </row>
    <row r="1615" spans="1:19" x14ac:dyDescent="0.2">
      <c r="A1615" s="88"/>
      <c r="B1615" s="88"/>
      <c r="C1615" s="88"/>
      <c r="D1615" s="88"/>
      <c r="E1615" s="88"/>
      <c r="F1615" s="88"/>
      <c r="G1615" s="88"/>
      <c r="H1615" s="88"/>
      <c r="I1615" s="89"/>
      <c r="J1615" s="89"/>
      <c r="K1615" s="89"/>
      <c r="L1615" s="89"/>
      <c r="M1615" s="89"/>
      <c r="N1615" s="89"/>
      <c r="O1615" s="89"/>
      <c r="P1615" s="89"/>
      <c r="Q1615" s="89"/>
      <c r="R1615" s="89"/>
      <c r="S1615" s="89"/>
    </row>
    <row r="1616" spans="1:19" x14ac:dyDescent="0.2">
      <c r="A1616" s="88"/>
      <c r="B1616" s="88"/>
      <c r="C1616" s="88"/>
      <c r="D1616" s="88"/>
      <c r="E1616" s="88"/>
      <c r="F1616" s="88"/>
      <c r="G1616" s="88"/>
      <c r="H1616" s="88"/>
      <c r="I1616" s="89"/>
      <c r="J1616" s="89"/>
      <c r="K1616" s="89"/>
      <c r="L1616" s="89"/>
      <c r="M1616" s="89"/>
      <c r="N1616" s="89"/>
      <c r="O1616" s="89"/>
      <c r="P1616" s="89"/>
      <c r="Q1616" s="89"/>
      <c r="R1616" s="89"/>
      <c r="S1616" s="89"/>
    </row>
    <row r="1617" spans="1:19" x14ac:dyDescent="0.2">
      <c r="A1617" s="88"/>
      <c r="B1617" s="88"/>
      <c r="C1617" s="88"/>
      <c r="D1617" s="88"/>
      <c r="E1617" s="88"/>
      <c r="F1617" s="88"/>
      <c r="G1617" s="88"/>
      <c r="H1617" s="88"/>
      <c r="I1617" s="89"/>
      <c r="J1617" s="89"/>
      <c r="K1617" s="89"/>
      <c r="L1617" s="89"/>
      <c r="M1617" s="89"/>
      <c r="N1617" s="89"/>
      <c r="O1617" s="89"/>
      <c r="P1617" s="89"/>
      <c r="Q1617" s="89"/>
      <c r="R1617" s="89"/>
      <c r="S1617" s="89"/>
    </row>
    <row r="1618" spans="1:19" x14ac:dyDescent="0.2">
      <c r="A1618" s="88"/>
      <c r="B1618" s="88"/>
      <c r="C1618" s="88"/>
      <c r="D1618" s="88"/>
      <c r="E1618" s="88"/>
      <c r="F1618" s="88"/>
      <c r="G1618" s="88"/>
      <c r="H1618" s="88"/>
      <c r="I1618" s="89"/>
      <c r="J1618" s="89"/>
      <c r="K1618" s="89"/>
      <c r="L1618" s="89"/>
      <c r="M1618" s="89"/>
      <c r="N1618" s="89"/>
      <c r="O1618" s="89"/>
      <c r="P1618" s="89"/>
      <c r="Q1618" s="89"/>
      <c r="R1618" s="89"/>
      <c r="S1618" s="89"/>
    </row>
    <row r="1619" spans="1:19" x14ac:dyDescent="0.2">
      <c r="A1619" s="88"/>
      <c r="B1619" s="88"/>
      <c r="C1619" s="88"/>
      <c r="D1619" s="88"/>
      <c r="E1619" s="88"/>
      <c r="F1619" s="88"/>
      <c r="G1619" s="88"/>
      <c r="H1619" s="88"/>
      <c r="I1619" s="89"/>
      <c r="J1619" s="89"/>
      <c r="K1619" s="89"/>
      <c r="L1619" s="89"/>
      <c r="M1619" s="89"/>
      <c r="N1619" s="89"/>
      <c r="O1619" s="89"/>
      <c r="P1619" s="89"/>
      <c r="Q1619" s="89"/>
      <c r="R1619" s="89"/>
      <c r="S1619" s="89"/>
    </row>
    <row r="1620" spans="1:19" x14ac:dyDescent="0.2">
      <c r="A1620" s="88"/>
      <c r="B1620" s="88"/>
      <c r="C1620" s="88"/>
      <c r="D1620" s="88"/>
      <c r="E1620" s="88"/>
      <c r="F1620" s="88"/>
      <c r="G1620" s="88"/>
      <c r="H1620" s="88"/>
      <c r="I1620" s="89"/>
      <c r="J1620" s="89"/>
      <c r="K1620" s="89"/>
      <c r="L1620" s="89"/>
      <c r="M1620" s="89"/>
      <c r="N1620" s="89"/>
      <c r="O1620" s="89"/>
      <c r="P1620" s="89"/>
      <c r="Q1620" s="89"/>
      <c r="R1620" s="89"/>
      <c r="S1620" s="89"/>
    </row>
    <row r="1621" spans="1:19" x14ac:dyDescent="0.2">
      <c r="A1621" s="88"/>
      <c r="B1621" s="88"/>
      <c r="C1621" s="88"/>
      <c r="D1621" s="88"/>
      <c r="E1621" s="88"/>
      <c r="F1621" s="88"/>
      <c r="G1621" s="88"/>
      <c r="H1621" s="88"/>
      <c r="I1621" s="89"/>
      <c r="J1621" s="89"/>
      <c r="K1621" s="89"/>
      <c r="L1621" s="89"/>
      <c r="M1621" s="89"/>
      <c r="N1621" s="89"/>
      <c r="O1621" s="89"/>
      <c r="P1621" s="89"/>
      <c r="Q1621" s="89"/>
      <c r="R1621" s="89"/>
      <c r="S1621" s="89"/>
    </row>
    <row r="1622" spans="1:19" x14ac:dyDescent="0.2">
      <c r="A1622" s="88"/>
      <c r="B1622" s="88"/>
      <c r="C1622" s="88"/>
      <c r="D1622" s="88"/>
      <c r="E1622" s="88"/>
      <c r="F1622" s="88"/>
      <c r="G1622" s="88"/>
      <c r="H1622" s="88"/>
      <c r="I1622" s="89"/>
      <c r="J1622" s="89"/>
      <c r="K1622" s="89"/>
      <c r="L1622" s="89"/>
      <c r="M1622" s="89"/>
      <c r="N1622" s="89"/>
      <c r="O1622" s="89"/>
      <c r="P1622" s="89"/>
      <c r="Q1622" s="89"/>
      <c r="R1622" s="89"/>
      <c r="S1622" s="89"/>
    </row>
    <row r="1623" spans="1:19" x14ac:dyDescent="0.2">
      <c r="A1623" s="88"/>
      <c r="B1623" s="88"/>
      <c r="C1623" s="88"/>
      <c r="D1623" s="88"/>
      <c r="E1623" s="88"/>
      <c r="F1623" s="88"/>
      <c r="G1623" s="88"/>
      <c r="H1623" s="88"/>
      <c r="I1623" s="89"/>
      <c r="J1623" s="89"/>
      <c r="K1623" s="89"/>
      <c r="L1623" s="89"/>
      <c r="M1623" s="89"/>
      <c r="N1623" s="89"/>
      <c r="O1623" s="89"/>
      <c r="P1623" s="89"/>
      <c r="Q1623" s="89"/>
      <c r="R1623" s="89"/>
      <c r="S1623" s="89"/>
    </row>
    <row r="1624" spans="1:19" x14ac:dyDescent="0.2">
      <c r="A1624" s="88"/>
      <c r="B1624" s="88"/>
      <c r="C1624" s="88"/>
      <c r="D1624" s="88"/>
      <c r="E1624" s="88"/>
      <c r="F1624" s="88"/>
      <c r="G1624" s="88"/>
      <c r="H1624" s="88"/>
      <c r="I1624" s="89"/>
      <c r="J1624" s="89"/>
      <c r="K1624" s="89"/>
      <c r="L1624" s="89"/>
      <c r="M1624" s="89"/>
      <c r="N1624" s="89"/>
      <c r="O1624" s="89"/>
      <c r="P1624" s="89"/>
      <c r="Q1624" s="89"/>
      <c r="R1624" s="89"/>
      <c r="S1624" s="89"/>
    </row>
    <row r="1625" spans="1:19" x14ac:dyDescent="0.2">
      <c r="A1625" s="88"/>
      <c r="B1625" s="88"/>
      <c r="C1625" s="88"/>
      <c r="D1625" s="88"/>
      <c r="E1625" s="88"/>
      <c r="F1625" s="88"/>
      <c r="G1625" s="88"/>
      <c r="H1625" s="88"/>
      <c r="I1625" s="89"/>
      <c r="J1625" s="89"/>
      <c r="K1625" s="89"/>
      <c r="L1625" s="89"/>
      <c r="M1625" s="89"/>
      <c r="N1625" s="89"/>
      <c r="O1625" s="89"/>
      <c r="P1625" s="89"/>
      <c r="Q1625" s="89"/>
      <c r="R1625" s="89"/>
      <c r="S1625" s="89"/>
    </row>
    <row r="1626" spans="1:19" x14ac:dyDescent="0.2">
      <c r="A1626" s="88"/>
      <c r="B1626" s="88"/>
      <c r="C1626" s="88"/>
      <c r="D1626" s="88"/>
      <c r="E1626" s="88"/>
      <c r="F1626" s="88"/>
      <c r="G1626" s="88"/>
      <c r="H1626" s="88"/>
      <c r="I1626" s="89"/>
      <c r="J1626" s="89"/>
      <c r="K1626" s="89"/>
      <c r="L1626" s="89"/>
      <c r="M1626" s="89"/>
      <c r="N1626" s="89"/>
      <c r="O1626" s="89"/>
      <c r="P1626" s="89"/>
      <c r="Q1626" s="89"/>
      <c r="R1626" s="89"/>
      <c r="S1626" s="89"/>
    </row>
    <row r="1627" spans="1:19" x14ac:dyDescent="0.2">
      <c r="A1627" s="88"/>
      <c r="B1627" s="88"/>
      <c r="C1627" s="88"/>
      <c r="D1627" s="88"/>
      <c r="E1627" s="88"/>
      <c r="F1627" s="88"/>
      <c r="G1627" s="88"/>
      <c r="H1627" s="88"/>
      <c r="I1627" s="89"/>
      <c r="J1627" s="89"/>
      <c r="K1627" s="89"/>
      <c r="L1627" s="89"/>
      <c r="M1627" s="89"/>
      <c r="N1627" s="89"/>
      <c r="O1627" s="89"/>
      <c r="P1627" s="89"/>
      <c r="Q1627" s="89"/>
      <c r="R1627" s="89"/>
      <c r="S1627" s="89"/>
    </row>
    <row r="1628" spans="1:19" x14ac:dyDescent="0.2">
      <c r="A1628" s="88"/>
      <c r="B1628" s="88"/>
      <c r="C1628" s="88"/>
      <c r="D1628" s="88"/>
      <c r="E1628" s="88"/>
      <c r="F1628" s="88"/>
      <c r="G1628" s="88"/>
      <c r="H1628" s="88"/>
      <c r="I1628" s="89"/>
      <c r="J1628" s="89"/>
      <c r="K1628" s="89"/>
      <c r="L1628" s="89"/>
      <c r="M1628" s="89"/>
      <c r="N1628" s="89"/>
      <c r="O1628" s="89"/>
      <c r="P1628" s="89"/>
      <c r="Q1628" s="89"/>
      <c r="R1628" s="89"/>
      <c r="S1628" s="89"/>
    </row>
    <row r="1629" spans="1:19" x14ac:dyDescent="0.2">
      <c r="A1629" s="88"/>
      <c r="B1629" s="88"/>
      <c r="C1629" s="88"/>
      <c r="D1629" s="88"/>
      <c r="E1629" s="88"/>
      <c r="F1629" s="88"/>
      <c r="G1629" s="88"/>
      <c r="H1629" s="88"/>
      <c r="I1629" s="89"/>
      <c r="J1629" s="89"/>
      <c r="K1629" s="89"/>
      <c r="L1629" s="89"/>
      <c r="M1629" s="89"/>
      <c r="N1629" s="89"/>
      <c r="O1629" s="89"/>
      <c r="P1629" s="89"/>
      <c r="Q1629" s="89"/>
      <c r="R1629" s="89"/>
      <c r="S1629" s="89"/>
    </row>
    <row r="1630" spans="1:19" x14ac:dyDescent="0.2">
      <c r="A1630" s="88"/>
      <c r="B1630" s="88"/>
      <c r="C1630" s="88"/>
      <c r="D1630" s="88"/>
      <c r="E1630" s="88"/>
      <c r="F1630" s="88"/>
      <c r="G1630" s="88"/>
      <c r="H1630" s="88"/>
      <c r="I1630" s="89"/>
      <c r="J1630" s="89"/>
      <c r="K1630" s="89"/>
      <c r="L1630" s="89"/>
      <c r="M1630" s="89"/>
      <c r="N1630" s="89"/>
      <c r="O1630" s="89"/>
      <c r="P1630" s="89"/>
      <c r="Q1630" s="89"/>
      <c r="R1630" s="89"/>
      <c r="S1630" s="89"/>
    </row>
    <row r="1631" spans="1:19" x14ac:dyDescent="0.2">
      <c r="A1631" s="88"/>
      <c r="B1631" s="88"/>
      <c r="C1631" s="88"/>
      <c r="D1631" s="88"/>
      <c r="E1631" s="88"/>
      <c r="F1631" s="88"/>
      <c r="G1631" s="88"/>
      <c r="H1631" s="88"/>
      <c r="I1631" s="89"/>
      <c r="J1631" s="89"/>
      <c r="K1631" s="89"/>
      <c r="L1631" s="89"/>
      <c r="M1631" s="89"/>
      <c r="N1631" s="89"/>
      <c r="O1631" s="89"/>
      <c r="P1631" s="89"/>
      <c r="Q1631" s="89"/>
      <c r="R1631" s="89"/>
      <c r="S1631" s="89"/>
    </row>
    <row r="1632" spans="1:19" x14ac:dyDescent="0.2">
      <c r="A1632" s="88"/>
      <c r="B1632" s="88"/>
      <c r="C1632" s="88"/>
      <c r="D1632" s="88"/>
      <c r="E1632" s="88"/>
      <c r="F1632" s="88"/>
      <c r="G1632" s="88"/>
      <c r="H1632" s="88"/>
      <c r="I1632" s="89"/>
      <c r="J1632" s="89"/>
      <c r="K1632" s="89"/>
      <c r="L1632" s="89"/>
      <c r="M1632" s="89"/>
      <c r="N1632" s="89"/>
      <c r="O1632" s="89"/>
      <c r="P1632" s="89"/>
      <c r="Q1632" s="89"/>
      <c r="R1632" s="89"/>
      <c r="S1632" s="89"/>
    </row>
    <row r="1633" spans="1:19" x14ac:dyDescent="0.2">
      <c r="A1633" s="88"/>
      <c r="B1633" s="88"/>
      <c r="C1633" s="88"/>
      <c r="D1633" s="88"/>
      <c r="E1633" s="88"/>
      <c r="F1633" s="88"/>
      <c r="G1633" s="88"/>
      <c r="H1633" s="88"/>
      <c r="I1633" s="89"/>
      <c r="J1633" s="89"/>
      <c r="K1633" s="89"/>
      <c r="L1633" s="89"/>
      <c r="M1633" s="89"/>
      <c r="N1633" s="89"/>
      <c r="O1633" s="89"/>
      <c r="P1633" s="89"/>
      <c r="Q1633" s="89"/>
      <c r="R1633" s="89"/>
      <c r="S1633" s="89"/>
    </row>
    <row r="1634" spans="1:19" x14ac:dyDescent="0.2">
      <c r="A1634" s="88"/>
      <c r="B1634" s="88"/>
      <c r="C1634" s="88"/>
      <c r="D1634" s="88"/>
      <c r="E1634" s="88"/>
      <c r="F1634" s="88"/>
      <c r="G1634" s="88"/>
      <c r="H1634" s="88"/>
      <c r="I1634" s="89"/>
      <c r="J1634" s="89"/>
      <c r="K1634" s="89"/>
      <c r="L1634" s="89"/>
      <c r="M1634" s="89"/>
      <c r="N1634" s="89"/>
      <c r="O1634" s="89"/>
      <c r="P1634" s="89"/>
      <c r="Q1634" s="89"/>
      <c r="R1634" s="89"/>
      <c r="S1634" s="89"/>
    </row>
    <row r="1635" spans="1:19" x14ac:dyDescent="0.2">
      <c r="A1635" s="88"/>
      <c r="B1635" s="88"/>
      <c r="C1635" s="88"/>
      <c r="D1635" s="88"/>
      <c r="E1635" s="88"/>
      <c r="F1635" s="88"/>
      <c r="G1635" s="88"/>
      <c r="H1635" s="88"/>
      <c r="I1635" s="89"/>
      <c r="J1635" s="89"/>
      <c r="K1635" s="89"/>
      <c r="L1635" s="89"/>
      <c r="M1635" s="89"/>
      <c r="N1635" s="89"/>
      <c r="O1635" s="89"/>
      <c r="P1635" s="89"/>
      <c r="Q1635" s="89"/>
      <c r="R1635" s="89"/>
      <c r="S1635" s="89"/>
    </row>
    <row r="1636" spans="1:19" x14ac:dyDescent="0.2">
      <c r="A1636" s="88"/>
      <c r="B1636" s="88"/>
      <c r="C1636" s="88"/>
      <c r="D1636" s="88"/>
      <c r="E1636" s="88"/>
      <c r="F1636" s="88"/>
      <c r="G1636" s="88"/>
      <c r="H1636" s="88"/>
      <c r="I1636" s="89"/>
      <c r="J1636" s="89"/>
      <c r="K1636" s="89"/>
      <c r="L1636" s="89"/>
      <c r="M1636" s="89"/>
      <c r="N1636" s="89"/>
      <c r="O1636" s="89"/>
      <c r="P1636" s="89"/>
      <c r="Q1636" s="89"/>
      <c r="R1636" s="89"/>
      <c r="S1636" s="89"/>
    </row>
    <row r="1637" spans="1:19" x14ac:dyDescent="0.2">
      <c r="A1637" s="88"/>
      <c r="B1637" s="88"/>
      <c r="C1637" s="88"/>
      <c r="D1637" s="88"/>
      <c r="E1637" s="88"/>
      <c r="F1637" s="88"/>
      <c r="G1637" s="88"/>
      <c r="H1637" s="88"/>
      <c r="I1637" s="89"/>
      <c r="J1637" s="89"/>
      <c r="K1637" s="89"/>
      <c r="L1637" s="89"/>
      <c r="M1637" s="89"/>
      <c r="N1637" s="89"/>
      <c r="O1637" s="89"/>
      <c r="P1637" s="89"/>
      <c r="Q1637" s="89"/>
      <c r="R1637" s="89"/>
      <c r="S1637" s="89"/>
    </row>
    <row r="1638" spans="1:19" x14ac:dyDescent="0.2">
      <c r="A1638" s="88"/>
      <c r="B1638" s="88"/>
      <c r="C1638" s="88"/>
      <c r="D1638" s="88"/>
      <c r="E1638" s="88"/>
      <c r="F1638" s="88"/>
      <c r="G1638" s="88"/>
      <c r="H1638" s="88"/>
      <c r="I1638" s="89"/>
      <c r="J1638" s="89"/>
      <c r="K1638" s="89"/>
      <c r="L1638" s="89"/>
      <c r="M1638" s="89"/>
      <c r="N1638" s="89"/>
      <c r="O1638" s="89"/>
      <c r="P1638" s="89"/>
      <c r="Q1638" s="89"/>
      <c r="R1638" s="89"/>
      <c r="S1638" s="89"/>
    </row>
    <row r="1639" spans="1:19" x14ac:dyDescent="0.2">
      <c r="A1639" s="88"/>
      <c r="B1639" s="88"/>
      <c r="C1639" s="88"/>
      <c r="D1639" s="88"/>
      <c r="E1639" s="88"/>
      <c r="F1639" s="88"/>
      <c r="G1639" s="88"/>
      <c r="H1639" s="88"/>
      <c r="I1639" s="89"/>
      <c r="J1639" s="89"/>
      <c r="K1639" s="89"/>
      <c r="L1639" s="89"/>
      <c r="M1639" s="89"/>
      <c r="N1639" s="89"/>
      <c r="O1639" s="89"/>
      <c r="P1639" s="89"/>
      <c r="Q1639" s="89"/>
      <c r="R1639" s="89"/>
      <c r="S1639" s="89"/>
    </row>
    <row r="1640" spans="1:19" x14ac:dyDescent="0.2">
      <c r="A1640" s="88"/>
      <c r="B1640" s="88"/>
      <c r="C1640" s="88"/>
      <c r="D1640" s="88"/>
      <c r="E1640" s="88"/>
      <c r="F1640" s="88"/>
      <c r="G1640" s="88"/>
      <c r="H1640" s="88"/>
      <c r="I1640" s="89"/>
      <c r="J1640" s="89"/>
      <c r="K1640" s="89"/>
      <c r="L1640" s="89"/>
      <c r="M1640" s="89"/>
      <c r="N1640" s="89"/>
      <c r="O1640" s="89"/>
      <c r="P1640" s="89"/>
      <c r="Q1640" s="89"/>
      <c r="R1640" s="89"/>
      <c r="S1640" s="89"/>
    </row>
    <row r="1641" spans="1:19" x14ac:dyDescent="0.2">
      <c r="A1641" s="88"/>
      <c r="B1641" s="88"/>
      <c r="C1641" s="88"/>
      <c r="D1641" s="88"/>
      <c r="E1641" s="88"/>
      <c r="F1641" s="88"/>
      <c r="G1641" s="88"/>
      <c r="H1641" s="88"/>
      <c r="I1641" s="89"/>
      <c r="J1641" s="89"/>
      <c r="K1641" s="89"/>
      <c r="L1641" s="89"/>
      <c r="M1641" s="89"/>
      <c r="N1641" s="89"/>
      <c r="O1641" s="89"/>
      <c r="P1641" s="89"/>
      <c r="Q1641" s="89"/>
      <c r="R1641" s="89"/>
      <c r="S1641" s="89"/>
    </row>
    <row r="1642" spans="1:19" x14ac:dyDescent="0.2">
      <c r="A1642" s="88"/>
      <c r="B1642" s="88"/>
      <c r="C1642" s="88"/>
      <c r="D1642" s="88"/>
      <c r="E1642" s="88"/>
      <c r="F1642" s="88"/>
      <c r="G1642" s="88"/>
      <c r="H1642" s="88"/>
      <c r="I1642" s="89"/>
      <c r="J1642" s="89"/>
      <c r="K1642" s="89"/>
      <c r="L1642" s="89"/>
      <c r="M1642" s="89"/>
      <c r="N1642" s="89"/>
      <c r="O1642" s="89"/>
      <c r="P1642" s="89"/>
      <c r="Q1642" s="89"/>
      <c r="R1642" s="89"/>
      <c r="S1642" s="89"/>
    </row>
    <row r="1643" spans="1:19" x14ac:dyDescent="0.2">
      <c r="A1643" s="88"/>
      <c r="B1643" s="88"/>
      <c r="C1643" s="88"/>
      <c r="D1643" s="88"/>
      <c r="E1643" s="88"/>
      <c r="F1643" s="88"/>
      <c r="G1643" s="88"/>
      <c r="H1643" s="88"/>
      <c r="I1643" s="89"/>
      <c r="J1643" s="89"/>
      <c r="K1643" s="89"/>
      <c r="L1643" s="89"/>
      <c r="M1643" s="89"/>
      <c r="N1643" s="89"/>
      <c r="O1643" s="89"/>
      <c r="P1643" s="89"/>
      <c r="Q1643" s="89"/>
      <c r="R1643" s="89"/>
      <c r="S1643" s="89"/>
    </row>
    <row r="1644" spans="1:19" x14ac:dyDescent="0.2">
      <c r="A1644" s="88"/>
      <c r="B1644" s="88"/>
      <c r="C1644" s="88"/>
      <c r="D1644" s="88"/>
      <c r="E1644" s="88"/>
      <c r="F1644" s="88"/>
      <c r="G1644" s="88"/>
      <c r="H1644" s="88"/>
      <c r="I1644" s="89"/>
      <c r="J1644" s="89"/>
      <c r="K1644" s="89"/>
      <c r="L1644" s="89"/>
      <c r="M1644" s="89"/>
      <c r="N1644" s="89"/>
      <c r="O1644" s="89"/>
      <c r="P1644" s="89"/>
      <c r="Q1644" s="89"/>
      <c r="R1644" s="89"/>
      <c r="S1644" s="89"/>
    </row>
    <row r="1645" spans="1:19" x14ac:dyDescent="0.2">
      <c r="A1645" s="88"/>
      <c r="B1645" s="88"/>
      <c r="C1645" s="88"/>
      <c r="D1645" s="88"/>
      <c r="E1645" s="88"/>
      <c r="F1645" s="88"/>
      <c r="G1645" s="88"/>
      <c r="H1645" s="88"/>
      <c r="I1645" s="89"/>
      <c r="J1645" s="89"/>
      <c r="K1645" s="89"/>
      <c r="L1645" s="89"/>
      <c r="M1645" s="89"/>
      <c r="N1645" s="89"/>
      <c r="O1645" s="89"/>
      <c r="P1645" s="89"/>
      <c r="Q1645" s="89"/>
      <c r="R1645" s="89"/>
      <c r="S1645" s="89"/>
    </row>
    <row r="1646" spans="1:19" x14ac:dyDescent="0.2">
      <c r="A1646" s="88"/>
      <c r="B1646" s="88"/>
      <c r="C1646" s="88"/>
      <c r="D1646" s="88"/>
      <c r="E1646" s="88"/>
      <c r="F1646" s="88"/>
      <c r="G1646" s="88"/>
      <c r="H1646" s="88"/>
      <c r="I1646" s="89"/>
      <c r="J1646" s="89"/>
      <c r="K1646" s="89"/>
      <c r="L1646" s="89"/>
      <c r="M1646" s="89"/>
      <c r="N1646" s="89"/>
      <c r="O1646" s="89"/>
      <c r="P1646" s="89"/>
      <c r="Q1646" s="89"/>
      <c r="R1646" s="89"/>
      <c r="S1646" s="89"/>
    </row>
    <row r="1647" spans="1:19" x14ac:dyDescent="0.2">
      <c r="A1647" s="88"/>
      <c r="B1647" s="88"/>
      <c r="C1647" s="88"/>
      <c r="D1647" s="88"/>
      <c r="E1647" s="88"/>
      <c r="F1647" s="88"/>
      <c r="G1647" s="88"/>
      <c r="H1647" s="88"/>
      <c r="I1647" s="89"/>
      <c r="J1647" s="89"/>
      <c r="K1647" s="89"/>
      <c r="L1647" s="89"/>
      <c r="M1647" s="89"/>
      <c r="N1647" s="89"/>
      <c r="O1647" s="89"/>
      <c r="P1647" s="89"/>
      <c r="Q1647" s="89"/>
      <c r="R1647" s="89"/>
      <c r="S1647" s="89"/>
    </row>
    <row r="1648" spans="1:19" x14ac:dyDescent="0.2">
      <c r="A1648" s="88"/>
      <c r="B1648" s="88"/>
      <c r="C1648" s="88"/>
      <c r="D1648" s="88"/>
      <c r="E1648" s="88"/>
      <c r="F1648" s="88"/>
      <c r="G1648" s="88"/>
      <c r="H1648" s="88"/>
      <c r="I1648" s="89"/>
      <c r="J1648" s="89"/>
      <c r="K1648" s="89"/>
      <c r="L1648" s="89"/>
      <c r="M1648" s="89"/>
      <c r="N1648" s="89"/>
      <c r="O1648" s="89"/>
      <c r="P1648" s="89"/>
      <c r="Q1648" s="89"/>
      <c r="R1648" s="89"/>
      <c r="S1648" s="89"/>
    </row>
    <row r="1649" spans="1:19" x14ac:dyDescent="0.2">
      <c r="A1649" s="88"/>
      <c r="B1649" s="88"/>
      <c r="C1649" s="88"/>
      <c r="D1649" s="88"/>
      <c r="E1649" s="88"/>
      <c r="F1649" s="88"/>
      <c r="G1649" s="88"/>
      <c r="H1649" s="88"/>
      <c r="I1649" s="89"/>
      <c r="J1649" s="89"/>
      <c r="K1649" s="89"/>
      <c r="L1649" s="89"/>
      <c r="M1649" s="89"/>
      <c r="N1649" s="89"/>
      <c r="O1649" s="89"/>
      <c r="P1649" s="89"/>
      <c r="Q1649" s="89"/>
      <c r="R1649" s="89"/>
      <c r="S1649" s="89"/>
    </row>
    <row r="1650" spans="1:19" x14ac:dyDescent="0.2">
      <c r="A1650" s="88"/>
      <c r="B1650" s="88"/>
      <c r="C1650" s="88"/>
      <c r="D1650" s="88"/>
      <c r="E1650" s="88"/>
      <c r="F1650" s="88"/>
      <c r="G1650" s="88"/>
      <c r="H1650" s="88"/>
      <c r="I1650" s="89"/>
      <c r="J1650" s="89"/>
      <c r="K1650" s="89"/>
      <c r="L1650" s="89"/>
      <c r="M1650" s="89"/>
      <c r="N1650" s="89"/>
      <c r="O1650" s="89"/>
      <c r="P1650" s="89"/>
      <c r="Q1650" s="89"/>
      <c r="R1650" s="89"/>
      <c r="S1650" s="89"/>
    </row>
    <row r="1651" spans="1:19" x14ac:dyDescent="0.2">
      <c r="A1651" s="88"/>
      <c r="B1651" s="88"/>
      <c r="C1651" s="88"/>
      <c r="D1651" s="88"/>
      <c r="E1651" s="88"/>
      <c r="F1651" s="88"/>
      <c r="G1651" s="88"/>
      <c r="H1651" s="88"/>
      <c r="I1651" s="89"/>
      <c r="J1651" s="89"/>
      <c r="K1651" s="89"/>
      <c r="L1651" s="89"/>
      <c r="M1651" s="89"/>
      <c r="N1651" s="89"/>
      <c r="O1651" s="89"/>
      <c r="P1651" s="89"/>
      <c r="Q1651" s="89"/>
      <c r="R1651" s="89"/>
      <c r="S1651" s="89"/>
    </row>
    <row r="1652" spans="1:19" x14ac:dyDescent="0.2">
      <c r="A1652" s="88"/>
      <c r="B1652" s="88"/>
      <c r="C1652" s="88"/>
      <c r="D1652" s="88"/>
      <c r="E1652" s="88"/>
      <c r="F1652" s="88"/>
      <c r="G1652" s="88"/>
      <c r="H1652" s="88"/>
      <c r="I1652" s="89"/>
      <c r="J1652" s="89"/>
      <c r="K1652" s="89"/>
      <c r="L1652" s="89"/>
      <c r="M1652" s="89"/>
      <c r="N1652" s="89"/>
      <c r="O1652" s="89"/>
      <c r="P1652" s="89"/>
      <c r="Q1652" s="89"/>
      <c r="R1652" s="89"/>
      <c r="S1652" s="89"/>
    </row>
    <row r="1653" spans="1:19" x14ac:dyDescent="0.2">
      <c r="A1653" s="88"/>
      <c r="B1653" s="88"/>
      <c r="C1653" s="88"/>
      <c r="D1653" s="88"/>
      <c r="E1653" s="88"/>
      <c r="F1653" s="88"/>
      <c r="G1653" s="88"/>
      <c r="H1653" s="88"/>
      <c r="I1653" s="89"/>
      <c r="J1653" s="89"/>
      <c r="K1653" s="89"/>
      <c r="L1653" s="89"/>
      <c r="M1653" s="89"/>
      <c r="N1653" s="89"/>
      <c r="O1653" s="89"/>
      <c r="P1653" s="89"/>
      <c r="Q1653" s="89"/>
      <c r="R1653" s="89"/>
      <c r="S1653" s="89"/>
    </row>
    <row r="1654" spans="1:19" x14ac:dyDescent="0.2">
      <c r="A1654" s="88"/>
      <c r="B1654" s="88"/>
      <c r="C1654" s="88"/>
      <c r="D1654" s="88"/>
      <c r="E1654" s="88"/>
      <c r="F1654" s="88"/>
      <c r="G1654" s="88"/>
      <c r="H1654" s="88"/>
      <c r="I1654" s="89"/>
      <c r="J1654" s="89"/>
      <c r="K1654" s="89"/>
      <c r="L1654" s="89"/>
      <c r="M1654" s="89"/>
      <c r="N1654" s="89"/>
      <c r="O1654" s="89"/>
      <c r="P1654" s="89"/>
      <c r="Q1654" s="89"/>
      <c r="R1654" s="89"/>
      <c r="S1654" s="89"/>
    </row>
    <row r="1655" spans="1:19" x14ac:dyDescent="0.2">
      <c r="A1655" s="88"/>
      <c r="B1655" s="88"/>
      <c r="C1655" s="88"/>
      <c r="D1655" s="88"/>
      <c r="E1655" s="88"/>
      <c r="F1655" s="88"/>
      <c r="G1655" s="88"/>
      <c r="H1655" s="88"/>
      <c r="I1655" s="89"/>
      <c r="J1655" s="89"/>
      <c r="K1655" s="89"/>
      <c r="L1655" s="89"/>
      <c r="M1655" s="89"/>
      <c r="N1655" s="89"/>
      <c r="O1655" s="89"/>
      <c r="P1655" s="89"/>
      <c r="Q1655" s="89"/>
      <c r="R1655" s="89"/>
      <c r="S1655" s="89"/>
    </row>
    <row r="1656" spans="1:19" x14ac:dyDescent="0.2">
      <c r="A1656" s="88"/>
      <c r="B1656" s="88"/>
      <c r="C1656" s="88"/>
      <c r="D1656" s="88"/>
      <c r="E1656" s="88"/>
      <c r="F1656" s="88"/>
      <c r="G1656" s="88"/>
      <c r="H1656" s="88"/>
      <c r="I1656" s="89"/>
      <c r="J1656" s="89"/>
      <c r="K1656" s="89"/>
      <c r="L1656" s="89"/>
      <c r="M1656" s="89"/>
      <c r="N1656" s="89"/>
      <c r="O1656" s="89"/>
      <c r="P1656" s="89"/>
      <c r="Q1656" s="89"/>
      <c r="R1656" s="89"/>
      <c r="S1656" s="89"/>
    </row>
    <row r="1657" spans="1:19" x14ac:dyDescent="0.2">
      <c r="A1657" s="88"/>
      <c r="B1657" s="88"/>
      <c r="C1657" s="88"/>
      <c r="D1657" s="88"/>
      <c r="E1657" s="88"/>
      <c r="F1657" s="88"/>
      <c r="G1657" s="88"/>
      <c r="H1657" s="88"/>
      <c r="I1657" s="89"/>
      <c r="J1657" s="89"/>
      <c r="K1657" s="89"/>
      <c r="L1657" s="89"/>
      <c r="M1657" s="89"/>
      <c r="N1657" s="89"/>
      <c r="O1657" s="89"/>
      <c r="P1657" s="89"/>
      <c r="Q1657" s="89"/>
      <c r="R1657" s="89"/>
      <c r="S1657" s="89"/>
    </row>
    <row r="1658" spans="1:19" x14ac:dyDescent="0.2">
      <c r="A1658" s="88"/>
      <c r="B1658" s="88"/>
      <c r="C1658" s="88"/>
      <c r="D1658" s="88"/>
      <c r="E1658" s="88"/>
      <c r="F1658" s="88"/>
      <c r="G1658" s="88"/>
      <c r="H1658" s="88"/>
      <c r="I1658" s="89"/>
      <c r="J1658" s="89"/>
      <c r="K1658" s="89"/>
      <c r="L1658" s="89"/>
      <c r="M1658" s="89"/>
      <c r="N1658" s="89"/>
      <c r="O1658" s="89"/>
      <c r="P1658" s="89"/>
      <c r="Q1658" s="89"/>
      <c r="R1658" s="89"/>
      <c r="S1658" s="89"/>
    </row>
    <row r="1659" spans="1:19" x14ac:dyDescent="0.2">
      <c r="A1659" s="88"/>
      <c r="B1659" s="88"/>
      <c r="C1659" s="88"/>
      <c r="D1659" s="88"/>
      <c r="E1659" s="88"/>
      <c r="F1659" s="88"/>
      <c r="G1659" s="88"/>
      <c r="H1659" s="88"/>
      <c r="I1659" s="89"/>
      <c r="J1659" s="89"/>
      <c r="K1659" s="89"/>
      <c r="L1659" s="89"/>
      <c r="M1659" s="89"/>
      <c r="N1659" s="89"/>
      <c r="O1659" s="89"/>
      <c r="P1659" s="89"/>
      <c r="Q1659" s="89"/>
      <c r="R1659" s="89"/>
      <c r="S1659" s="89"/>
    </row>
    <row r="1660" spans="1:19" x14ac:dyDescent="0.2">
      <c r="A1660" s="88"/>
      <c r="B1660" s="88"/>
      <c r="C1660" s="88"/>
      <c r="D1660" s="88"/>
      <c r="E1660" s="88"/>
      <c r="F1660" s="88"/>
      <c r="G1660" s="88"/>
      <c r="H1660" s="88"/>
      <c r="I1660" s="89"/>
      <c r="J1660" s="89"/>
      <c r="K1660" s="89"/>
      <c r="L1660" s="89"/>
      <c r="M1660" s="89"/>
      <c r="N1660" s="89"/>
      <c r="O1660" s="89"/>
      <c r="P1660" s="89"/>
      <c r="Q1660" s="89"/>
      <c r="R1660" s="89"/>
      <c r="S1660" s="89"/>
    </row>
    <row r="1661" spans="1:19" x14ac:dyDescent="0.2">
      <c r="A1661" s="88"/>
      <c r="B1661" s="88"/>
      <c r="C1661" s="88"/>
      <c r="D1661" s="88"/>
      <c r="E1661" s="88"/>
      <c r="F1661" s="88"/>
      <c r="G1661" s="88"/>
      <c r="H1661" s="88"/>
      <c r="I1661" s="89"/>
      <c r="J1661" s="89"/>
      <c r="K1661" s="89"/>
      <c r="L1661" s="89"/>
      <c r="M1661" s="89"/>
      <c r="N1661" s="89"/>
      <c r="O1661" s="89"/>
      <c r="P1661" s="89"/>
      <c r="Q1661" s="89"/>
      <c r="R1661" s="89"/>
      <c r="S1661" s="89"/>
    </row>
    <row r="1662" spans="1:19" x14ac:dyDescent="0.2">
      <c r="A1662" s="88"/>
      <c r="B1662" s="88"/>
      <c r="C1662" s="88"/>
      <c r="D1662" s="88"/>
      <c r="E1662" s="88"/>
      <c r="F1662" s="88"/>
      <c r="G1662" s="88"/>
      <c r="H1662" s="88"/>
      <c r="I1662" s="89"/>
      <c r="J1662" s="89"/>
      <c r="K1662" s="89"/>
      <c r="L1662" s="89"/>
      <c r="M1662" s="89"/>
      <c r="N1662" s="89"/>
      <c r="O1662" s="89"/>
      <c r="P1662" s="89"/>
      <c r="Q1662" s="89"/>
      <c r="R1662" s="89"/>
      <c r="S1662" s="89"/>
    </row>
    <row r="1663" spans="1:19" x14ac:dyDescent="0.2">
      <c r="A1663" s="88"/>
      <c r="B1663" s="88"/>
      <c r="C1663" s="88"/>
      <c r="D1663" s="88"/>
      <c r="E1663" s="88"/>
      <c r="F1663" s="88"/>
      <c r="G1663" s="88"/>
      <c r="H1663" s="88"/>
      <c r="I1663" s="89"/>
      <c r="J1663" s="89"/>
      <c r="K1663" s="89"/>
      <c r="L1663" s="89"/>
      <c r="M1663" s="89"/>
      <c r="N1663" s="89"/>
      <c r="O1663" s="89"/>
      <c r="P1663" s="89"/>
      <c r="Q1663" s="89"/>
      <c r="R1663" s="89"/>
      <c r="S1663" s="89"/>
    </row>
    <row r="1664" spans="1:19" x14ac:dyDescent="0.2">
      <c r="A1664" s="88"/>
      <c r="B1664" s="88"/>
      <c r="C1664" s="88"/>
      <c r="D1664" s="88"/>
      <c r="E1664" s="88"/>
      <c r="F1664" s="88"/>
      <c r="G1664" s="88"/>
      <c r="H1664" s="88"/>
      <c r="I1664" s="89"/>
      <c r="J1664" s="89"/>
      <c r="K1664" s="89"/>
      <c r="L1664" s="89"/>
      <c r="M1664" s="89"/>
      <c r="N1664" s="89"/>
      <c r="O1664" s="89"/>
      <c r="P1664" s="89"/>
      <c r="Q1664" s="89"/>
      <c r="R1664" s="89"/>
      <c r="S1664" s="89"/>
    </row>
    <row r="1665" spans="1:19" x14ac:dyDescent="0.2">
      <c r="A1665" s="88"/>
      <c r="B1665" s="88"/>
      <c r="C1665" s="88"/>
      <c r="D1665" s="88"/>
      <c r="E1665" s="88"/>
      <c r="F1665" s="88"/>
      <c r="G1665" s="88"/>
      <c r="H1665" s="88"/>
      <c r="I1665" s="89"/>
      <c r="J1665" s="89"/>
      <c r="K1665" s="89"/>
      <c r="L1665" s="89"/>
      <c r="M1665" s="89"/>
      <c r="N1665" s="89"/>
      <c r="O1665" s="89"/>
      <c r="P1665" s="89"/>
      <c r="Q1665" s="89"/>
      <c r="R1665" s="89"/>
      <c r="S1665" s="89"/>
    </row>
    <row r="1666" spans="1:19" x14ac:dyDescent="0.2">
      <c r="A1666" s="88"/>
      <c r="B1666" s="88"/>
      <c r="C1666" s="88"/>
      <c r="D1666" s="88"/>
      <c r="E1666" s="88"/>
      <c r="F1666" s="88"/>
      <c r="G1666" s="88"/>
      <c r="H1666" s="88"/>
      <c r="I1666" s="89"/>
      <c r="J1666" s="89"/>
      <c r="K1666" s="89"/>
      <c r="L1666" s="89"/>
      <c r="M1666" s="89"/>
      <c r="N1666" s="89"/>
      <c r="O1666" s="89"/>
      <c r="P1666" s="89"/>
      <c r="Q1666" s="89"/>
      <c r="R1666" s="89"/>
      <c r="S1666" s="89"/>
    </row>
    <row r="1667" spans="1:19" x14ac:dyDescent="0.2">
      <c r="A1667" s="88"/>
      <c r="B1667" s="88"/>
      <c r="C1667" s="88"/>
      <c r="D1667" s="88"/>
      <c r="E1667" s="88"/>
      <c r="F1667" s="88"/>
      <c r="G1667" s="88"/>
      <c r="H1667" s="88"/>
      <c r="I1667" s="89"/>
      <c r="J1667" s="89"/>
      <c r="K1667" s="89"/>
      <c r="L1667" s="89"/>
      <c r="M1667" s="89"/>
      <c r="N1667" s="89"/>
      <c r="O1667" s="89"/>
      <c r="P1667" s="89"/>
      <c r="Q1667" s="89"/>
      <c r="R1667" s="89"/>
      <c r="S1667" s="89"/>
    </row>
    <row r="1668" spans="1:19" x14ac:dyDescent="0.2">
      <c r="A1668" s="88"/>
      <c r="B1668" s="88"/>
      <c r="C1668" s="88"/>
      <c r="D1668" s="88"/>
      <c r="E1668" s="88"/>
      <c r="F1668" s="88"/>
      <c r="G1668" s="88"/>
      <c r="H1668" s="88"/>
      <c r="I1668" s="89"/>
      <c r="J1668" s="89"/>
      <c r="K1668" s="89"/>
      <c r="L1668" s="89"/>
      <c r="M1668" s="89"/>
      <c r="N1668" s="89"/>
      <c r="O1668" s="89"/>
      <c r="P1668" s="89"/>
      <c r="Q1668" s="89"/>
      <c r="R1668" s="89"/>
      <c r="S1668" s="89"/>
    </row>
    <row r="1669" spans="1:19" x14ac:dyDescent="0.2">
      <c r="A1669" s="88"/>
      <c r="B1669" s="88"/>
      <c r="C1669" s="88"/>
      <c r="D1669" s="88"/>
      <c r="E1669" s="88"/>
      <c r="F1669" s="88"/>
      <c r="G1669" s="88"/>
      <c r="H1669" s="88"/>
      <c r="I1669" s="89"/>
      <c r="J1669" s="89"/>
      <c r="K1669" s="89"/>
      <c r="L1669" s="89"/>
      <c r="M1669" s="89"/>
      <c r="N1669" s="89"/>
      <c r="O1669" s="89"/>
      <c r="P1669" s="89"/>
      <c r="Q1669" s="89"/>
      <c r="R1669" s="89"/>
      <c r="S1669" s="89"/>
    </row>
    <row r="1670" spans="1:19" x14ac:dyDescent="0.2">
      <c r="A1670" s="88"/>
      <c r="B1670" s="88"/>
      <c r="C1670" s="88"/>
      <c r="D1670" s="88"/>
      <c r="E1670" s="88"/>
      <c r="F1670" s="88"/>
      <c r="G1670" s="88"/>
      <c r="H1670" s="88"/>
      <c r="I1670" s="89"/>
      <c r="J1670" s="89"/>
      <c r="K1670" s="89"/>
      <c r="L1670" s="89"/>
      <c r="M1670" s="89"/>
      <c r="N1670" s="89"/>
      <c r="O1670" s="89"/>
      <c r="P1670" s="89"/>
      <c r="Q1670" s="89"/>
      <c r="R1670" s="89"/>
      <c r="S1670" s="89"/>
    </row>
    <row r="1671" spans="1:19" x14ac:dyDescent="0.2">
      <c r="A1671" s="88"/>
      <c r="B1671" s="88"/>
      <c r="C1671" s="88"/>
      <c r="D1671" s="88"/>
      <c r="E1671" s="88"/>
      <c r="F1671" s="88"/>
      <c r="G1671" s="88"/>
      <c r="H1671" s="88"/>
      <c r="I1671" s="89"/>
      <c r="J1671" s="89"/>
      <c r="K1671" s="89"/>
      <c r="L1671" s="89"/>
      <c r="M1671" s="89"/>
      <c r="N1671" s="89"/>
      <c r="O1671" s="89"/>
      <c r="P1671" s="89"/>
      <c r="Q1671" s="89"/>
      <c r="R1671" s="89"/>
      <c r="S1671" s="89"/>
    </row>
    <row r="1672" spans="1:19" x14ac:dyDescent="0.2">
      <c r="A1672" s="88"/>
      <c r="B1672" s="88"/>
      <c r="C1672" s="88"/>
      <c r="D1672" s="88"/>
      <c r="E1672" s="88"/>
      <c r="F1672" s="88"/>
      <c r="G1672" s="88"/>
      <c r="H1672" s="88"/>
      <c r="I1672" s="89"/>
      <c r="J1672" s="89"/>
      <c r="K1672" s="89"/>
      <c r="L1672" s="89"/>
      <c r="M1672" s="89"/>
      <c r="N1672" s="89"/>
      <c r="O1672" s="89"/>
      <c r="P1672" s="89"/>
      <c r="Q1672" s="89"/>
      <c r="R1672" s="89"/>
      <c r="S1672" s="89"/>
    </row>
    <row r="1673" spans="1:19" x14ac:dyDescent="0.2">
      <c r="A1673" s="88"/>
      <c r="B1673" s="88"/>
      <c r="C1673" s="88"/>
      <c r="D1673" s="88"/>
      <c r="E1673" s="88"/>
      <c r="F1673" s="88"/>
      <c r="G1673" s="88"/>
      <c r="H1673" s="88"/>
      <c r="I1673" s="89"/>
      <c r="J1673" s="89"/>
      <c r="K1673" s="89"/>
      <c r="L1673" s="89"/>
      <c r="M1673" s="89"/>
      <c r="N1673" s="89"/>
      <c r="O1673" s="89"/>
      <c r="P1673" s="89"/>
      <c r="Q1673" s="89"/>
      <c r="R1673" s="89"/>
      <c r="S1673" s="89"/>
    </row>
    <row r="1674" spans="1:19" x14ac:dyDescent="0.2">
      <c r="A1674" s="88"/>
      <c r="B1674" s="88"/>
      <c r="C1674" s="88"/>
      <c r="D1674" s="88"/>
      <c r="E1674" s="88"/>
      <c r="F1674" s="88"/>
      <c r="G1674" s="88"/>
      <c r="H1674" s="88"/>
      <c r="I1674" s="89"/>
      <c r="J1674" s="89"/>
      <c r="K1674" s="89"/>
      <c r="L1674" s="89"/>
      <c r="M1674" s="89"/>
      <c r="N1674" s="89"/>
      <c r="O1674" s="89"/>
      <c r="P1674" s="89"/>
      <c r="Q1674" s="89"/>
      <c r="R1674" s="89"/>
      <c r="S1674" s="89"/>
    </row>
    <row r="1675" spans="1:19" x14ac:dyDescent="0.2">
      <c r="A1675" s="88"/>
      <c r="B1675" s="88"/>
      <c r="C1675" s="88"/>
      <c r="D1675" s="88"/>
      <c r="E1675" s="88"/>
      <c r="F1675" s="88"/>
      <c r="G1675" s="88"/>
      <c r="H1675" s="88"/>
      <c r="I1675" s="89"/>
      <c r="J1675" s="89"/>
      <c r="K1675" s="89"/>
      <c r="L1675" s="89"/>
      <c r="M1675" s="89"/>
      <c r="N1675" s="89"/>
      <c r="O1675" s="89"/>
      <c r="P1675" s="89"/>
      <c r="Q1675" s="89"/>
      <c r="R1675" s="89"/>
      <c r="S1675" s="89"/>
    </row>
    <row r="1676" spans="1:19" x14ac:dyDescent="0.2">
      <c r="A1676" s="88"/>
      <c r="B1676" s="88"/>
      <c r="C1676" s="88"/>
      <c r="D1676" s="88"/>
      <c r="E1676" s="88"/>
      <c r="F1676" s="88"/>
      <c r="G1676" s="88"/>
      <c r="H1676" s="88"/>
      <c r="I1676" s="89"/>
      <c r="J1676" s="89"/>
      <c r="K1676" s="89"/>
      <c r="L1676" s="89"/>
      <c r="M1676" s="89"/>
      <c r="N1676" s="89"/>
      <c r="O1676" s="89"/>
      <c r="P1676" s="89"/>
      <c r="Q1676" s="89"/>
      <c r="R1676" s="89"/>
      <c r="S1676" s="89"/>
    </row>
    <row r="1677" spans="1:19" x14ac:dyDescent="0.2">
      <c r="A1677" s="88"/>
      <c r="B1677" s="88"/>
      <c r="C1677" s="88"/>
      <c r="D1677" s="88"/>
      <c r="E1677" s="88"/>
      <c r="F1677" s="88"/>
      <c r="G1677" s="88"/>
      <c r="H1677" s="88"/>
      <c r="I1677" s="89"/>
      <c r="J1677" s="89"/>
      <c r="K1677" s="89"/>
      <c r="L1677" s="89"/>
      <c r="M1677" s="89"/>
      <c r="N1677" s="89"/>
      <c r="O1677" s="89"/>
      <c r="P1677" s="89"/>
      <c r="Q1677" s="89"/>
      <c r="R1677" s="89"/>
      <c r="S1677" s="89"/>
    </row>
    <row r="1678" spans="1:19" x14ac:dyDescent="0.2">
      <c r="A1678" s="88"/>
      <c r="B1678" s="88"/>
      <c r="C1678" s="88"/>
      <c r="D1678" s="88"/>
      <c r="E1678" s="88"/>
      <c r="F1678" s="88"/>
      <c r="G1678" s="88"/>
      <c r="H1678" s="88"/>
      <c r="I1678" s="89"/>
      <c r="J1678" s="89"/>
      <c r="K1678" s="89"/>
      <c r="L1678" s="89"/>
      <c r="M1678" s="89"/>
      <c r="N1678" s="89"/>
      <c r="O1678" s="89"/>
      <c r="P1678" s="89"/>
      <c r="Q1678" s="89"/>
      <c r="R1678" s="89"/>
      <c r="S1678" s="89"/>
    </row>
    <row r="1679" spans="1:19" x14ac:dyDescent="0.2">
      <c r="A1679" s="88"/>
      <c r="B1679" s="88"/>
      <c r="C1679" s="88"/>
      <c r="D1679" s="88"/>
      <c r="E1679" s="88"/>
      <c r="F1679" s="88"/>
      <c r="G1679" s="88"/>
      <c r="H1679" s="88"/>
      <c r="I1679" s="89"/>
      <c r="J1679" s="89"/>
      <c r="K1679" s="89"/>
      <c r="L1679" s="89"/>
      <c r="M1679" s="89"/>
      <c r="N1679" s="89"/>
      <c r="O1679" s="89"/>
      <c r="P1679" s="89"/>
      <c r="Q1679" s="89"/>
      <c r="R1679" s="89"/>
      <c r="S1679" s="89"/>
    </row>
    <row r="1680" spans="1:19" x14ac:dyDescent="0.2">
      <c r="A1680" s="88"/>
      <c r="B1680" s="88"/>
      <c r="C1680" s="88"/>
      <c r="D1680" s="88"/>
      <c r="E1680" s="88"/>
      <c r="F1680" s="88"/>
      <c r="G1680" s="88"/>
      <c r="H1680" s="88"/>
      <c r="I1680" s="89"/>
      <c r="J1680" s="89"/>
      <c r="K1680" s="89"/>
      <c r="L1680" s="89"/>
      <c r="M1680" s="89"/>
      <c r="N1680" s="89"/>
      <c r="O1680" s="89"/>
      <c r="P1680" s="89"/>
      <c r="Q1680" s="89"/>
      <c r="R1680" s="89"/>
      <c r="S1680" s="89"/>
    </row>
    <row r="1681" spans="1:19" x14ac:dyDescent="0.2">
      <c r="A1681" s="88"/>
      <c r="B1681" s="88"/>
      <c r="C1681" s="88"/>
      <c r="D1681" s="88"/>
      <c r="E1681" s="88"/>
      <c r="F1681" s="88"/>
      <c r="G1681" s="88"/>
      <c r="H1681" s="88"/>
      <c r="I1681" s="89"/>
      <c r="J1681" s="89"/>
      <c r="K1681" s="89"/>
      <c r="L1681" s="89"/>
      <c r="M1681" s="89"/>
      <c r="N1681" s="89"/>
      <c r="O1681" s="89"/>
      <c r="P1681" s="89"/>
      <c r="Q1681" s="89"/>
      <c r="R1681" s="89"/>
      <c r="S1681" s="89"/>
    </row>
    <row r="1682" spans="1:19" x14ac:dyDescent="0.2">
      <c r="A1682" s="88"/>
      <c r="B1682" s="88"/>
      <c r="C1682" s="88"/>
      <c r="D1682" s="88"/>
      <c r="E1682" s="88"/>
      <c r="F1682" s="88"/>
      <c r="G1682" s="88"/>
      <c r="H1682" s="88"/>
      <c r="I1682" s="89"/>
      <c r="J1682" s="89"/>
      <c r="K1682" s="89"/>
      <c r="L1682" s="89"/>
      <c r="M1682" s="89"/>
      <c r="N1682" s="89"/>
      <c r="O1682" s="89"/>
      <c r="P1682" s="89"/>
      <c r="Q1682" s="89"/>
      <c r="R1682" s="89"/>
      <c r="S1682" s="89"/>
    </row>
    <row r="1683" spans="1:19" x14ac:dyDescent="0.2">
      <c r="A1683" s="88"/>
      <c r="B1683" s="88"/>
      <c r="C1683" s="88"/>
      <c r="D1683" s="88"/>
      <c r="E1683" s="88"/>
      <c r="F1683" s="88"/>
      <c r="G1683" s="88"/>
      <c r="H1683" s="88"/>
      <c r="I1683" s="89"/>
      <c r="J1683" s="89"/>
      <c r="K1683" s="89"/>
      <c r="L1683" s="89"/>
      <c r="M1683" s="89"/>
      <c r="N1683" s="89"/>
      <c r="O1683" s="89"/>
      <c r="P1683" s="89"/>
      <c r="Q1683" s="89"/>
      <c r="R1683" s="89"/>
      <c r="S1683" s="89"/>
    </row>
    <row r="1684" spans="1:19" x14ac:dyDescent="0.2">
      <c r="A1684" s="88"/>
      <c r="B1684" s="88"/>
      <c r="C1684" s="88"/>
      <c r="D1684" s="88"/>
      <c r="E1684" s="88"/>
      <c r="F1684" s="88"/>
      <c r="G1684" s="88"/>
      <c r="H1684" s="88"/>
      <c r="I1684" s="89"/>
      <c r="J1684" s="89"/>
      <c r="K1684" s="89"/>
      <c r="L1684" s="89"/>
      <c r="M1684" s="89"/>
      <c r="N1684" s="89"/>
      <c r="O1684" s="89"/>
      <c r="P1684" s="89"/>
      <c r="Q1684" s="89"/>
      <c r="R1684" s="89"/>
      <c r="S1684" s="89"/>
    </row>
    <row r="1685" spans="1:19" x14ac:dyDescent="0.2">
      <c r="A1685" s="88"/>
      <c r="B1685" s="88"/>
      <c r="C1685" s="88"/>
      <c r="D1685" s="88"/>
      <c r="E1685" s="88"/>
      <c r="F1685" s="88"/>
      <c r="G1685" s="88"/>
      <c r="H1685" s="88"/>
      <c r="I1685" s="89"/>
      <c r="J1685" s="89"/>
      <c r="K1685" s="89"/>
      <c r="L1685" s="89"/>
      <c r="M1685" s="89"/>
      <c r="N1685" s="89"/>
      <c r="O1685" s="89"/>
      <c r="P1685" s="89"/>
      <c r="Q1685" s="89"/>
      <c r="R1685" s="89"/>
      <c r="S1685" s="89"/>
    </row>
    <row r="1686" spans="1:19" x14ac:dyDescent="0.2">
      <c r="A1686" s="88"/>
      <c r="B1686" s="88"/>
      <c r="C1686" s="88"/>
      <c r="D1686" s="88"/>
      <c r="E1686" s="88"/>
      <c r="F1686" s="88"/>
      <c r="G1686" s="88"/>
      <c r="H1686" s="88"/>
      <c r="I1686" s="89"/>
      <c r="J1686" s="89"/>
      <c r="K1686" s="89"/>
      <c r="L1686" s="89"/>
      <c r="M1686" s="89"/>
      <c r="N1686" s="89"/>
      <c r="O1686" s="89"/>
      <c r="P1686" s="89"/>
      <c r="Q1686" s="89"/>
      <c r="R1686" s="89"/>
      <c r="S1686" s="89"/>
    </row>
    <row r="1687" spans="1:19" x14ac:dyDescent="0.2">
      <c r="A1687" s="88"/>
      <c r="B1687" s="88"/>
      <c r="C1687" s="88"/>
      <c r="D1687" s="88"/>
      <c r="E1687" s="88"/>
      <c r="F1687" s="88"/>
      <c r="G1687" s="88"/>
      <c r="H1687" s="88"/>
      <c r="I1687" s="89"/>
      <c r="J1687" s="89"/>
      <c r="K1687" s="89"/>
      <c r="L1687" s="89"/>
      <c r="M1687" s="89"/>
      <c r="N1687" s="89"/>
      <c r="O1687" s="89"/>
      <c r="P1687" s="89"/>
      <c r="Q1687" s="89"/>
      <c r="R1687" s="89"/>
      <c r="S1687" s="89"/>
    </row>
    <row r="1688" spans="1:19" x14ac:dyDescent="0.2">
      <c r="A1688" s="88"/>
      <c r="B1688" s="88"/>
      <c r="C1688" s="88"/>
      <c r="D1688" s="88"/>
      <c r="E1688" s="88"/>
      <c r="F1688" s="88"/>
      <c r="G1688" s="88"/>
      <c r="H1688" s="88"/>
      <c r="I1688" s="89"/>
      <c r="J1688" s="89"/>
      <c r="K1688" s="89"/>
      <c r="L1688" s="89"/>
      <c r="M1688" s="89"/>
      <c r="N1688" s="89"/>
      <c r="O1688" s="89"/>
      <c r="P1688" s="89"/>
      <c r="Q1688" s="89"/>
      <c r="R1688" s="89"/>
      <c r="S1688" s="89"/>
    </row>
    <row r="1689" spans="1:19" x14ac:dyDescent="0.2">
      <c r="A1689" s="88"/>
      <c r="B1689" s="88"/>
      <c r="C1689" s="88"/>
      <c r="D1689" s="88"/>
      <c r="E1689" s="88"/>
      <c r="F1689" s="88"/>
      <c r="G1689" s="88"/>
      <c r="H1689" s="88"/>
      <c r="I1689" s="89"/>
      <c r="J1689" s="89"/>
      <c r="K1689" s="89"/>
      <c r="L1689" s="89"/>
      <c r="M1689" s="89"/>
      <c r="N1689" s="89"/>
      <c r="O1689" s="89"/>
      <c r="P1689" s="89"/>
      <c r="Q1689" s="89"/>
      <c r="R1689" s="89"/>
      <c r="S1689" s="89"/>
    </row>
    <row r="1690" spans="1:19" x14ac:dyDescent="0.2">
      <c r="A1690" s="88"/>
      <c r="B1690" s="88"/>
      <c r="C1690" s="88"/>
      <c r="D1690" s="88"/>
      <c r="E1690" s="88"/>
      <c r="F1690" s="88"/>
      <c r="G1690" s="88"/>
      <c r="H1690" s="88"/>
      <c r="I1690" s="89"/>
      <c r="J1690" s="89"/>
      <c r="K1690" s="89"/>
      <c r="L1690" s="89"/>
      <c r="M1690" s="89"/>
      <c r="N1690" s="89"/>
      <c r="O1690" s="89"/>
      <c r="P1690" s="89"/>
      <c r="Q1690" s="89"/>
      <c r="R1690" s="89"/>
      <c r="S1690" s="89"/>
    </row>
    <row r="1691" spans="1:19" x14ac:dyDescent="0.2">
      <c r="A1691" s="88"/>
      <c r="B1691" s="88"/>
      <c r="C1691" s="88"/>
      <c r="D1691" s="88"/>
      <c r="E1691" s="88"/>
      <c r="F1691" s="88"/>
      <c r="G1691" s="88"/>
      <c r="H1691" s="88"/>
      <c r="I1691" s="89"/>
      <c r="J1691" s="89"/>
      <c r="K1691" s="89"/>
      <c r="L1691" s="89"/>
      <c r="M1691" s="89"/>
      <c r="N1691" s="89"/>
      <c r="O1691" s="89"/>
      <c r="P1691" s="89"/>
      <c r="Q1691" s="89"/>
      <c r="R1691" s="89"/>
      <c r="S1691" s="89"/>
    </row>
    <row r="1692" spans="1:19" x14ac:dyDescent="0.2">
      <c r="A1692" s="88"/>
      <c r="B1692" s="88"/>
      <c r="C1692" s="88"/>
      <c r="D1692" s="88"/>
      <c r="E1692" s="88"/>
      <c r="F1692" s="88"/>
      <c r="G1692" s="88"/>
      <c r="H1692" s="88"/>
      <c r="I1692" s="89"/>
      <c r="J1692" s="89"/>
      <c r="K1692" s="89"/>
      <c r="L1692" s="89"/>
      <c r="M1692" s="89"/>
      <c r="N1692" s="89"/>
      <c r="O1692" s="89"/>
      <c r="P1692" s="89"/>
      <c r="Q1692" s="89"/>
      <c r="R1692" s="89"/>
      <c r="S1692" s="89"/>
    </row>
    <row r="1693" spans="1:19" x14ac:dyDescent="0.2">
      <c r="A1693" s="88"/>
      <c r="B1693" s="88"/>
      <c r="C1693" s="88"/>
      <c r="D1693" s="88"/>
      <c r="E1693" s="88"/>
      <c r="F1693" s="88"/>
      <c r="G1693" s="88"/>
      <c r="H1693" s="88"/>
      <c r="I1693" s="89"/>
      <c r="J1693" s="89"/>
      <c r="K1693" s="89"/>
      <c r="L1693" s="89"/>
      <c r="M1693" s="89"/>
      <c r="N1693" s="89"/>
      <c r="O1693" s="89"/>
      <c r="P1693" s="89"/>
      <c r="Q1693" s="89"/>
      <c r="R1693" s="89"/>
      <c r="S1693" s="89"/>
    </row>
    <row r="1694" spans="1:19" x14ac:dyDescent="0.2">
      <c r="A1694" s="88"/>
      <c r="B1694" s="88"/>
      <c r="C1694" s="88"/>
      <c r="D1694" s="88"/>
      <c r="E1694" s="88"/>
      <c r="F1694" s="88"/>
      <c r="G1694" s="88"/>
      <c r="H1694" s="88"/>
      <c r="I1694" s="89"/>
      <c r="J1694" s="89"/>
      <c r="K1694" s="89"/>
      <c r="L1694" s="89"/>
      <c r="M1694" s="89"/>
      <c r="N1694" s="89"/>
      <c r="O1694" s="89"/>
      <c r="P1694" s="89"/>
      <c r="Q1694" s="89"/>
      <c r="R1694" s="89"/>
      <c r="S1694" s="89"/>
    </row>
    <row r="1695" spans="1:19" x14ac:dyDescent="0.2">
      <c r="A1695" s="88"/>
      <c r="B1695" s="88"/>
      <c r="C1695" s="88"/>
      <c r="D1695" s="88"/>
      <c r="E1695" s="88"/>
      <c r="F1695" s="88"/>
      <c r="G1695" s="88"/>
      <c r="H1695" s="88"/>
      <c r="I1695" s="89"/>
      <c r="J1695" s="89"/>
      <c r="K1695" s="89"/>
      <c r="L1695" s="89"/>
      <c r="M1695" s="89"/>
      <c r="N1695" s="89"/>
      <c r="O1695" s="89"/>
      <c r="P1695" s="89"/>
      <c r="Q1695" s="89"/>
      <c r="R1695" s="89"/>
      <c r="S1695" s="89"/>
    </row>
    <row r="1696" spans="1:19" x14ac:dyDescent="0.2">
      <c r="A1696" s="88"/>
      <c r="B1696" s="88"/>
      <c r="C1696" s="88"/>
      <c r="D1696" s="88"/>
      <c r="E1696" s="88"/>
      <c r="F1696" s="88"/>
      <c r="G1696" s="88"/>
      <c r="H1696" s="88"/>
      <c r="I1696" s="89"/>
      <c r="J1696" s="89"/>
      <c r="K1696" s="89"/>
      <c r="L1696" s="89"/>
      <c r="M1696" s="89"/>
      <c r="N1696" s="89"/>
      <c r="O1696" s="89"/>
      <c r="P1696" s="89"/>
      <c r="Q1696" s="89"/>
      <c r="R1696" s="89"/>
      <c r="S1696" s="89"/>
    </row>
    <row r="1697" spans="1:19" x14ac:dyDescent="0.2">
      <c r="A1697" s="88"/>
      <c r="B1697" s="88"/>
      <c r="C1697" s="88"/>
      <c r="D1697" s="88"/>
      <c r="E1697" s="88"/>
      <c r="F1697" s="88"/>
      <c r="G1697" s="88"/>
      <c r="H1697" s="88"/>
      <c r="I1697" s="89"/>
      <c r="J1697" s="89"/>
      <c r="K1697" s="89"/>
      <c r="L1697" s="89"/>
      <c r="M1697" s="89"/>
      <c r="N1697" s="89"/>
      <c r="O1697" s="89"/>
      <c r="P1697" s="89"/>
      <c r="Q1697" s="89"/>
      <c r="R1697" s="89"/>
      <c r="S1697" s="89"/>
    </row>
    <row r="1698" spans="1:19" x14ac:dyDescent="0.2">
      <c r="A1698" s="88"/>
      <c r="B1698" s="88"/>
      <c r="C1698" s="88"/>
      <c r="D1698" s="88"/>
      <c r="E1698" s="88"/>
      <c r="F1698" s="88"/>
      <c r="G1698" s="88"/>
      <c r="H1698" s="88"/>
      <c r="I1698" s="89"/>
      <c r="J1698" s="89"/>
      <c r="K1698" s="89"/>
      <c r="L1698" s="89"/>
      <c r="M1698" s="89"/>
      <c r="N1698" s="89"/>
      <c r="O1698" s="89"/>
      <c r="P1698" s="89"/>
      <c r="Q1698" s="89"/>
      <c r="R1698" s="89"/>
      <c r="S1698" s="89"/>
    </row>
    <row r="1699" spans="1:19" x14ac:dyDescent="0.2">
      <c r="A1699" s="88"/>
      <c r="B1699" s="88"/>
      <c r="C1699" s="88"/>
      <c r="D1699" s="88"/>
      <c r="E1699" s="88"/>
      <c r="F1699" s="88"/>
      <c r="G1699" s="88"/>
      <c r="H1699" s="88"/>
      <c r="I1699" s="89"/>
      <c r="J1699" s="89"/>
      <c r="K1699" s="89"/>
      <c r="L1699" s="89"/>
      <c r="M1699" s="89"/>
      <c r="N1699" s="89"/>
      <c r="O1699" s="89"/>
      <c r="P1699" s="89"/>
      <c r="Q1699" s="89"/>
      <c r="R1699" s="89"/>
      <c r="S1699" s="89"/>
    </row>
    <row r="1700" spans="1:19" x14ac:dyDescent="0.2">
      <c r="A1700" s="88"/>
      <c r="B1700" s="88"/>
      <c r="C1700" s="88"/>
      <c r="D1700" s="88"/>
      <c r="E1700" s="88"/>
      <c r="F1700" s="88"/>
      <c r="G1700" s="88"/>
      <c r="H1700" s="88"/>
      <c r="I1700" s="89"/>
      <c r="J1700" s="89"/>
      <c r="K1700" s="89"/>
      <c r="L1700" s="89"/>
      <c r="M1700" s="89"/>
      <c r="N1700" s="89"/>
      <c r="O1700" s="89"/>
      <c r="P1700" s="89"/>
      <c r="Q1700" s="89"/>
      <c r="R1700" s="89"/>
      <c r="S1700" s="89"/>
    </row>
    <row r="1701" spans="1:19" x14ac:dyDescent="0.2">
      <c r="A1701" s="88"/>
      <c r="B1701" s="88"/>
      <c r="C1701" s="88"/>
      <c r="D1701" s="88"/>
      <c r="E1701" s="88"/>
      <c r="F1701" s="88"/>
      <c r="G1701" s="88"/>
      <c r="H1701" s="88"/>
      <c r="I1701" s="89"/>
      <c r="J1701" s="89"/>
      <c r="K1701" s="89"/>
      <c r="L1701" s="89"/>
      <c r="M1701" s="89"/>
      <c r="N1701" s="89"/>
      <c r="O1701" s="89"/>
      <c r="P1701" s="89"/>
      <c r="Q1701" s="89"/>
      <c r="R1701" s="89"/>
      <c r="S1701" s="89"/>
    </row>
    <row r="1702" spans="1:19" x14ac:dyDescent="0.2">
      <c r="A1702" s="88"/>
      <c r="B1702" s="88"/>
      <c r="C1702" s="88"/>
      <c r="D1702" s="88"/>
      <c r="E1702" s="88"/>
      <c r="F1702" s="88"/>
      <c r="G1702" s="88"/>
      <c r="H1702" s="88"/>
      <c r="I1702" s="89"/>
      <c r="J1702" s="89"/>
      <c r="K1702" s="89"/>
      <c r="L1702" s="89"/>
      <c r="M1702" s="89"/>
      <c r="N1702" s="89"/>
      <c r="O1702" s="89"/>
      <c r="P1702" s="89"/>
      <c r="Q1702" s="89"/>
      <c r="R1702" s="89"/>
      <c r="S1702" s="89"/>
    </row>
    <row r="1703" spans="1:19" x14ac:dyDescent="0.2">
      <c r="A1703" s="88"/>
      <c r="B1703" s="88"/>
      <c r="C1703" s="88"/>
      <c r="D1703" s="88"/>
      <c r="E1703" s="88"/>
      <c r="F1703" s="88"/>
      <c r="G1703" s="88"/>
      <c r="H1703" s="88"/>
      <c r="I1703" s="89"/>
      <c r="J1703" s="89"/>
      <c r="K1703" s="89"/>
      <c r="L1703" s="89"/>
      <c r="M1703" s="89"/>
      <c r="N1703" s="89"/>
      <c r="O1703" s="89"/>
      <c r="P1703" s="89"/>
      <c r="Q1703" s="89"/>
      <c r="R1703" s="89"/>
      <c r="S1703" s="89"/>
    </row>
    <row r="1704" spans="1:19" x14ac:dyDescent="0.2">
      <c r="A1704" s="88"/>
      <c r="B1704" s="88"/>
      <c r="C1704" s="88"/>
      <c r="D1704" s="88"/>
      <c r="E1704" s="88"/>
      <c r="F1704" s="88"/>
      <c r="G1704" s="88"/>
      <c r="H1704" s="88"/>
      <c r="I1704" s="89"/>
      <c r="J1704" s="89"/>
      <c r="K1704" s="89"/>
      <c r="L1704" s="89"/>
      <c r="M1704" s="89"/>
      <c r="N1704" s="89"/>
      <c r="O1704" s="89"/>
      <c r="P1704" s="89"/>
      <c r="Q1704" s="89"/>
      <c r="R1704" s="89"/>
      <c r="S1704" s="89"/>
    </row>
    <row r="1705" spans="1:19" x14ac:dyDescent="0.2">
      <c r="A1705" s="88"/>
      <c r="B1705" s="88"/>
      <c r="C1705" s="88"/>
      <c r="D1705" s="88"/>
      <c r="E1705" s="88"/>
      <c r="F1705" s="88"/>
      <c r="G1705" s="88"/>
      <c r="H1705" s="88"/>
      <c r="I1705" s="89"/>
      <c r="J1705" s="89"/>
      <c r="K1705" s="89"/>
      <c r="L1705" s="89"/>
      <c r="M1705" s="89"/>
      <c r="N1705" s="89"/>
      <c r="O1705" s="89"/>
      <c r="P1705" s="89"/>
      <c r="Q1705" s="89"/>
      <c r="R1705" s="89"/>
      <c r="S1705" s="89"/>
    </row>
    <row r="1706" spans="1:19" x14ac:dyDescent="0.2">
      <c r="A1706" s="88"/>
      <c r="B1706" s="88"/>
      <c r="C1706" s="88"/>
      <c r="D1706" s="88"/>
      <c r="E1706" s="88"/>
      <c r="F1706" s="88"/>
      <c r="G1706" s="88"/>
      <c r="H1706" s="88"/>
      <c r="I1706" s="89"/>
      <c r="J1706" s="89"/>
      <c r="K1706" s="89"/>
      <c r="L1706" s="89"/>
      <c r="M1706" s="89"/>
      <c r="N1706" s="89"/>
      <c r="O1706" s="89"/>
      <c r="P1706" s="89"/>
      <c r="Q1706" s="89"/>
      <c r="R1706" s="89"/>
      <c r="S1706" s="89"/>
    </row>
    <row r="1707" spans="1:19" x14ac:dyDescent="0.2">
      <c r="A1707" s="88"/>
      <c r="B1707" s="88"/>
      <c r="C1707" s="88"/>
      <c r="D1707" s="88"/>
      <c r="E1707" s="88"/>
      <c r="F1707" s="88"/>
      <c r="G1707" s="88"/>
      <c r="H1707" s="88"/>
      <c r="I1707" s="89"/>
      <c r="J1707" s="89"/>
      <c r="K1707" s="89"/>
      <c r="L1707" s="89"/>
      <c r="M1707" s="89"/>
      <c r="N1707" s="89"/>
      <c r="O1707" s="89"/>
      <c r="P1707" s="89"/>
      <c r="Q1707" s="89"/>
      <c r="R1707" s="89"/>
      <c r="S1707" s="89"/>
    </row>
    <row r="1708" spans="1:19" x14ac:dyDescent="0.2">
      <c r="A1708" s="88"/>
      <c r="B1708" s="88"/>
      <c r="C1708" s="88"/>
      <c r="D1708" s="88"/>
      <c r="E1708" s="88"/>
      <c r="F1708" s="88"/>
      <c r="G1708" s="88"/>
      <c r="H1708" s="88"/>
      <c r="I1708" s="89"/>
      <c r="J1708" s="89"/>
      <c r="K1708" s="89"/>
      <c r="L1708" s="89"/>
      <c r="M1708" s="89"/>
      <c r="N1708" s="89"/>
      <c r="O1708" s="89"/>
      <c r="P1708" s="89"/>
      <c r="Q1708" s="89"/>
      <c r="R1708" s="89"/>
      <c r="S1708" s="89"/>
    </row>
    <row r="1709" spans="1:19" x14ac:dyDescent="0.2">
      <c r="A1709" s="88"/>
      <c r="B1709" s="88"/>
      <c r="C1709" s="88"/>
      <c r="D1709" s="88"/>
      <c r="E1709" s="88"/>
      <c r="F1709" s="88"/>
      <c r="G1709" s="88"/>
      <c r="H1709" s="88"/>
      <c r="I1709" s="89"/>
      <c r="J1709" s="89"/>
      <c r="K1709" s="89"/>
      <c r="L1709" s="89"/>
      <c r="M1709" s="89"/>
      <c r="N1709" s="89"/>
      <c r="O1709" s="89"/>
      <c r="P1709" s="89"/>
      <c r="Q1709" s="89"/>
      <c r="R1709" s="89"/>
      <c r="S1709" s="89"/>
    </row>
    <row r="1710" spans="1:19" x14ac:dyDescent="0.2">
      <c r="A1710" s="88"/>
      <c r="B1710" s="88"/>
      <c r="C1710" s="88"/>
      <c r="D1710" s="88"/>
      <c r="E1710" s="88"/>
      <c r="F1710" s="88"/>
      <c r="G1710" s="88"/>
      <c r="H1710" s="88"/>
      <c r="I1710" s="89"/>
      <c r="J1710" s="89"/>
      <c r="K1710" s="89"/>
      <c r="L1710" s="89"/>
      <c r="M1710" s="89"/>
      <c r="N1710" s="89"/>
      <c r="O1710" s="89"/>
      <c r="P1710" s="89"/>
      <c r="Q1710" s="89"/>
      <c r="R1710" s="89"/>
      <c r="S1710" s="89"/>
    </row>
    <row r="1711" spans="1:19" x14ac:dyDescent="0.2">
      <c r="A1711" s="88"/>
      <c r="B1711" s="88"/>
      <c r="C1711" s="88"/>
      <c r="D1711" s="88"/>
      <c r="E1711" s="88"/>
      <c r="F1711" s="88"/>
      <c r="G1711" s="88"/>
      <c r="H1711" s="88"/>
      <c r="I1711" s="89"/>
      <c r="J1711" s="89"/>
      <c r="K1711" s="89"/>
      <c r="L1711" s="89"/>
      <c r="M1711" s="89"/>
      <c r="N1711" s="89"/>
      <c r="O1711" s="89"/>
      <c r="P1711" s="89"/>
      <c r="Q1711" s="89"/>
      <c r="R1711" s="89"/>
      <c r="S1711" s="89"/>
    </row>
    <row r="1712" spans="1:19" x14ac:dyDescent="0.2">
      <c r="A1712" s="88"/>
      <c r="B1712" s="88"/>
      <c r="C1712" s="88"/>
      <c r="D1712" s="88"/>
      <c r="E1712" s="88"/>
      <c r="F1712" s="88"/>
      <c r="G1712" s="88"/>
      <c r="H1712" s="88"/>
      <c r="I1712" s="89"/>
      <c r="J1712" s="89"/>
      <c r="K1712" s="89"/>
      <c r="L1712" s="89"/>
      <c r="M1712" s="89"/>
      <c r="N1712" s="89"/>
      <c r="O1712" s="89"/>
      <c r="P1712" s="89"/>
      <c r="Q1712" s="89"/>
      <c r="R1712" s="89"/>
      <c r="S1712" s="89"/>
    </row>
    <row r="1713" spans="1:19" x14ac:dyDescent="0.2">
      <c r="A1713" s="88"/>
      <c r="B1713" s="88"/>
      <c r="C1713" s="88"/>
      <c r="D1713" s="88"/>
      <c r="E1713" s="88"/>
      <c r="F1713" s="88"/>
      <c r="G1713" s="88"/>
      <c r="H1713" s="88"/>
      <c r="I1713" s="89"/>
      <c r="J1713" s="89"/>
      <c r="K1713" s="89"/>
      <c r="L1713" s="89"/>
      <c r="M1713" s="89"/>
      <c r="N1713" s="89"/>
      <c r="O1713" s="89"/>
      <c r="P1713" s="89"/>
      <c r="Q1713" s="89"/>
      <c r="R1713" s="89"/>
      <c r="S1713" s="89"/>
    </row>
    <row r="1714" spans="1:19" x14ac:dyDescent="0.2">
      <c r="A1714" s="88"/>
      <c r="B1714" s="88"/>
      <c r="C1714" s="88"/>
      <c r="D1714" s="88"/>
      <c r="E1714" s="88"/>
      <c r="F1714" s="88"/>
      <c r="G1714" s="88"/>
      <c r="H1714" s="88"/>
      <c r="I1714" s="89"/>
      <c r="J1714" s="89"/>
      <c r="K1714" s="89"/>
      <c r="L1714" s="89"/>
      <c r="M1714" s="89"/>
      <c r="N1714" s="89"/>
      <c r="O1714" s="89"/>
      <c r="P1714" s="89"/>
      <c r="Q1714" s="89"/>
      <c r="R1714" s="89"/>
      <c r="S1714" s="89"/>
    </row>
    <row r="1715" spans="1:19" x14ac:dyDescent="0.2">
      <c r="A1715" s="88"/>
      <c r="B1715" s="88"/>
      <c r="C1715" s="88"/>
      <c r="D1715" s="88"/>
      <c r="E1715" s="88"/>
      <c r="F1715" s="88"/>
      <c r="G1715" s="88"/>
      <c r="H1715" s="88"/>
      <c r="I1715" s="89"/>
      <c r="J1715" s="89"/>
      <c r="K1715" s="89"/>
      <c r="L1715" s="89"/>
      <c r="M1715" s="89"/>
      <c r="N1715" s="89"/>
      <c r="O1715" s="89"/>
      <c r="P1715" s="89"/>
      <c r="Q1715" s="89"/>
      <c r="R1715" s="89"/>
      <c r="S1715" s="89"/>
    </row>
    <row r="1716" spans="1:19" x14ac:dyDescent="0.2">
      <c r="A1716" s="88"/>
      <c r="B1716" s="88"/>
      <c r="C1716" s="88"/>
      <c r="D1716" s="88"/>
      <c r="E1716" s="88"/>
      <c r="F1716" s="88"/>
      <c r="G1716" s="88"/>
      <c r="H1716" s="88"/>
      <c r="I1716" s="89"/>
      <c r="J1716" s="89"/>
      <c r="K1716" s="89"/>
      <c r="L1716" s="89"/>
      <c r="M1716" s="89"/>
      <c r="N1716" s="89"/>
      <c r="O1716" s="89"/>
      <c r="P1716" s="89"/>
      <c r="Q1716" s="89"/>
      <c r="R1716" s="89"/>
      <c r="S1716" s="89"/>
    </row>
    <row r="1717" spans="1:19" x14ac:dyDescent="0.2">
      <c r="A1717" s="88"/>
      <c r="B1717" s="88"/>
      <c r="C1717" s="88"/>
      <c r="D1717" s="88"/>
      <c r="E1717" s="88"/>
      <c r="F1717" s="88"/>
      <c r="G1717" s="88"/>
      <c r="H1717" s="88"/>
      <c r="I1717" s="89"/>
      <c r="J1717" s="89"/>
      <c r="K1717" s="89"/>
      <c r="L1717" s="89"/>
      <c r="M1717" s="89"/>
      <c r="N1717" s="89"/>
      <c r="O1717" s="89"/>
      <c r="P1717" s="89"/>
      <c r="Q1717" s="89"/>
      <c r="R1717" s="89"/>
      <c r="S1717" s="89"/>
    </row>
    <row r="1718" spans="1:19" x14ac:dyDescent="0.2">
      <c r="A1718" s="88"/>
      <c r="B1718" s="88"/>
      <c r="C1718" s="88"/>
      <c r="D1718" s="88"/>
      <c r="E1718" s="88"/>
      <c r="F1718" s="88"/>
      <c r="G1718" s="88"/>
      <c r="H1718" s="88"/>
      <c r="I1718" s="89"/>
      <c r="J1718" s="89"/>
      <c r="K1718" s="89"/>
      <c r="L1718" s="89"/>
      <c r="M1718" s="89"/>
      <c r="N1718" s="89"/>
      <c r="O1718" s="89"/>
      <c r="P1718" s="89"/>
      <c r="Q1718" s="89"/>
      <c r="R1718" s="89"/>
      <c r="S1718" s="89"/>
    </row>
    <row r="1719" spans="1:19" x14ac:dyDescent="0.2">
      <c r="A1719" s="88"/>
      <c r="B1719" s="88"/>
      <c r="C1719" s="88"/>
      <c r="D1719" s="88"/>
      <c r="E1719" s="88"/>
      <c r="F1719" s="88"/>
      <c r="G1719" s="88"/>
      <c r="H1719" s="88"/>
      <c r="I1719" s="89"/>
      <c r="J1719" s="89"/>
      <c r="K1719" s="89"/>
      <c r="L1719" s="89"/>
      <c r="M1719" s="89"/>
      <c r="N1719" s="89"/>
      <c r="O1719" s="89"/>
      <c r="P1719" s="89"/>
      <c r="Q1719" s="89"/>
      <c r="R1719" s="89"/>
      <c r="S1719" s="89"/>
    </row>
    <row r="1720" spans="1:19" x14ac:dyDescent="0.2">
      <c r="A1720" s="88"/>
      <c r="B1720" s="88"/>
      <c r="C1720" s="88"/>
      <c r="D1720" s="88"/>
      <c r="E1720" s="88"/>
      <c r="F1720" s="88"/>
      <c r="G1720" s="88"/>
      <c r="H1720" s="88"/>
      <c r="I1720" s="89"/>
      <c r="J1720" s="89"/>
      <c r="K1720" s="89"/>
      <c r="L1720" s="89"/>
      <c r="M1720" s="89"/>
      <c r="N1720" s="89"/>
      <c r="O1720" s="89"/>
      <c r="P1720" s="89"/>
      <c r="Q1720" s="89"/>
      <c r="R1720" s="89"/>
      <c r="S1720" s="89"/>
    </row>
    <row r="1721" spans="1:19" x14ac:dyDescent="0.2">
      <c r="A1721" s="88"/>
      <c r="B1721" s="88"/>
      <c r="C1721" s="88"/>
      <c r="D1721" s="88"/>
      <c r="E1721" s="88"/>
      <c r="F1721" s="88"/>
      <c r="G1721" s="88"/>
      <c r="H1721" s="88"/>
      <c r="I1721" s="89"/>
      <c r="J1721" s="89"/>
      <c r="K1721" s="89"/>
      <c r="L1721" s="89"/>
      <c r="M1721" s="89"/>
      <c r="N1721" s="89"/>
      <c r="O1721" s="89"/>
      <c r="P1721" s="89"/>
      <c r="Q1721" s="89"/>
      <c r="R1721" s="89"/>
      <c r="S1721" s="89"/>
    </row>
    <row r="1722" spans="1:19" x14ac:dyDescent="0.2">
      <c r="A1722" s="88"/>
      <c r="B1722" s="88"/>
      <c r="C1722" s="88"/>
      <c r="D1722" s="88"/>
      <c r="E1722" s="88"/>
      <c r="F1722" s="88"/>
      <c r="G1722" s="88"/>
      <c r="H1722" s="88"/>
      <c r="I1722" s="89"/>
      <c r="J1722" s="89"/>
      <c r="K1722" s="89"/>
      <c r="L1722" s="89"/>
      <c r="M1722" s="89"/>
      <c r="N1722" s="89"/>
      <c r="O1722" s="89"/>
      <c r="P1722" s="89"/>
      <c r="Q1722" s="89"/>
      <c r="R1722" s="89"/>
      <c r="S1722" s="89"/>
    </row>
    <row r="1723" spans="1:19" x14ac:dyDescent="0.2">
      <c r="A1723" s="88"/>
      <c r="B1723" s="88"/>
      <c r="C1723" s="88"/>
      <c r="D1723" s="88"/>
      <c r="E1723" s="88"/>
      <c r="F1723" s="88"/>
      <c r="G1723" s="88"/>
      <c r="H1723" s="88"/>
      <c r="I1723" s="89"/>
      <c r="J1723" s="89"/>
      <c r="K1723" s="89"/>
      <c r="L1723" s="89"/>
      <c r="M1723" s="89"/>
      <c r="N1723" s="89"/>
      <c r="O1723" s="89"/>
      <c r="P1723" s="89"/>
      <c r="Q1723" s="89"/>
      <c r="R1723" s="89"/>
      <c r="S1723" s="89"/>
    </row>
    <row r="1724" spans="1:19" x14ac:dyDescent="0.2">
      <c r="A1724" s="88"/>
      <c r="B1724" s="88"/>
      <c r="C1724" s="88"/>
      <c r="D1724" s="88"/>
      <c r="E1724" s="88"/>
      <c r="F1724" s="88"/>
      <c r="G1724" s="88"/>
      <c r="H1724" s="88"/>
      <c r="I1724" s="89"/>
      <c r="J1724" s="89"/>
      <c r="K1724" s="89"/>
      <c r="L1724" s="89"/>
      <c r="M1724" s="89"/>
      <c r="N1724" s="89"/>
      <c r="O1724" s="89"/>
      <c r="P1724" s="89"/>
      <c r="Q1724" s="89"/>
      <c r="R1724" s="89"/>
      <c r="S1724" s="89"/>
    </row>
    <row r="1725" spans="1:19" x14ac:dyDescent="0.2">
      <c r="A1725" s="88"/>
      <c r="B1725" s="88"/>
      <c r="C1725" s="88"/>
      <c r="D1725" s="88"/>
      <c r="E1725" s="88"/>
      <c r="F1725" s="88"/>
      <c r="G1725" s="88"/>
      <c r="H1725" s="88"/>
      <c r="I1725" s="89"/>
      <c r="J1725" s="89"/>
      <c r="K1725" s="89"/>
      <c r="L1725" s="89"/>
      <c r="M1725" s="89"/>
      <c r="N1725" s="89"/>
      <c r="O1725" s="89"/>
      <c r="P1725" s="89"/>
      <c r="Q1725" s="89"/>
      <c r="R1725" s="89"/>
      <c r="S1725" s="89"/>
    </row>
    <row r="1726" spans="1:19" x14ac:dyDescent="0.2">
      <c r="A1726" s="88"/>
      <c r="B1726" s="88"/>
      <c r="C1726" s="88"/>
      <c r="D1726" s="88"/>
      <c r="E1726" s="88"/>
      <c r="F1726" s="88"/>
      <c r="G1726" s="88"/>
      <c r="H1726" s="88"/>
      <c r="I1726" s="89"/>
      <c r="J1726" s="89"/>
      <c r="K1726" s="89"/>
      <c r="L1726" s="89"/>
      <c r="M1726" s="89"/>
      <c r="N1726" s="89"/>
      <c r="O1726" s="89"/>
      <c r="P1726" s="89"/>
      <c r="Q1726" s="89"/>
      <c r="R1726" s="89"/>
      <c r="S1726" s="89"/>
    </row>
    <row r="1727" spans="1:19" x14ac:dyDescent="0.2">
      <c r="A1727" s="88"/>
      <c r="B1727" s="88"/>
      <c r="C1727" s="88"/>
      <c r="D1727" s="88"/>
      <c r="E1727" s="88"/>
      <c r="F1727" s="88"/>
      <c r="G1727" s="88"/>
      <c r="H1727" s="88"/>
      <c r="I1727" s="89"/>
      <c r="J1727" s="89"/>
      <c r="K1727" s="89"/>
      <c r="L1727" s="89"/>
      <c r="M1727" s="89"/>
      <c r="N1727" s="89"/>
      <c r="O1727" s="89"/>
      <c r="P1727" s="89"/>
      <c r="Q1727" s="89"/>
      <c r="R1727" s="89"/>
      <c r="S1727" s="89"/>
    </row>
    <row r="1728" spans="1:19" x14ac:dyDescent="0.2">
      <c r="A1728" s="88"/>
      <c r="B1728" s="88"/>
      <c r="C1728" s="88"/>
      <c r="D1728" s="88"/>
      <c r="E1728" s="88"/>
      <c r="F1728" s="88"/>
      <c r="G1728" s="88"/>
      <c r="H1728" s="88"/>
      <c r="I1728" s="89"/>
      <c r="J1728" s="89"/>
      <c r="K1728" s="89"/>
      <c r="L1728" s="89"/>
      <c r="M1728" s="89"/>
      <c r="N1728" s="89"/>
      <c r="O1728" s="89"/>
      <c r="P1728" s="89"/>
      <c r="Q1728" s="89"/>
      <c r="R1728" s="89"/>
      <c r="S1728" s="89"/>
    </row>
    <row r="1729" spans="1:19" x14ac:dyDescent="0.2">
      <c r="A1729" s="88"/>
      <c r="B1729" s="88"/>
      <c r="C1729" s="88"/>
      <c r="D1729" s="88"/>
      <c r="E1729" s="88"/>
      <c r="F1729" s="88"/>
      <c r="G1729" s="88"/>
      <c r="H1729" s="88"/>
      <c r="I1729" s="89"/>
      <c r="J1729" s="89"/>
      <c r="K1729" s="89"/>
      <c r="L1729" s="89"/>
      <c r="M1729" s="89"/>
      <c r="N1729" s="89"/>
      <c r="O1729" s="89"/>
      <c r="P1729" s="89"/>
      <c r="Q1729" s="89"/>
      <c r="R1729" s="89"/>
      <c r="S1729" s="89"/>
    </row>
    <row r="1730" spans="1:19" x14ac:dyDescent="0.2">
      <c r="A1730" s="88"/>
      <c r="B1730" s="88"/>
      <c r="C1730" s="88"/>
      <c r="D1730" s="88"/>
      <c r="E1730" s="88"/>
      <c r="F1730" s="88"/>
      <c r="G1730" s="88"/>
      <c r="H1730" s="88"/>
      <c r="I1730" s="89"/>
      <c r="J1730" s="89"/>
      <c r="K1730" s="89"/>
      <c r="L1730" s="89"/>
      <c r="M1730" s="89"/>
      <c r="N1730" s="89"/>
      <c r="O1730" s="89"/>
      <c r="P1730" s="89"/>
      <c r="Q1730" s="89"/>
      <c r="R1730" s="89"/>
      <c r="S1730" s="89"/>
    </row>
    <row r="1731" spans="1:19" x14ac:dyDescent="0.2">
      <c r="A1731" s="88"/>
      <c r="B1731" s="88"/>
      <c r="C1731" s="88"/>
      <c r="D1731" s="88"/>
      <c r="E1731" s="88"/>
      <c r="F1731" s="88"/>
      <c r="G1731" s="88"/>
      <c r="H1731" s="88"/>
      <c r="I1731" s="89"/>
      <c r="J1731" s="89"/>
      <c r="K1731" s="89"/>
      <c r="L1731" s="89"/>
      <c r="M1731" s="89"/>
      <c r="N1731" s="89"/>
      <c r="O1731" s="89"/>
      <c r="P1731" s="89"/>
      <c r="Q1731" s="89"/>
      <c r="R1731" s="89"/>
      <c r="S1731" s="89"/>
    </row>
    <row r="1732" spans="1:19" x14ac:dyDescent="0.2">
      <c r="A1732" s="88"/>
      <c r="B1732" s="88"/>
      <c r="C1732" s="88"/>
      <c r="D1732" s="88"/>
      <c r="E1732" s="88"/>
      <c r="F1732" s="88"/>
      <c r="G1732" s="88"/>
      <c r="H1732" s="88"/>
      <c r="I1732" s="89"/>
      <c r="J1732" s="89"/>
      <c r="K1732" s="89"/>
      <c r="L1732" s="89"/>
      <c r="M1732" s="89"/>
      <c r="N1732" s="89"/>
      <c r="O1732" s="89"/>
      <c r="P1732" s="89"/>
      <c r="Q1732" s="89"/>
      <c r="R1732" s="89"/>
      <c r="S1732" s="89"/>
    </row>
    <row r="1733" spans="1:19" x14ac:dyDescent="0.2">
      <c r="A1733" s="88"/>
      <c r="B1733" s="88"/>
      <c r="C1733" s="88"/>
      <c r="D1733" s="88"/>
      <c r="E1733" s="88"/>
      <c r="F1733" s="88"/>
      <c r="G1733" s="88"/>
      <c r="H1733" s="88"/>
      <c r="I1733" s="89"/>
      <c r="J1733" s="89"/>
      <c r="K1733" s="89"/>
      <c r="L1733" s="89"/>
      <c r="M1733" s="89"/>
      <c r="N1733" s="89"/>
      <c r="O1733" s="89"/>
      <c r="P1733" s="89"/>
      <c r="Q1733" s="89"/>
      <c r="R1733" s="89"/>
      <c r="S1733" s="89"/>
    </row>
    <row r="1734" spans="1:19" x14ac:dyDescent="0.2">
      <c r="A1734" s="88"/>
      <c r="B1734" s="88"/>
      <c r="C1734" s="88"/>
      <c r="D1734" s="88"/>
      <c r="E1734" s="88"/>
      <c r="F1734" s="88"/>
      <c r="G1734" s="88"/>
      <c r="H1734" s="88"/>
      <c r="I1734" s="89"/>
      <c r="J1734" s="89"/>
      <c r="K1734" s="89"/>
      <c r="L1734" s="89"/>
      <c r="M1734" s="89"/>
      <c r="N1734" s="89"/>
      <c r="O1734" s="89"/>
      <c r="P1734" s="89"/>
      <c r="Q1734" s="89"/>
      <c r="R1734" s="89"/>
      <c r="S1734" s="89"/>
    </row>
    <row r="1735" spans="1:19" x14ac:dyDescent="0.2">
      <c r="A1735" s="88"/>
      <c r="B1735" s="88"/>
      <c r="C1735" s="88"/>
      <c r="D1735" s="88"/>
      <c r="E1735" s="88"/>
      <c r="F1735" s="88"/>
      <c r="G1735" s="88"/>
      <c r="H1735" s="88"/>
      <c r="I1735" s="89"/>
      <c r="J1735" s="89"/>
      <c r="K1735" s="89"/>
      <c r="L1735" s="89"/>
      <c r="M1735" s="89"/>
      <c r="N1735" s="89"/>
      <c r="O1735" s="89"/>
      <c r="P1735" s="89"/>
      <c r="Q1735" s="89"/>
      <c r="R1735" s="89"/>
      <c r="S1735" s="89"/>
    </row>
    <row r="1736" spans="1:19" x14ac:dyDescent="0.2">
      <c r="A1736" s="88"/>
      <c r="B1736" s="88"/>
      <c r="C1736" s="88"/>
      <c r="D1736" s="88"/>
      <c r="E1736" s="88"/>
      <c r="F1736" s="88"/>
      <c r="G1736" s="88"/>
      <c r="H1736" s="88"/>
      <c r="I1736" s="89"/>
      <c r="J1736" s="89"/>
      <c r="K1736" s="89"/>
      <c r="L1736" s="89"/>
      <c r="M1736" s="89"/>
      <c r="N1736" s="89"/>
      <c r="O1736" s="89"/>
      <c r="P1736" s="89"/>
      <c r="Q1736" s="89"/>
      <c r="R1736" s="89"/>
      <c r="S1736" s="89"/>
    </row>
    <row r="1737" spans="1:19" x14ac:dyDescent="0.2">
      <c r="A1737" s="88"/>
      <c r="B1737" s="88"/>
      <c r="C1737" s="88"/>
      <c r="D1737" s="88"/>
      <c r="E1737" s="88"/>
      <c r="F1737" s="88"/>
      <c r="G1737" s="88"/>
      <c r="H1737" s="88"/>
      <c r="I1737" s="89"/>
      <c r="J1737" s="89"/>
      <c r="K1737" s="89"/>
      <c r="L1737" s="89"/>
      <c r="M1737" s="89"/>
      <c r="N1737" s="89"/>
      <c r="O1737" s="89"/>
      <c r="P1737" s="89"/>
      <c r="Q1737" s="89"/>
      <c r="R1737" s="89"/>
      <c r="S1737" s="89"/>
    </row>
    <row r="1738" spans="1:19" x14ac:dyDescent="0.2">
      <c r="A1738" s="88"/>
      <c r="B1738" s="88"/>
      <c r="C1738" s="88"/>
      <c r="D1738" s="88"/>
      <c r="E1738" s="88"/>
      <c r="F1738" s="88"/>
      <c r="G1738" s="88"/>
      <c r="H1738" s="88"/>
      <c r="I1738" s="89"/>
      <c r="J1738" s="89"/>
      <c r="K1738" s="89"/>
      <c r="L1738" s="89"/>
      <c r="M1738" s="89"/>
      <c r="N1738" s="89"/>
      <c r="O1738" s="89"/>
      <c r="P1738" s="89"/>
      <c r="Q1738" s="89"/>
      <c r="R1738" s="89"/>
      <c r="S1738" s="89"/>
    </row>
    <row r="1739" spans="1:19" x14ac:dyDescent="0.2">
      <c r="A1739" s="88"/>
      <c r="B1739" s="88"/>
      <c r="C1739" s="88"/>
      <c r="D1739" s="88"/>
      <c r="E1739" s="88"/>
      <c r="F1739" s="88"/>
      <c r="G1739" s="88"/>
      <c r="H1739" s="88"/>
      <c r="I1739" s="89"/>
      <c r="J1739" s="89"/>
      <c r="K1739" s="89"/>
      <c r="L1739" s="89"/>
      <c r="M1739" s="89"/>
      <c r="N1739" s="89"/>
      <c r="O1739" s="89"/>
      <c r="P1739" s="89"/>
      <c r="Q1739" s="89"/>
      <c r="R1739" s="89"/>
      <c r="S1739" s="89"/>
    </row>
    <row r="1740" spans="1:19" x14ac:dyDescent="0.2">
      <c r="A1740" s="88"/>
      <c r="B1740" s="88"/>
      <c r="C1740" s="88"/>
      <c r="D1740" s="88"/>
      <c r="E1740" s="88"/>
      <c r="F1740" s="88"/>
      <c r="G1740" s="88"/>
      <c r="H1740" s="88"/>
      <c r="I1740" s="89"/>
      <c r="J1740" s="89"/>
      <c r="K1740" s="89"/>
      <c r="L1740" s="89"/>
      <c r="M1740" s="89"/>
      <c r="N1740" s="89"/>
      <c r="O1740" s="89"/>
      <c r="P1740" s="89"/>
      <c r="Q1740" s="89"/>
      <c r="R1740" s="89"/>
      <c r="S1740" s="89"/>
    </row>
    <row r="1741" spans="1:19" x14ac:dyDescent="0.2">
      <c r="A1741" s="88"/>
      <c r="B1741" s="88"/>
      <c r="C1741" s="88"/>
      <c r="D1741" s="88"/>
      <c r="E1741" s="88"/>
      <c r="F1741" s="88"/>
      <c r="G1741" s="88"/>
      <c r="H1741" s="88"/>
      <c r="I1741" s="89"/>
      <c r="J1741" s="89"/>
      <c r="K1741" s="89"/>
      <c r="L1741" s="89"/>
      <c r="M1741" s="89"/>
      <c r="N1741" s="89"/>
      <c r="O1741" s="89"/>
      <c r="P1741" s="89"/>
      <c r="Q1741" s="89"/>
      <c r="R1741" s="89"/>
      <c r="S1741" s="89"/>
    </row>
    <row r="1742" spans="1:19" x14ac:dyDescent="0.2">
      <c r="A1742" s="88"/>
      <c r="B1742" s="88"/>
      <c r="C1742" s="88"/>
      <c r="D1742" s="88"/>
      <c r="E1742" s="88"/>
      <c r="F1742" s="88"/>
      <c r="G1742" s="88"/>
      <c r="H1742" s="88"/>
      <c r="I1742" s="89"/>
      <c r="J1742" s="89"/>
      <c r="K1742" s="89"/>
      <c r="L1742" s="89"/>
      <c r="M1742" s="89"/>
      <c r="N1742" s="89"/>
      <c r="O1742" s="89"/>
      <c r="P1742" s="89"/>
      <c r="Q1742" s="89"/>
      <c r="R1742" s="89"/>
      <c r="S1742" s="89"/>
    </row>
    <row r="1743" spans="1:19" x14ac:dyDescent="0.2">
      <c r="A1743" s="88"/>
      <c r="B1743" s="88"/>
      <c r="C1743" s="88"/>
      <c r="D1743" s="88"/>
      <c r="E1743" s="88"/>
      <c r="F1743" s="88"/>
      <c r="G1743" s="88"/>
      <c r="H1743" s="88"/>
      <c r="I1743" s="89"/>
      <c r="J1743" s="89"/>
      <c r="K1743" s="89"/>
      <c r="L1743" s="89"/>
      <c r="M1743" s="89"/>
      <c r="N1743" s="89"/>
      <c r="O1743" s="89"/>
      <c r="P1743" s="89"/>
      <c r="Q1743" s="89"/>
      <c r="R1743" s="89"/>
      <c r="S1743" s="89"/>
    </row>
    <row r="1744" spans="1:19" x14ac:dyDescent="0.2">
      <c r="A1744" s="88"/>
      <c r="B1744" s="88"/>
      <c r="C1744" s="88"/>
      <c r="D1744" s="88"/>
      <c r="E1744" s="88"/>
      <c r="F1744" s="88"/>
      <c r="G1744" s="88"/>
      <c r="H1744" s="88"/>
      <c r="I1744" s="89"/>
      <c r="J1744" s="89"/>
      <c r="K1744" s="89"/>
      <c r="L1744" s="89"/>
      <c r="M1744" s="89"/>
      <c r="N1744" s="89"/>
      <c r="O1744" s="89"/>
      <c r="P1744" s="89"/>
      <c r="Q1744" s="89"/>
      <c r="R1744" s="89"/>
      <c r="S1744" s="89"/>
    </row>
    <row r="1745" spans="1:19" x14ac:dyDescent="0.2">
      <c r="A1745" s="88"/>
      <c r="B1745" s="88"/>
      <c r="C1745" s="88"/>
      <c r="D1745" s="88"/>
      <c r="E1745" s="88"/>
      <c r="F1745" s="88"/>
      <c r="G1745" s="88"/>
      <c r="H1745" s="88"/>
      <c r="I1745" s="89"/>
      <c r="J1745" s="89"/>
      <c r="K1745" s="89"/>
      <c r="L1745" s="89"/>
      <c r="M1745" s="89"/>
      <c r="N1745" s="89"/>
      <c r="O1745" s="89"/>
      <c r="P1745" s="89"/>
      <c r="Q1745" s="89"/>
      <c r="R1745" s="89"/>
      <c r="S1745" s="89"/>
    </row>
    <row r="1746" spans="1:19" x14ac:dyDescent="0.2">
      <c r="A1746" s="88"/>
      <c r="B1746" s="88"/>
      <c r="C1746" s="88"/>
      <c r="D1746" s="88"/>
      <c r="E1746" s="88"/>
      <c r="F1746" s="88"/>
      <c r="G1746" s="88"/>
      <c r="H1746" s="88"/>
      <c r="I1746" s="89"/>
      <c r="J1746" s="89"/>
      <c r="K1746" s="89"/>
      <c r="L1746" s="89"/>
      <c r="M1746" s="89"/>
      <c r="N1746" s="89"/>
      <c r="O1746" s="89"/>
      <c r="P1746" s="89"/>
      <c r="Q1746" s="89"/>
      <c r="R1746" s="89"/>
      <c r="S1746" s="89"/>
    </row>
    <row r="1747" spans="1:19" x14ac:dyDescent="0.2">
      <c r="A1747" s="88"/>
      <c r="B1747" s="88"/>
      <c r="C1747" s="88"/>
      <c r="D1747" s="88"/>
      <c r="E1747" s="88"/>
      <c r="F1747" s="88"/>
      <c r="G1747" s="88"/>
      <c r="H1747" s="88"/>
      <c r="I1747" s="89"/>
      <c r="J1747" s="89"/>
      <c r="K1747" s="89"/>
      <c r="L1747" s="89"/>
      <c r="M1747" s="89"/>
      <c r="N1747" s="89"/>
      <c r="O1747" s="89"/>
      <c r="P1747" s="89"/>
      <c r="Q1747" s="89"/>
      <c r="R1747" s="89"/>
      <c r="S1747" s="89"/>
    </row>
    <row r="1748" spans="1:19" x14ac:dyDescent="0.2">
      <c r="A1748" s="88"/>
      <c r="B1748" s="88"/>
      <c r="C1748" s="88"/>
      <c r="D1748" s="88"/>
      <c r="E1748" s="88"/>
      <c r="F1748" s="88"/>
      <c r="G1748" s="88"/>
      <c r="H1748" s="88"/>
      <c r="I1748" s="89"/>
      <c r="J1748" s="89"/>
      <c r="K1748" s="89"/>
      <c r="L1748" s="89"/>
      <c r="M1748" s="89"/>
      <c r="N1748" s="89"/>
      <c r="O1748" s="89"/>
      <c r="P1748" s="89"/>
      <c r="Q1748" s="89"/>
      <c r="R1748" s="89"/>
      <c r="S1748" s="89"/>
    </row>
    <row r="1749" spans="1:19" x14ac:dyDescent="0.2">
      <c r="A1749" s="88"/>
      <c r="B1749" s="88"/>
      <c r="C1749" s="88"/>
      <c r="D1749" s="88"/>
      <c r="E1749" s="88"/>
      <c r="F1749" s="88"/>
      <c r="G1749" s="88"/>
      <c r="H1749" s="88"/>
      <c r="I1749" s="89"/>
      <c r="J1749" s="89"/>
      <c r="K1749" s="89"/>
      <c r="L1749" s="89"/>
      <c r="M1749" s="89"/>
      <c r="N1749" s="89"/>
      <c r="O1749" s="89"/>
      <c r="P1749" s="89"/>
      <c r="Q1749" s="89"/>
      <c r="R1749" s="89"/>
      <c r="S1749" s="89"/>
    </row>
    <row r="1750" spans="1:19" x14ac:dyDescent="0.2">
      <c r="A1750" s="88"/>
      <c r="B1750" s="88"/>
      <c r="C1750" s="88"/>
      <c r="D1750" s="88"/>
      <c r="E1750" s="88"/>
      <c r="F1750" s="88"/>
      <c r="G1750" s="88"/>
      <c r="H1750" s="88"/>
      <c r="I1750" s="89"/>
      <c r="J1750" s="89"/>
      <c r="K1750" s="89"/>
      <c r="L1750" s="89"/>
      <c r="M1750" s="89"/>
      <c r="N1750" s="89"/>
      <c r="O1750" s="89"/>
      <c r="P1750" s="89"/>
      <c r="Q1750" s="89"/>
      <c r="R1750" s="89"/>
      <c r="S1750" s="89"/>
    </row>
    <row r="1751" spans="1:19" x14ac:dyDescent="0.2">
      <c r="A1751" s="88"/>
      <c r="B1751" s="88"/>
      <c r="C1751" s="88"/>
      <c r="D1751" s="88"/>
      <c r="E1751" s="88"/>
      <c r="F1751" s="88"/>
      <c r="G1751" s="88"/>
      <c r="H1751" s="88"/>
      <c r="I1751" s="89"/>
      <c r="J1751" s="89"/>
      <c r="K1751" s="89"/>
      <c r="L1751" s="89"/>
      <c r="M1751" s="89"/>
      <c r="N1751" s="89"/>
      <c r="O1751" s="89"/>
      <c r="P1751" s="89"/>
      <c r="Q1751" s="89"/>
      <c r="R1751" s="89"/>
      <c r="S1751" s="89"/>
    </row>
    <row r="1752" spans="1:19" x14ac:dyDescent="0.2">
      <c r="A1752" s="88"/>
      <c r="B1752" s="88"/>
      <c r="C1752" s="88"/>
      <c r="D1752" s="88"/>
      <c r="E1752" s="88"/>
      <c r="F1752" s="88"/>
      <c r="G1752" s="88"/>
      <c r="H1752" s="88"/>
      <c r="I1752" s="89"/>
      <c r="J1752" s="89"/>
      <c r="K1752" s="89"/>
      <c r="L1752" s="89"/>
      <c r="M1752" s="89"/>
      <c r="N1752" s="89"/>
      <c r="O1752" s="89"/>
      <c r="P1752" s="89"/>
      <c r="Q1752" s="89"/>
      <c r="R1752" s="89"/>
      <c r="S1752" s="89"/>
    </row>
    <row r="1753" spans="1:19" x14ac:dyDescent="0.2">
      <c r="A1753" s="88"/>
      <c r="B1753" s="88"/>
      <c r="C1753" s="88"/>
      <c r="D1753" s="88"/>
      <c r="E1753" s="88"/>
      <c r="F1753" s="88"/>
      <c r="G1753" s="88"/>
      <c r="H1753" s="88"/>
      <c r="I1753" s="89"/>
      <c r="J1753" s="89"/>
      <c r="K1753" s="89"/>
      <c r="L1753" s="89"/>
      <c r="M1753" s="89"/>
      <c r="N1753" s="89"/>
      <c r="O1753" s="89"/>
      <c r="P1753" s="89"/>
      <c r="Q1753" s="89"/>
      <c r="R1753" s="89"/>
      <c r="S1753" s="89"/>
    </row>
    <row r="1754" spans="1:19" x14ac:dyDescent="0.2">
      <c r="A1754" s="88"/>
      <c r="B1754" s="88"/>
      <c r="C1754" s="88"/>
      <c r="D1754" s="88"/>
      <c r="E1754" s="88"/>
      <c r="F1754" s="88"/>
      <c r="G1754" s="88"/>
      <c r="H1754" s="88"/>
      <c r="I1754" s="89"/>
      <c r="J1754" s="89"/>
      <c r="K1754" s="89"/>
      <c r="L1754" s="89"/>
      <c r="M1754" s="89"/>
      <c r="N1754" s="89"/>
      <c r="O1754" s="89"/>
      <c r="P1754" s="89"/>
      <c r="Q1754" s="89"/>
      <c r="R1754" s="89"/>
      <c r="S1754" s="89"/>
    </row>
    <row r="1755" spans="1:19" x14ac:dyDescent="0.2">
      <c r="A1755" s="88"/>
      <c r="B1755" s="88"/>
      <c r="C1755" s="88"/>
      <c r="D1755" s="88"/>
      <c r="E1755" s="88"/>
      <c r="F1755" s="88"/>
      <c r="G1755" s="88"/>
      <c r="H1755" s="88"/>
      <c r="I1755" s="89"/>
      <c r="J1755" s="89"/>
      <c r="K1755" s="89"/>
      <c r="L1755" s="89"/>
      <c r="M1755" s="89"/>
      <c r="N1755" s="89"/>
      <c r="O1755" s="89"/>
      <c r="P1755" s="89"/>
      <c r="Q1755" s="89"/>
      <c r="R1755" s="89"/>
      <c r="S1755" s="89"/>
    </row>
    <row r="1756" spans="1:19" x14ac:dyDescent="0.2">
      <c r="A1756" s="88"/>
      <c r="B1756" s="88"/>
      <c r="C1756" s="88"/>
      <c r="D1756" s="88"/>
      <c r="E1756" s="88"/>
      <c r="F1756" s="88"/>
      <c r="G1756" s="88"/>
      <c r="H1756" s="88"/>
      <c r="I1756" s="89"/>
      <c r="J1756" s="89"/>
      <c r="K1756" s="89"/>
      <c r="L1756" s="89"/>
      <c r="M1756" s="89"/>
      <c r="N1756" s="89"/>
      <c r="O1756" s="89"/>
      <c r="P1756" s="89"/>
      <c r="Q1756" s="89"/>
      <c r="R1756" s="89"/>
      <c r="S1756" s="89"/>
    </row>
    <row r="1757" spans="1:19" x14ac:dyDescent="0.2">
      <c r="A1757" s="88"/>
      <c r="B1757" s="88"/>
      <c r="C1757" s="88"/>
      <c r="D1757" s="88"/>
      <c r="E1757" s="88"/>
      <c r="F1757" s="88"/>
      <c r="G1757" s="88"/>
      <c r="H1757" s="88"/>
      <c r="I1757" s="89"/>
      <c r="J1757" s="89"/>
      <c r="K1757" s="89"/>
      <c r="L1757" s="89"/>
      <c r="M1757" s="89"/>
      <c r="N1757" s="89"/>
      <c r="O1757" s="89"/>
      <c r="P1757" s="89"/>
      <c r="Q1757" s="89"/>
      <c r="R1757" s="89"/>
      <c r="S1757" s="89"/>
    </row>
    <row r="1758" spans="1:19" x14ac:dyDescent="0.2">
      <c r="A1758" s="88"/>
      <c r="B1758" s="88"/>
      <c r="C1758" s="88"/>
      <c r="D1758" s="88"/>
      <c r="E1758" s="88"/>
      <c r="F1758" s="88"/>
      <c r="G1758" s="88"/>
      <c r="H1758" s="88"/>
      <c r="I1758" s="89"/>
      <c r="J1758" s="89"/>
      <c r="K1758" s="89"/>
      <c r="L1758" s="89"/>
      <c r="M1758" s="89"/>
      <c r="N1758" s="89"/>
      <c r="O1758" s="89"/>
      <c r="P1758" s="89"/>
      <c r="Q1758" s="89"/>
      <c r="R1758" s="89"/>
      <c r="S1758" s="89"/>
    </row>
    <row r="1759" spans="1:19" x14ac:dyDescent="0.2">
      <c r="A1759" s="88"/>
      <c r="B1759" s="88"/>
      <c r="C1759" s="88"/>
      <c r="D1759" s="88"/>
      <c r="E1759" s="88"/>
      <c r="F1759" s="88"/>
      <c r="G1759" s="88"/>
      <c r="H1759" s="88"/>
      <c r="I1759" s="89"/>
      <c r="J1759" s="89"/>
      <c r="K1759" s="89"/>
      <c r="L1759" s="89"/>
      <c r="M1759" s="89"/>
      <c r="N1759" s="89"/>
      <c r="O1759" s="89"/>
      <c r="P1759" s="89"/>
      <c r="Q1759" s="89"/>
      <c r="R1759" s="89"/>
      <c r="S1759" s="89"/>
    </row>
    <row r="1760" spans="1:19" x14ac:dyDescent="0.2">
      <c r="A1760" s="88"/>
      <c r="B1760" s="88"/>
      <c r="C1760" s="88"/>
      <c r="D1760" s="88"/>
      <c r="E1760" s="88"/>
      <c r="F1760" s="88"/>
      <c r="G1760" s="88"/>
      <c r="H1760" s="88"/>
      <c r="I1760" s="89"/>
      <c r="J1760" s="89"/>
      <c r="K1760" s="89"/>
      <c r="L1760" s="89"/>
      <c r="M1760" s="89"/>
      <c r="N1760" s="89"/>
      <c r="O1760" s="89"/>
      <c r="P1760" s="89"/>
      <c r="Q1760" s="89"/>
      <c r="R1760" s="89"/>
      <c r="S1760" s="89"/>
    </row>
    <row r="1761" spans="1:19" x14ac:dyDescent="0.2">
      <c r="A1761" s="88"/>
      <c r="B1761" s="88"/>
      <c r="C1761" s="88"/>
      <c r="D1761" s="88"/>
      <c r="E1761" s="88"/>
      <c r="F1761" s="88"/>
      <c r="G1761" s="88"/>
      <c r="H1761" s="88"/>
      <c r="I1761" s="89"/>
      <c r="J1761" s="89"/>
      <c r="K1761" s="89"/>
      <c r="L1761" s="89"/>
      <c r="M1761" s="89"/>
      <c r="N1761" s="89"/>
      <c r="O1761" s="89"/>
      <c r="P1761" s="89"/>
      <c r="Q1761" s="89"/>
      <c r="R1761" s="89"/>
      <c r="S1761" s="89"/>
    </row>
    <row r="1762" spans="1:19" x14ac:dyDescent="0.2">
      <c r="A1762" s="88"/>
      <c r="B1762" s="88"/>
      <c r="C1762" s="88"/>
      <c r="D1762" s="88"/>
      <c r="E1762" s="88"/>
      <c r="F1762" s="88"/>
      <c r="G1762" s="88"/>
      <c r="H1762" s="88"/>
      <c r="I1762" s="89"/>
      <c r="J1762" s="89"/>
      <c r="K1762" s="89"/>
      <c r="L1762" s="89"/>
      <c r="M1762" s="89"/>
      <c r="N1762" s="89"/>
      <c r="O1762" s="89"/>
      <c r="P1762" s="89"/>
      <c r="Q1762" s="89"/>
      <c r="R1762" s="89"/>
      <c r="S1762" s="89"/>
    </row>
    <row r="1763" spans="1:19" x14ac:dyDescent="0.2">
      <c r="A1763" s="88"/>
      <c r="B1763" s="88"/>
      <c r="C1763" s="88"/>
      <c r="D1763" s="88"/>
      <c r="E1763" s="88"/>
      <c r="F1763" s="88"/>
      <c r="G1763" s="88"/>
      <c r="H1763" s="88"/>
      <c r="I1763" s="89"/>
      <c r="J1763" s="89"/>
      <c r="K1763" s="89"/>
      <c r="L1763" s="89"/>
      <c r="M1763" s="89"/>
      <c r="N1763" s="89"/>
      <c r="O1763" s="89"/>
      <c r="P1763" s="89"/>
      <c r="Q1763" s="89"/>
      <c r="R1763" s="89"/>
      <c r="S1763" s="89"/>
    </row>
    <row r="1764" spans="1:19" x14ac:dyDescent="0.2">
      <c r="A1764" s="88"/>
      <c r="B1764" s="88"/>
      <c r="C1764" s="88"/>
      <c r="D1764" s="88"/>
      <c r="E1764" s="88"/>
      <c r="F1764" s="88"/>
      <c r="G1764" s="88"/>
      <c r="H1764" s="88"/>
      <c r="I1764" s="89"/>
      <c r="J1764" s="89"/>
      <c r="K1764" s="89"/>
      <c r="L1764" s="89"/>
      <c r="M1764" s="89"/>
      <c r="N1764" s="89"/>
      <c r="O1764" s="89"/>
      <c r="P1764" s="89"/>
      <c r="Q1764" s="89"/>
      <c r="R1764" s="89"/>
      <c r="S1764" s="89"/>
    </row>
    <row r="1765" spans="1:19" x14ac:dyDescent="0.2">
      <c r="A1765" s="88"/>
      <c r="B1765" s="88"/>
      <c r="C1765" s="88"/>
      <c r="D1765" s="88"/>
      <c r="E1765" s="88"/>
      <c r="F1765" s="88"/>
      <c r="G1765" s="88"/>
      <c r="H1765" s="88"/>
      <c r="I1765" s="89"/>
      <c r="J1765" s="89"/>
      <c r="K1765" s="89"/>
      <c r="L1765" s="89"/>
      <c r="M1765" s="89"/>
      <c r="N1765" s="89"/>
      <c r="O1765" s="89"/>
      <c r="P1765" s="89"/>
      <c r="Q1765" s="89"/>
      <c r="R1765" s="89"/>
      <c r="S1765" s="89"/>
    </row>
    <row r="1766" spans="1:19" x14ac:dyDescent="0.2">
      <c r="A1766" s="88"/>
      <c r="B1766" s="88"/>
      <c r="C1766" s="88"/>
      <c r="D1766" s="88"/>
      <c r="E1766" s="88"/>
      <c r="F1766" s="88"/>
      <c r="G1766" s="88"/>
      <c r="H1766" s="88"/>
      <c r="I1766" s="89"/>
      <c r="J1766" s="89"/>
      <c r="K1766" s="89"/>
      <c r="L1766" s="89"/>
      <c r="M1766" s="89"/>
      <c r="N1766" s="89"/>
      <c r="O1766" s="89"/>
      <c r="P1766" s="89"/>
      <c r="Q1766" s="89"/>
      <c r="R1766" s="89"/>
      <c r="S1766" s="89"/>
    </row>
    <row r="1767" spans="1:19" x14ac:dyDescent="0.2">
      <c r="A1767" s="88"/>
      <c r="B1767" s="88"/>
      <c r="C1767" s="88"/>
      <c r="D1767" s="88"/>
      <c r="E1767" s="88"/>
      <c r="F1767" s="88"/>
      <c r="G1767" s="88"/>
      <c r="H1767" s="88"/>
      <c r="I1767" s="89"/>
      <c r="J1767" s="89"/>
      <c r="K1767" s="89"/>
      <c r="L1767" s="89"/>
      <c r="M1767" s="89"/>
      <c r="N1767" s="89"/>
      <c r="O1767" s="89"/>
      <c r="P1767" s="89"/>
      <c r="Q1767" s="89"/>
      <c r="R1767" s="89"/>
      <c r="S1767" s="89"/>
    </row>
    <row r="1768" spans="1:19" x14ac:dyDescent="0.2">
      <c r="A1768" s="88"/>
      <c r="B1768" s="88"/>
      <c r="C1768" s="88"/>
      <c r="D1768" s="88"/>
      <c r="E1768" s="88"/>
      <c r="F1768" s="88"/>
      <c r="G1768" s="88"/>
      <c r="H1768" s="88"/>
      <c r="I1768" s="89"/>
      <c r="J1768" s="89"/>
      <c r="K1768" s="89"/>
      <c r="L1768" s="89"/>
      <c r="M1768" s="89"/>
      <c r="N1768" s="89"/>
      <c r="O1768" s="89"/>
      <c r="P1768" s="89"/>
      <c r="Q1768" s="89"/>
      <c r="R1768" s="89"/>
      <c r="S1768" s="89"/>
    </row>
    <row r="1769" spans="1:19" x14ac:dyDescent="0.2">
      <c r="A1769" s="88"/>
      <c r="B1769" s="88"/>
      <c r="C1769" s="88"/>
      <c r="D1769" s="88"/>
      <c r="E1769" s="88"/>
      <c r="F1769" s="88"/>
      <c r="G1769" s="88"/>
      <c r="H1769" s="88"/>
      <c r="I1769" s="89"/>
      <c r="J1769" s="89"/>
      <c r="K1769" s="89"/>
      <c r="L1769" s="89"/>
      <c r="M1769" s="89"/>
      <c r="N1769" s="89"/>
      <c r="O1769" s="89"/>
      <c r="P1769" s="89"/>
      <c r="Q1769" s="89"/>
      <c r="R1769" s="89"/>
      <c r="S1769" s="89"/>
    </row>
    <row r="1770" spans="1:19" x14ac:dyDescent="0.2">
      <c r="A1770" s="88"/>
      <c r="B1770" s="88"/>
      <c r="C1770" s="88"/>
      <c r="D1770" s="88"/>
      <c r="E1770" s="88"/>
      <c r="F1770" s="88"/>
      <c r="G1770" s="88"/>
      <c r="H1770" s="88"/>
      <c r="I1770" s="89"/>
      <c r="J1770" s="89"/>
      <c r="K1770" s="89"/>
      <c r="L1770" s="89"/>
      <c r="M1770" s="89"/>
      <c r="N1770" s="89"/>
      <c r="O1770" s="89"/>
      <c r="P1770" s="89"/>
      <c r="Q1770" s="89"/>
      <c r="R1770" s="89"/>
      <c r="S1770" s="89"/>
    </row>
    <row r="1771" spans="1:19" x14ac:dyDescent="0.2">
      <c r="A1771" s="88"/>
      <c r="B1771" s="88"/>
      <c r="C1771" s="88"/>
      <c r="D1771" s="88"/>
      <c r="E1771" s="88"/>
      <c r="F1771" s="88"/>
      <c r="G1771" s="88"/>
      <c r="H1771" s="88"/>
      <c r="I1771" s="89"/>
      <c r="J1771" s="89"/>
      <c r="K1771" s="89"/>
      <c r="L1771" s="89"/>
      <c r="M1771" s="89"/>
      <c r="N1771" s="89"/>
      <c r="O1771" s="89"/>
      <c r="P1771" s="89"/>
      <c r="Q1771" s="89"/>
      <c r="R1771" s="89"/>
      <c r="S1771" s="89"/>
    </row>
    <row r="1772" spans="1:19" x14ac:dyDescent="0.2">
      <c r="A1772" s="88"/>
      <c r="B1772" s="88"/>
      <c r="C1772" s="88"/>
      <c r="D1772" s="88"/>
      <c r="E1772" s="88"/>
      <c r="F1772" s="88"/>
      <c r="G1772" s="88"/>
      <c r="H1772" s="88"/>
      <c r="I1772" s="89"/>
      <c r="J1772" s="89"/>
      <c r="K1772" s="89"/>
      <c r="L1772" s="89"/>
      <c r="M1772" s="89"/>
      <c r="N1772" s="89"/>
      <c r="O1772" s="89"/>
      <c r="P1772" s="89"/>
      <c r="Q1772" s="89"/>
      <c r="R1772" s="89"/>
      <c r="S1772" s="89"/>
    </row>
    <row r="1773" spans="1:19" x14ac:dyDescent="0.2">
      <c r="A1773" s="88"/>
      <c r="B1773" s="88"/>
      <c r="C1773" s="88"/>
      <c r="D1773" s="88"/>
      <c r="E1773" s="88"/>
      <c r="F1773" s="88"/>
      <c r="G1773" s="88"/>
      <c r="H1773" s="88"/>
      <c r="I1773" s="89"/>
      <c r="J1773" s="89"/>
      <c r="K1773" s="89"/>
      <c r="L1773" s="89"/>
      <c r="M1773" s="89"/>
      <c r="N1773" s="89"/>
      <c r="O1773" s="89"/>
      <c r="P1773" s="89"/>
      <c r="Q1773" s="89"/>
      <c r="R1773" s="89"/>
      <c r="S1773" s="89"/>
    </row>
    <row r="1774" spans="1:19" x14ac:dyDescent="0.2">
      <c r="A1774" s="88"/>
      <c r="B1774" s="88"/>
      <c r="C1774" s="88"/>
      <c r="D1774" s="88"/>
      <c r="E1774" s="88"/>
      <c r="F1774" s="88"/>
      <c r="G1774" s="88"/>
      <c r="H1774" s="88"/>
      <c r="I1774" s="89"/>
      <c r="J1774" s="89"/>
      <c r="K1774" s="89"/>
      <c r="L1774" s="89"/>
      <c r="M1774" s="89"/>
      <c r="N1774" s="89"/>
      <c r="O1774" s="89"/>
      <c r="P1774" s="89"/>
      <c r="Q1774" s="89"/>
      <c r="R1774" s="89"/>
      <c r="S1774" s="89"/>
    </row>
    <row r="1775" spans="1:19" x14ac:dyDescent="0.2">
      <c r="A1775" s="88"/>
      <c r="B1775" s="88"/>
      <c r="C1775" s="88"/>
      <c r="D1775" s="88"/>
      <c r="E1775" s="88"/>
      <c r="F1775" s="88"/>
      <c r="G1775" s="88"/>
      <c r="H1775" s="88"/>
      <c r="I1775" s="89"/>
      <c r="J1775" s="89"/>
      <c r="K1775" s="89"/>
      <c r="L1775" s="89"/>
      <c r="M1775" s="89"/>
      <c r="N1775" s="89"/>
      <c r="O1775" s="89"/>
      <c r="P1775" s="89"/>
      <c r="Q1775" s="89"/>
      <c r="R1775" s="89"/>
      <c r="S1775" s="89"/>
    </row>
    <row r="1776" spans="1:19" x14ac:dyDescent="0.2">
      <c r="A1776" s="88"/>
      <c r="B1776" s="88"/>
      <c r="C1776" s="88"/>
      <c r="D1776" s="88"/>
      <c r="E1776" s="88"/>
      <c r="F1776" s="88"/>
      <c r="G1776" s="88"/>
      <c r="H1776" s="88"/>
      <c r="I1776" s="89"/>
      <c r="J1776" s="89"/>
      <c r="K1776" s="89"/>
      <c r="L1776" s="89"/>
      <c r="M1776" s="89"/>
      <c r="N1776" s="89"/>
      <c r="O1776" s="89"/>
      <c r="P1776" s="89"/>
      <c r="Q1776" s="89"/>
      <c r="R1776" s="89"/>
      <c r="S1776" s="89"/>
    </row>
    <row r="1777" spans="1:19" x14ac:dyDescent="0.2">
      <c r="A1777" s="88"/>
      <c r="B1777" s="88"/>
      <c r="C1777" s="88"/>
      <c r="D1777" s="88"/>
      <c r="E1777" s="88"/>
      <c r="F1777" s="88"/>
      <c r="G1777" s="88"/>
      <c r="H1777" s="88"/>
      <c r="I1777" s="89"/>
      <c r="J1777" s="89"/>
      <c r="K1777" s="89"/>
      <c r="L1777" s="89"/>
      <c r="M1777" s="89"/>
      <c r="N1777" s="89"/>
      <c r="O1777" s="89"/>
      <c r="P1777" s="89"/>
      <c r="Q1777" s="89"/>
      <c r="R1777" s="89"/>
      <c r="S1777" s="89"/>
    </row>
    <row r="1778" spans="1:19" x14ac:dyDescent="0.2">
      <c r="A1778" s="88"/>
      <c r="B1778" s="88"/>
      <c r="C1778" s="88"/>
      <c r="D1778" s="88"/>
      <c r="E1778" s="88"/>
      <c r="F1778" s="88"/>
      <c r="G1778" s="88"/>
      <c r="H1778" s="88"/>
      <c r="I1778" s="89"/>
      <c r="J1778" s="89"/>
      <c r="K1778" s="89"/>
      <c r="L1778" s="89"/>
      <c r="M1778" s="89"/>
      <c r="N1778" s="89"/>
      <c r="O1778" s="89"/>
      <c r="P1778" s="89"/>
      <c r="Q1778" s="89"/>
      <c r="R1778" s="89"/>
      <c r="S1778" s="89"/>
    </row>
    <row r="1779" spans="1:19" x14ac:dyDescent="0.2">
      <c r="A1779" s="88"/>
      <c r="B1779" s="88"/>
      <c r="C1779" s="88"/>
      <c r="D1779" s="88"/>
      <c r="E1779" s="88"/>
      <c r="F1779" s="88"/>
      <c r="G1779" s="88"/>
      <c r="H1779" s="88"/>
      <c r="I1779" s="89"/>
      <c r="J1779" s="89"/>
      <c r="K1779" s="89"/>
      <c r="L1779" s="89"/>
      <c r="M1779" s="89"/>
      <c r="N1779" s="89"/>
      <c r="O1779" s="89"/>
      <c r="P1779" s="89"/>
      <c r="Q1779" s="89"/>
      <c r="R1779" s="89"/>
      <c r="S1779" s="89"/>
    </row>
    <row r="1780" spans="1:19" x14ac:dyDescent="0.2">
      <c r="A1780" s="88"/>
      <c r="B1780" s="88"/>
      <c r="C1780" s="88"/>
      <c r="D1780" s="88"/>
      <c r="E1780" s="88"/>
      <c r="F1780" s="88"/>
      <c r="G1780" s="88"/>
      <c r="H1780" s="88"/>
      <c r="I1780" s="89"/>
      <c r="J1780" s="89"/>
      <c r="K1780" s="89"/>
      <c r="L1780" s="89"/>
      <c r="M1780" s="89"/>
      <c r="N1780" s="89"/>
      <c r="O1780" s="89"/>
      <c r="P1780" s="89"/>
      <c r="Q1780" s="89"/>
      <c r="R1780" s="89"/>
      <c r="S1780" s="89"/>
    </row>
    <row r="1781" spans="1:19" x14ac:dyDescent="0.2">
      <c r="A1781" s="88"/>
      <c r="B1781" s="88"/>
      <c r="C1781" s="88"/>
      <c r="D1781" s="88"/>
      <c r="E1781" s="88"/>
      <c r="F1781" s="88"/>
      <c r="G1781" s="88"/>
      <c r="H1781" s="88"/>
      <c r="I1781" s="89"/>
      <c r="J1781" s="89"/>
      <c r="K1781" s="89"/>
      <c r="L1781" s="89"/>
      <c r="M1781" s="89"/>
      <c r="N1781" s="89"/>
      <c r="O1781" s="89"/>
      <c r="P1781" s="89"/>
      <c r="Q1781" s="89"/>
      <c r="R1781" s="89"/>
      <c r="S1781" s="89"/>
    </row>
    <row r="1782" spans="1:19" x14ac:dyDescent="0.2">
      <c r="A1782" s="88"/>
      <c r="B1782" s="88"/>
      <c r="C1782" s="88"/>
      <c r="D1782" s="88"/>
      <c r="E1782" s="88"/>
      <c r="F1782" s="88"/>
      <c r="G1782" s="88"/>
      <c r="H1782" s="88"/>
      <c r="I1782" s="89"/>
      <c r="J1782" s="89"/>
      <c r="K1782" s="89"/>
      <c r="L1782" s="89"/>
      <c r="M1782" s="89"/>
      <c r="N1782" s="89"/>
      <c r="O1782" s="89"/>
      <c r="P1782" s="89"/>
      <c r="Q1782" s="89"/>
      <c r="R1782" s="89"/>
      <c r="S1782" s="89"/>
    </row>
    <row r="1783" spans="1:19" x14ac:dyDescent="0.2">
      <c r="A1783" s="88"/>
      <c r="B1783" s="88"/>
      <c r="C1783" s="88"/>
      <c r="D1783" s="88"/>
      <c r="E1783" s="88"/>
      <c r="F1783" s="88"/>
      <c r="G1783" s="88"/>
      <c r="H1783" s="88"/>
      <c r="I1783" s="89"/>
      <c r="J1783" s="89"/>
      <c r="K1783" s="89"/>
      <c r="L1783" s="89"/>
      <c r="M1783" s="89"/>
      <c r="N1783" s="89"/>
      <c r="O1783" s="89"/>
      <c r="P1783" s="89"/>
      <c r="Q1783" s="89"/>
      <c r="R1783" s="89"/>
      <c r="S1783" s="89"/>
    </row>
    <row r="1784" spans="1:19" x14ac:dyDescent="0.2">
      <c r="A1784" s="88"/>
      <c r="B1784" s="88"/>
      <c r="C1784" s="88"/>
      <c r="D1784" s="88"/>
      <c r="E1784" s="88"/>
      <c r="F1784" s="88"/>
      <c r="G1784" s="88"/>
      <c r="H1784" s="88"/>
      <c r="I1784" s="89"/>
      <c r="J1784" s="89"/>
      <c r="K1784" s="89"/>
      <c r="L1784" s="89"/>
      <c r="M1784" s="89"/>
      <c r="N1784" s="89"/>
      <c r="O1784" s="89"/>
      <c r="P1784" s="89"/>
      <c r="Q1784" s="89"/>
      <c r="R1784" s="89"/>
      <c r="S1784" s="89"/>
    </row>
    <row r="1785" spans="1:19" x14ac:dyDescent="0.2">
      <c r="A1785" s="88"/>
      <c r="B1785" s="88"/>
      <c r="C1785" s="88"/>
      <c r="D1785" s="88"/>
      <c r="E1785" s="88"/>
      <c r="F1785" s="88"/>
      <c r="G1785" s="88"/>
      <c r="H1785" s="88"/>
      <c r="I1785" s="89"/>
      <c r="J1785" s="89"/>
      <c r="K1785" s="89"/>
      <c r="L1785" s="89"/>
      <c r="M1785" s="89"/>
      <c r="N1785" s="89"/>
      <c r="O1785" s="89"/>
      <c r="P1785" s="89"/>
      <c r="Q1785" s="89"/>
      <c r="R1785" s="89"/>
      <c r="S1785" s="89"/>
    </row>
    <row r="1786" spans="1:19" x14ac:dyDescent="0.2">
      <c r="A1786" s="88"/>
      <c r="B1786" s="88"/>
      <c r="C1786" s="88"/>
      <c r="D1786" s="88"/>
      <c r="E1786" s="88"/>
      <c r="F1786" s="88"/>
      <c r="G1786" s="88"/>
      <c r="H1786" s="88"/>
      <c r="I1786" s="89"/>
      <c r="J1786" s="89"/>
      <c r="K1786" s="89"/>
      <c r="L1786" s="89"/>
      <c r="M1786" s="89"/>
      <c r="N1786" s="89"/>
      <c r="O1786" s="89"/>
      <c r="P1786" s="89"/>
      <c r="Q1786" s="89"/>
      <c r="R1786" s="89"/>
      <c r="S1786" s="89"/>
    </row>
    <row r="1787" spans="1:19" x14ac:dyDescent="0.2">
      <c r="A1787" s="88"/>
      <c r="B1787" s="88"/>
      <c r="C1787" s="88"/>
      <c r="D1787" s="88"/>
      <c r="E1787" s="88"/>
      <c r="F1787" s="88"/>
      <c r="G1787" s="88"/>
      <c r="H1787" s="88"/>
      <c r="I1787" s="89"/>
      <c r="J1787" s="89"/>
      <c r="K1787" s="89"/>
      <c r="L1787" s="89"/>
      <c r="M1787" s="89"/>
      <c r="N1787" s="89"/>
      <c r="O1787" s="89"/>
      <c r="P1787" s="89"/>
      <c r="Q1787" s="89"/>
      <c r="R1787" s="89"/>
      <c r="S1787" s="89"/>
    </row>
    <row r="1788" spans="1:19" x14ac:dyDescent="0.2">
      <c r="A1788" s="88"/>
      <c r="B1788" s="88"/>
      <c r="C1788" s="88"/>
      <c r="D1788" s="88"/>
      <c r="E1788" s="88"/>
      <c r="F1788" s="88"/>
      <c r="G1788" s="88"/>
      <c r="H1788" s="88"/>
      <c r="I1788" s="89"/>
      <c r="J1788" s="89"/>
      <c r="K1788" s="89"/>
      <c r="L1788" s="89"/>
      <c r="M1788" s="89"/>
      <c r="N1788" s="89"/>
      <c r="O1788" s="89"/>
      <c r="P1788" s="89"/>
      <c r="Q1788" s="89"/>
      <c r="R1788" s="89"/>
      <c r="S1788" s="89"/>
    </row>
    <row r="1789" spans="1:19" x14ac:dyDescent="0.2">
      <c r="A1789" s="88"/>
      <c r="B1789" s="88"/>
      <c r="C1789" s="88"/>
      <c r="D1789" s="88"/>
      <c r="E1789" s="88"/>
      <c r="F1789" s="88"/>
      <c r="G1789" s="88"/>
      <c r="H1789" s="88"/>
      <c r="I1789" s="89"/>
      <c r="J1789" s="89"/>
      <c r="K1789" s="89"/>
      <c r="L1789" s="89"/>
      <c r="M1789" s="89"/>
      <c r="N1789" s="89"/>
      <c r="O1789" s="89"/>
      <c r="P1789" s="89"/>
      <c r="Q1789" s="89"/>
      <c r="R1789" s="89"/>
      <c r="S1789" s="89"/>
    </row>
    <row r="1790" spans="1:19" x14ac:dyDescent="0.2">
      <c r="A1790" s="88"/>
      <c r="B1790" s="88"/>
      <c r="C1790" s="88"/>
      <c r="D1790" s="88"/>
      <c r="E1790" s="88"/>
      <c r="F1790" s="88"/>
      <c r="G1790" s="88"/>
      <c r="H1790" s="88"/>
      <c r="I1790" s="89"/>
      <c r="J1790" s="89"/>
      <c r="K1790" s="89"/>
      <c r="L1790" s="89"/>
      <c r="M1790" s="89"/>
      <c r="N1790" s="89"/>
      <c r="O1790" s="89"/>
      <c r="P1790" s="89"/>
      <c r="Q1790" s="89"/>
      <c r="R1790" s="89"/>
      <c r="S1790" s="89"/>
    </row>
    <row r="1791" spans="1:19" x14ac:dyDescent="0.2">
      <c r="A1791" s="88"/>
      <c r="B1791" s="88"/>
      <c r="C1791" s="88"/>
      <c r="D1791" s="88"/>
      <c r="E1791" s="88"/>
      <c r="F1791" s="88"/>
      <c r="G1791" s="88"/>
      <c r="H1791" s="88"/>
      <c r="I1791" s="89"/>
      <c r="J1791" s="89"/>
      <c r="K1791" s="89"/>
      <c r="L1791" s="89"/>
      <c r="M1791" s="89"/>
      <c r="N1791" s="89"/>
      <c r="O1791" s="89"/>
      <c r="P1791" s="89"/>
      <c r="Q1791" s="89"/>
      <c r="R1791" s="89"/>
      <c r="S1791" s="89"/>
    </row>
    <row r="1792" spans="1:19" x14ac:dyDescent="0.2">
      <c r="A1792" s="88"/>
      <c r="B1792" s="88"/>
      <c r="C1792" s="88"/>
      <c r="D1792" s="88"/>
      <c r="E1792" s="88"/>
      <c r="F1792" s="88"/>
      <c r="G1792" s="88"/>
      <c r="H1792" s="88"/>
      <c r="I1792" s="89"/>
      <c r="J1792" s="89"/>
      <c r="K1792" s="89"/>
      <c r="L1792" s="89"/>
      <c r="M1792" s="89"/>
      <c r="N1792" s="89"/>
      <c r="O1792" s="89"/>
      <c r="P1792" s="89"/>
      <c r="Q1792" s="89"/>
      <c r="R1792" s="89"/>
      <c r="S1792" s="89"/>
    </row>
    <row r="1793" spans="1:19" x14ac:dyDescent="0.2">
      <c r="A1793" s="88"/>
      <c r="B1793" s="88"/>
      <c r="C1793" s="88"/>
      <c r="D1793" s="88"/>
      <c r="E1793" s="88"/>
      <c r="F1793" s="88"/>
      <c r="G1793" s="88"/>
      <c r="H1793" s="88"/>
      <c r="I1793" s="89"/>
      <c r="J1793" s="89"/>
      <c r="K1793" s="89"/>
      <c r="L1793" s="89"/>
      <c r="M1793" s="89"/>
      <c r="N1793" s="89"/>
      <c r="O1793" s="89"/>
      <c r="P1793" s="89"/>
      <c r="Q1793" s="89"/>
      <c r="R1793" s="89"/>
      <c r="S1793" s="89"/>
    </row>
    <row r="1794" spans="1:19" x14ac:dyDescent="0.2">
      <c r="A1794" s="88"/>
      <c r="B1794" s="88"/>
      <c r="C1794" s="88"/>
      <c r="D1794" s="88"/>
      <c r="E1794" s="88"/>
      <c r="F1794" s="88"/>
      <c r="G1794" s="88"/>
      <c r="H1794" s="88"/>
      <c r="I1794" s="89"/>
      <c r="J1794" s="89"/>
      <c r="K1794" s="89"/>
      <c r="L1794" s="89"/>
      <c r="M1794" s="89"/>
      <c r="N1794" s="89"/>
      <c r="O1794" s="89"/>
      <c r="P1794" s="89"/>
      <c r="Q1794" s="89"/>
      <c r="R1794" s="89"/>
      <c r="S1794" s="89"/>
    </row>
    <row r="1795" spans="1:19" x14ac:dyDescent="0.2">
      <c r="A1795" s="88"/>
      <c r="B1795" s="88"/>
      <c r="C1795" s="88"/>
      <c r="D1795" s="88"/>
      <c r="E1795" s="88"/>
      <c r="F1795" s="88"/>
      <c r="G1795" s="88"/>
      <c r="H1795" s="88"/>
      <c r="I1795" s="89"/>
      <c r="J1795" s="89"/>
      <c r="K1795" s="89"/>
      <c r="L1795" s="89"/>
      <c r="M1795" s="89"/>
      <c r="N1795" s="89"/>
      <c r="O1795" s="89"/>
      <c r="P1795" s="89"/>
      <c r="Q1795" s="89"/>
      <c r="R1795" s="89"/>
      <c r="S1795" s="89"/>
    </row>
    <row r="1796" spans="1:19" x14ac:dyDescent="0.2">
      <c r="A1796" s="88"/>
      <c r="B1796" s="88"/>
      <c r="C1796" s="88"/>
      <c r="D1796" s="88"/>
      <c r="E1796" s="88"/>
      <c r="F1796" s="88"/>
      <c r="G1796" s="88"/>
      <c r="H1796" s="88"/>
      <c r="I1796" s="89"/>
      <c r="J1796" s="89"/>
      <c r="K1796" s="89"/>
      <c r="L1796" s="89"/>
      <c r="M1796" s="89"/>
      <c r="N1796" s="89"/>
      <c r="O1796" s="89"/>
      <c r="P1796" s="89"/>
      <c r="Q1796" s="89"/>
      <c r="R1796" s="89"/>
      <c r="S1796" s="89"/>
    </row>
    <row r="1797" spans="1:19" x14ac:dyDescent="0.2">
      <c r="A1797" s="88"/>
      <c r="B1797" s="88"/>
      <c r="C1797" s="88"/>
      <c r="D1797" s="88"/>
      <c r="E1797" s="88"/>
      <c r="F1797" s="88"/>
      <c r="G1797" s="88"/>
      <c r="H1797" s="88"/>
      <c r="I1797" s="89"/>
      <c r="J1797" s="89"/>
      <c r="K1797" s="89"/>
      <c r="L1797" s="89"/>
      <c r="M1797" s="89"/>
      <c r="N1797" s="89"/>
      <c r="O1797" s="89"/>
      <c r="P1797" s="89"/>
      <c r="Q1797" s="89"/>
      <c r="R1797" s="89"/>
      <c r="S1797" s="89"/>
    </row>
    <row r="1798" spans="1:19" x14ac:dyDescent="0.2">
      <c r="A1798" s="88"/>
      <c r="B1798" s="88"/>
      <c r="C1798" s="88"/>
      <c r="D1798" s="88"/>
      <c r="E1798" s="88"/>
      <c r="F1798" s="88"/>
      <c r="G1798" s="88"/>
      <c r="H1798" s="88"/>
      <c r="I1798" s="89"/>
      <c r="J1798" s="89"/>
      <c r="K1798" s="89"/>
      <c r="L1798" s="89"/>
      <c r="M1798" s="89"/>
      <c r="N1798" s="89"/>
      <c r="O1798" s="89"/>
      <c r="P1798" s="89"/>
      <c r="Q1798" s="89"/>
      <c r="R1798" s="89"/>
      <c r="S1798" s="89"/>
    </row>
    <row r="1799" spans="1:19" x14ac:dyDescent="0.2">
      <c r="A1799" s="88"/>
      <c r="B1799" s="88"/>
      <c r="C1799" s="88"/>
      <c r="D1799" s="88"/>
      <c r="E1799" s="88"/>
      <c r="F1799" s="88"/>
      <c r="G1799" s="88"/>
      <c r="H1799" s="88"/>
      <c r="I1799" s="89"/>
      <c r="J1799" s="89"/>
      <c r="K1799" s="89"/>
      <c r="L1799" s="89"/>
      <c r="M1799" s="89"/>
      <c r="N1799" s="89"/>
      <c r="O1799" s="89"/>
      <c r="P1799" s="89"/>
      <c r="Q1799" s="89"/>
      <c r="R1799" s="89"/>
      <c r="S1799" s="89"/>
    </row>
    <row r="1800" spans="1:19" x14ac:dyDescent="0.2">
      <c r="A1800" s="88"/>
      <c r="B1800" s="88"/>
      <c r="C1800" s="88"/>
      <c r="D1800" s="88"/>
      <c r="E1800" s="88"/>
      <c r="F1800" s="88"/>
      <c r="G1800" s="88"/>
      <c r="H1800" s="88"/>
      <c r="I1800" s="89"/>
      <c r="J1800" s="89"/>
      <c r="K1800" s="89"/>
      <c r="L1800" s="89"/>
      <c r="M1800" s="89"/>
      <c r="N1800" s="89"/>
      <c r="O1800" s="89"/>
      <c r="P1800" s="89"/>
      <c r="Q1800" s="89"/>
      <c r="R1800" s="89"/>
      <c r="S1800" s="89"/>
    </row>
    <row r="1801" spans="1:19" x14ac:dyDescent="0.2">
      <c r="A1801" s="88"/>
      <c r="B1801" s="88"/>
      <c r="C1801" s="88"/>
      <c r="D1801" s="88"/>
      <c r="E1801" s="88"/>
      <c r="F1801" s="88"/>
      <c r="G1801" s="88"/>
      <c r="H1801" s="88"/>
      <c r="I1801" s="89"/>
      <c r="J1801" s="89"/>
      <c r="K1801" s="89"/>
      <c r="L1801" s="89"/>
      <c r="M1801" s="89"/>
      <c r="N1801" s="89"/>
      <c r="O1801" s="89"/>
      <c r="P1801" s="89"/>
      <c r="Q1801" s="89"/>
      <c r="R1801" s="89"/>
      <c r="S1801" s="89"/>
    </row>
    <row r="1802" spans="1:19" x14ac:dyDescent="0.2">
      <c r="A1802" s="88"/>
      <c r="B1802" s="88"/>
      <c r="C1802" s="88"/>
      <c r="D1802" s="88"/>
      <c r="E1802" s="88"/>
      <c r="F1802" s="88"/>
      <c r="G1802" s="88"/>
      <c r="H1802" s="88"/>
      <c r="I1802" s="89"/>
      <c r="J1802" s="89"/>
      <c r="K1802" s="89"/>
      <c r="L1802" s="89"/>
      <c r="M1802" s="89"/>
      <c r="N1802" s="89"/>
      <c r="O1802" s="89"/>
      <c r="P1802" s="89"/>
      <c r="Q1802" s="89"/>
      <c r="R1802" s="89"/>
      <c r="S1802" s="89"/>
    </row>
    <row r="1803" spans="1:19" x14ac:dyDescent="0.2">
      <c r="A1803" s="88"/>
      <c r="B1803" s="88"/>
      <c r="C1803" s="88"/>
      <c r="D1803" s="88"/>
      <c r="E1803" s="88"/>
      <c r="F1803" s="88"/>
      <c r="G1803" s="88"/>
      <c r="H1803" s="88"/>
      <c r="I1803" s="89"/>
      <c r="J1803" s="89"/>
      <c r="K1803" s="89"/>
      <c r="L1803" s="89"/>
      <c r="M1803" s="89"/>
      <c r="N1803" s="89"/>
      <c r="O1803" s="89"/>
      <c r="P1803" s="89"/>
      <c r="Q1803" s="89"/>
      <c r="R1803" s="89"/>
      <c r="S1803" s="89"/>
    </row>
    <row r="1804" spans="1:19" x14ac:dyDescent="0.2">
      <c r="A1804" s="88"/>
      <c r="B1804" s="88"/>
      <c r="C1804" s="88"/>
      <c r="D1804" s="88"/>
      <c r="E1804" s="88"/>
      <c r="F1804" s="88"/>
      <c r="G1804" s="88"/>
      <c r="H1804" s="88"/>
      <c r="I1804" s="89"/>
      <c r="J1804" s="89"/>
      <c r="K1804" s="89"/>
      <c r="L1804" s="89"/>
      <c r="M1804" s="89"/>
      <c r="N1804" s="89"/>
      <c r="O1804" s="89"/>
      <c r="P1804" s="89"/>
      <c r="Q1804" s="89"/>
      <c r="R1804" s="89"/>
      <c r="S1804" s="89"/>
    </row>
    <row r="1805" spans="1:19" x14ac:dyDescent="0.2">
      <c r="A1805" s="88"/>
      <c r="B1805" s="88"/>
      <c r="C1805" s="88"/>
      <c r="D1805" s="88"/>
      <c r="E1805" s="88"/>
      <c r="F1805" s="88"/>
      <c r="G1805" s="88"/>
      <c r="H1805" s="88"/>
      <c r="I1805" s="89"/>
      <c r="J1805" s="89"/>
      <c r="K1805" s="89"/>
      <c r="L1805" s="89"/>
      <c r="M1805" s="89"/>
      <c r="N1805" s="89"/>
      <c r="O1805" s="89"/>
      <c r="P1805" s="89"/>
      <c r="Q1805" s="89"/>
      <c r="R1805" s="89"/>
      <c r="S1805" s="89"/>
    </row>
    <row r="1806" spans="1:19" x14ac:dyDescent="0.2">
      <c r="A1806" s="88"/>
      <c r="B1806" s="88"/>
      <c r="C1806" s="88"/>
      <c r="D1806" s="88"/>
      <c r="E1806" s="88"/>
      <c r="F1806" s="88"/>
      <c r="G1806" s="88"/>
      <c r="H1806" s="88"/>
      <c r="I1806" s="89"/>
      <c r="J1806" s="89"/>
      <c r="K1806" s="89"/>
      <c r="L1806" s="89"/>
      <c r="M1806" s="89"/>
      <c r="N1806" s="89"/>
      <c r="O1806" s="89"/>
      <c r="P1806" s="89"/>
      <c r="Q1806" s="89"/>
      <c r="R1806" s="89"/>
      <c r="S1806" s="89"/>
    </row>
    <row r="1807" spans="1:19" x14ac:dyDescent="0.2">
      <c r="A1807" s="88"/>
      <c r="B1807" s="88"/>
      <c r="C1807" s="88"/>
      <c r="D1807" s="88"/>
      <c r="E1807" s="88"/>
      <c r="F1807" s="88"/>
      <c r="G1807" s="88"/>
      <c r="H1807" s="88"/>
      <c r="I1807" s="89"/>
      <c r="J1807" s="89"/>
      <c r="K1807" s="89"/>
      <c r="L1807" s="89"/>
      <c r="M1807" s="89"/>
      <c r="N1807" s="89"/>
      <c r="O1807" s="89"/>
      <c r="P1807" s="89"/>
      <c r="Q1807" s="89"/>
      <c r="R1807" s="89"/>
      <c r="S1807" s="89"/>
    </row>
    <row r="1808" spans="1:19" x14ac:dyDescent="0.2">
      <c r="A1808" s="88"/>
      <c r="B1808" s="88"/>
      <c r="C1808" s="88"/>
      <c r="D1808" s="88"/>
      <c r="E1808" s="88"/>
      <c r="F1808" s="88"/>
      <c r="G1808" s="88"/>
      <c r="H1808" s="88"/>
      <c r="I1808" s="89"/>
      <c r="J1808" s="89"/>
      <c r="K1808" s="89"/>
      <c r="L1808" s="89"/>
      <c r="M1808" s="89"/>
      <c r="N1808" s="89"/>
      <c r="O1808" s="89"/>
      <c r="P1808" s="89"/>
      <c r="Q1808" s="89"/>
      <c r="R1808" s="89"/>
      <c r="S1808" s="89"/>
    </row>
    <row r="1809" spans="1:19" x14ac:dyDescent="0.2">
      <c r="A1809" s="88"/>
      <c r="B1809" s="88"/>
      <c r="C1809" s="88"/>
      <c r="D1809" s="88"/>
      <c r="E1809" s="88"/>
      <c r="F1809" s="88"/>
      <c r="G1809" s="88"/>
      <c r="H1809" s="88"/>
      <c r="I1809" s="89"/>
      <c r="J1809" s="89"/>
      <c r="K1809" s="89"/>
      <c r="L1809" s="89"/>
      <c r="M1809" s="89"/>
      <c r="N1809" s="89"/>
      <c r="O1809" s="89"/>
      <c r="P1809" s="89"/>
      <c r="Q1809" s="89"/>
      <c r="R1809" s="89"/>
      <c r="S1809" s="89"/>
    </row>
    <row r="1810" spans="1:19" x14ac:dyDescent="0.2">
      <c r="A1810" s="88"/>
      <c r="B1810" s="88"/>
      <c r="C1810" s="88"/>
      <c r="D1810" s="88"/>
      <c r="E1810" s="88"/>
      <c r="F1810" s="88"/>
      <c r="G1810" s="88"/>
      <c r="H1810" s="88"/>
      <c r="I1810" s="89"/>
      <c r="J1810" s="89"/>
      <c r="K1810" s="89"/>
      <c r="L1810" s="89"/>
      <c r="M1810" s="89"/>
      <c r="N1810" s="89"/>
      <c r="O1810" s="89"/>
      <c r="P1810" s="89"/>
      <c r="Q1810" s="89"/>
      <c r="R1810" s="89"/>
      <c r="S1810" s="89"/>
    </row>
    <row r="1811" spans="1:19" x14ac:dyDescent="0.2">
      <c r="A1811" s="88"/>
      <c r="B1811" s="88"/>
      <c r="C1811" s="88"/>
      <c r="D1811" s="88"/>
      <c r="E1811" s="88"/>
      <c r="F1811" s="88"/>
      <c r="G1811" s="88"/>
      <c r="H1811" s="88"/>
      <c r="I1811" s="89"/>
      <c r="J1811" s="89"/>
      <c r="K1811" s="89"/>
      <c r="L1811" s="89"/>
      <c r="M1811" s="89"/>
      <c r="N1811" s="89"/>
      <c r="O1811" s="89"/>
      <c r="P1811" s="89"/>
      <c r="Q1811" s="89"/>
      <c r="R1811" s="89"/>
      <c r="S1811" s="89"/>
    </row>
    <row r="1812" spans="1:19" x14ac:dyDescent="0.2">
      <c r="A1812" s="88"/>
      <c r="B1812" s="88"/>
      <c r="C1812" s="88"/>
      <c r="D1812" s="88"/>
      <c r="E1812" s="88"/>
      <c r="F1812" s="88"/>
      <c r="G1812" s="88"/>
      <c r="H1812" s="88"/>
      <c r="I1812" s="89"/>
      <c r="J1812" s="89"/>
      <c r="K1812" s="89"/>
      <c r="L1812" s="89"/>
      <c r="M1812" s="89"/>
      <c r="N1812" s="89"/>
      <c r="O1812" s="89"/>
      <c r="P1812" s="89"/>
      <c r="Q1812" s="89"/>
      <c r="R1812" s="89"/>
      <c r="S1812" s="89"/>
    </row>
    <row r="1813" spans="1:19" x14ac:dyDescent="0.2">
      <c r="A1813" s="88"/>
      <c r="B1813" s="88"/>
      <c r="C1813" s="88"/>
      <c r="D1813" s="88"/>
      <c r="E1813" s="88"/>
      <c r="F1813" s="88"/>
      <c r="G1813" s="88"/>
      <c r="H1813" s="88"/>
      <c r="I1813" s="89"/>
      <c r="J1813" s="89"/>
      <c r="K1813" s="89"/>
      <c r="L1813" s="89"/>
      <c r="M1813" s="89"/>
      <c r="N1813" s="89"/>
      <c r="O1813" s="89"/>
      <c r="P1813" s="89"/>
      <c r="Q1813" s="89"/>
      <c r="R1813" s="89"/>
      <c r="S1813" s="89"/>
    </row>
    <row r="1814" spans="1:19" x14ac:dyDescent="0.2">
      <c r="A1814" s="88"/>
      <c r="B1814" s="88"/>
      <c r="C1814" s="88"/>
      <c r="D1814" s="88"/>
      <c r="E1814" s="88"/>
      <c r="F1814" s="88"/>
      <c r="G1814" s="88"/>
      <c r="H1814" s="88"/>
      <c r="I1814" s="89"/>
      <c r="J1814" s="89"/>
      <c r="K1814" s="89"/>
      <c r="L1814" s="89"/>
      <c r="M1814" s="89"/>
      <c r="N1814" s="89"/>
      <c r="O1814" s="89"/>
      <c r="P1814" s="89"/>
      <c r="Q1814" s="89"/>
      <c r="R1814" s="89"/>
      <c r="S1814" s="89"/>
    </row>
    <row r="1815" spans="1:19" x14ac:dyDescent="0.2">
      <c r="A1815" s="88"/>
      <c r="B1815" s="88"/>
      <c r="C1815" s="88"/>
      <c r="D1815" s="88"/>
      <c r="E1815" s="88"/>
      <c r="F1815" s="88"/>
      <c r="G1815" s="88"/>
      <c r="H1815" s="88"/>
      <c r="I1815" s="89"/>
      <c r="J1815" s="89"/>
      <c r="K1815" s="89"/>
      <c r="L1815" s="89"/>
      <c r="M1815" s="89"/>
      <c r="N1815" s="89"/>
      <c r="O1815" s="89"/>
      <c r="P1815" s="89"/>
      <c r="Q1815" s="89"/>
      <c r="R1815" s="89"/>
      <c r="S1815" s="89"/>
    </row>
    <row r="1816" spans="1:19" x14ac:dyDescent="0.2">
      <c r="A1816" s="88"/>
      <c r="B1816" s="88"/>
      <c r="C1816" s="88"/>
      <c r="D1816" s="88"/>
      <c r="E1816" s="88"/>
      <c r="F1816" s="88"/>
      <c r="G1816" s="88"/>
      <c r="H1816" s="88"/>
      <c r="I1816" s="89"/>
      <c r="J1816" s="89"/>
      <c r="K1816" s="89"/>
      <c r="L1816" s="89"/>
      <c r="M1816" s="89"/>
      <c r="N1816" s="89"/>
      <c r="O1816" s="89"/>
      <c r="P1816" s="89"/>
      <c r="Q1816" s="89"/>
      <c r="R1816" s="89"/>
      <c r="S1816" s="89"/>
    </row>
    <row r="1817" spans="1:19" x14ac:dyDescent="0.2">
      <c r="A1817" s="88"/>
      <c r="B1817" s="88"/>
      <c r="C1817" s="88"/>
      <c r="D1817" s="88"/>
      <c r="E1817" s="88"/>
      <c r="F1817" s="88"/>
      <c r="G1817" s="88"/>
      <c r="H1817" s="88"/>
      <c r="I1817" s="89"/>
      <c r="J1817" s="89"/>
      <c r="K1817" s="89"/>
      <c r="L1817" s="89"/>
      <c r="M1817" s="89"/>
      <c r="N1817" s="89"/>
      <c r="O1817" s="89"/>
      <c r="P1817" s="89"/>
      <c r="Q1817" s="89"/>
      <c r="R1817" s="89"/>
      <c r="S1817" s="89"/>
    </row>
    <row r="1818" spans="1:19" x14ac:dyDescent="0.2">
      <c r="A1818" s="88"/>
      <c r="B1818" s="88"/>
      <c r="C1818" s="88"/>
      <c r="D1818" s="88"/>
      <c r="E1818" s="88"/>
      <c r="F1818" s="88"/>
      <c r="G1818" s="88"/>
      <c r="H1818" s="88"/>
      <c r="I1818" s="89"/>
      <c r="J1818" s="89"/>
      <c r="K1818" s="89"/>
      <c r="L1818" s="89"/>
      <c r="M1818" s="89"/>
      <c r="N1818" s="89"/>
      <c r="O1818" s="89"/>
      <c r="P1818" s="89"/>
      <c r="Q1818" s="89"/>
      <c r="R1818" s="89"/>
      <c r="S1818" s="89"/>
    </row>
    <row r="1819" spans="1:19" x14ac:dyDescent="0.2">
      <c r="A1819" s="88"/>
      <c r="B1819" s="88"/>
      <c r="C1819" s="88"/>
      <c r="D1819" s="88"/>
      <c r="E1819" s="88"/>
      <c r="F1819" s="88"/>
      <c r="G1819" s="88"/>
      <c r="H1819" s="88"/>
      <c r="I1819" s="89"/>
      <c r="J1819" s="89"/>
      <c r="K1819" s="89"/>
      <c r="L1819" s="89"/>
      <c r="M1819" s="89"/>
      <c r="N1819" s="89"/>
      <c r="O1819" s="89"/>
      <c r="P1819" s="89"/>
      <c r="Q1819" s="89"/>
      <c r="R1819" s="89"/>
      <c r="S1819" s="89"/>
    </row>
    <row r="1820" spans="1:19" x14ac:dyDescent="0.2">
      <c r="A1820" s="88"/>
      <c r="B1820" s="88"/>
      <c r="C1820" s="88"/>
      <c r="D1820" s="88"/>
      <c r="E1820" s="88"/>
      <c r="F1820" s="88"/>
      <c r="G1820" s="88"/>
      <c r="H1820" s="88"/>
      <c r="I1820" s="89"/>
      <c r="J1820" s="89"/>
      <c r="K1820" s="89"/>
      <c r="L1820" s="89"/>
      <c r="M1820" s="89"/>
      <c r="N1820" s="89"/>
      <c r="O1820" s="89"/>
      <c r="P1820" s="89"/>
      <c r="Q1820" s="89"/>
      <c r="R1820" s="89"/>
      <c r="S1820" s="89"/>
    </row>
    <row r="1821" spans="1:19" x14ac:dyDescent="0.2">
      <c r="A1821" s="88"/>
      <c r="B1821" s="88"/>
      <c r="C1821" s="88"/>
      <c r="D1821" s="88"/>
      <c r="E1821" s="88"/>
      <c r="F1821" s="88"/>
      <c r="G1821" s="88"/>
      <c r="H1821" s="88"/>
      <c r="I1821" s="89"/>
      <c r="J1821" s="89"/>
      <c r="K1821" s="89"/>
      <c r="L1821" s="89"/>
      <c r="M1821" s="89"/>
      <c r="N1821" s="89"/>
      <c r="O1821" s="89"/>
      <c r="P1821" s="89"/>
      <c r="Q1821" s="89"/>
      <c r="R1821" s="89"/>
      <c r="S1821" s="89"/>
    </row>
    <row r="1822" spans="1:19" x14ac:dyDescent="0.2">
      <c r="A1822" s="88"/>
      <c r="B1822" s="88"/>
      <c r="C1822" s="88"/>
      <c r="D1822" s="88"/>
      <c r="E1822" s="88"/>
      <c r="F1822" s="88"/>
      <c r="G1822" s="88"/>
      <c r="H1822" s="88"/>
      <c r="I1822" s="89"/>
      <c r="J1822" s="89"/>
      <c r="K1822" s="89"/>
      <c r="L1822" s="89"/>
      <c r="M1822" s="89"/>
      <c r="N1822" s="89"/>
      <c r="O1822" s="89"/>
      <c r="P1822" s="89"/>
      <c r="Q1822" s="89"/>
      <c r="R1822" s="89"/>
      <c r="S1822" s="89"/>
    </row>
    <row r="1823" spans="1:19" x14ac:dyDescent="0.2">
      <c r="A1823" s="88"/>
      <c r="B1823" s="88"/>
      <c r="C1823" s="88"/>
      <c r="D1823" s="88"/>
      <c r="E1823" s="88"/>
      <c r="F1823" s="88"/>
      <c r="G1823" s="88"/>
      <c r="H1823" s="88"/>
      <c r="I1823" s="89"/>
      <c r="J1823" s="89"/>
      <c r="K1823" s="89"/>
      <c r="L1823" s="89"/>
      <c r="M1823" s="89"/>
      <c r="N1823" s="89"/>
      <c r="O1823" s="89"/>
      <c r="P1823" s="89"/>
      <c r="Q1823" s="89"/>
      <c r="R1823" s="89"/>
      <c r="S1823" s="89"/>
    </row>
    <row r="1824" spans="1:19" x14ac:dyDescent="0.2">
      <c r="A1824" s="88"/>
      <c r="B1824" s="88"/>
      <c r="C1824" s="88"/>
      <c r="D1824" s="88"/>
      <c r="E1824" s="88"/>
      <c r="F1824" s="88"/>
      <c r="G1824" s="88"/>
      <c r="H1824" s="88"/>
      <c r="I1824" s="89"/>
      <c r="J1824" s="89"/>
      <c r="K1824" s="89"/>
      <c r="L1824" s="89"/>
      <c r="M1824" s="89"/>
      <c r="N1824" s="89"/>
      <c r="O1824" s="89"/>
      <c r="P1824" s="89"/>
      <c r="Q1824" s="89"/>
      <c r="R1824" s="89"/>
      <c r="S1824" s="89"/>
    </row>
    <row r="1825" spans="1:19" x14ac:dyDescent="0.2">
      <c r="A1825" s="88"/>
      <c r="B1825" s="88"/>
      <c r="C1825" s="88"/>
      <c r="D1825" s="88"/>
      <c r="E1825" s="88"/>
      <c r="F1825" s="88"/>
      <c r="G1825" s="88"/>
      <c r="H1825" s="88"/>
      <c r="I1825" s="89"/>
      <c r="J1825" s="89"/>
      <c r="K1825" s="89"/>
      <c r="L1825" s="89"/>
      <c r="M1825" s="89"/>
      <c r="N1825" s="89"/>
      <c r="O1825" s="89"/>
      <c r="P1825" s="89"/>
      <c r="Q1825" s="89"/>
      <c r="R1825" s="89"/>
      <c r="S1825" s="89"/>
    </row>
    <row r="1826" spans="1:19" x14ac:dyDescent="0.2">
      <c r="A1826" s="88"/>
      <c r="B1826" s="88"/>
      <c r="C1826" s="88"/>
      <c r="D1826" s="88"/>
      <c r="E1826" s="88"/>
      <c r="F1826" s="88"/>
      <c r="G1826" s="88"/>
      <c r="H1826" s="88"/>
      <c r="I1826" s="89"/>
      <c r="J1826" s="89"/>
      <c r="K1826" s="89"/>
      <c r="L1826" s="89"/>
      <c r="M1826" s="89"/>
      <c r="N1826" s="89"/>
      <c r="O1826" s="89"/>
      <c r="P1826" s="89"/>
      <c r="Q1826" s="89"/>
      <c r="R1826" s="89"/>
      <c r="S1826" s="89"/>
    </row>
    <row r="1827" spans="1:19" x14ac:dyDescent="0.2">
      <c r="A1827" s="88"/>
      <c r="B1827" s="88"/>
      <c r="C1827" s="88"/>
      <c r="D1827" s="88"/>
      <c r="E1827" s="88"/>
      <c r="F1827" s="88"/>
      <c r="G1827" s="88"/>
      <c r="H1827" s="88"/>
      <c r="I1827" s="89"/>
      <c r="J1827" s="89"/>
      <c r="K1827" s="89"/>
      <c r="L1827" s="89"/>
      <c r="M1827" s="89"/>
      <c r="N1827" s="89"/>
      <c r="O1827" s="89"/>
      <c r="P1827" s="89"/>
      <c r="Q1827" s="89"/>
      <c r="R1827" s="89"/>
      <c r="S1827" s="89"/>
    </row>
    <row r="1828" spans="1:19" x14ac:dyDescent="0.2">
      <c r="A1828" s="88"/>
      <c r="B1828" s="88"/>
      <c r="C1828" s="88"/>
      <c r="D1828" s="88"/>
      <c r="E1828" s="88"/>
      <c r="F1828" s="88"/>
      <c r="G1828" s="88"/>
      <c r="H1828" s="88"/>
      <c r="I1828" s="89"/>
      <c r="J1828" s="89"/>
      <c r="K1828" s="89"/>
      <c r="L1828" s="89"/>
      <c r="M1828" s="89"/>
      <c r="N1828" s="89"/>
      <c r="O1828" s="89"/>
      <c r="P1828" s="89"/>
      <c r="Q1828" s="89"/>
      <c r="R1828" s="89"/>
      <c r="S1828" s="89"/>
    </row>
    <row r="1829" spans="1:19" x14ac:dyDescent="0.2">
      <c r="A1829" s="88"/>
      <c r="B1829" s="88"/>
      <c r="C1829" s="88"/>
      <c r="D1829" s="88"/>
      <c r="E1829" s="88"/>
      <c r="F1829" s="88"/>
      <c r="G1829" s="88"/>
      <c r="H1829" s="88"/>
      <c r="I1829" s="89"/>
      <c r="J1829" s="89"/>
      <c r="K1829" s="89"/>
      <c r="L1829" s="89"/>
      <c r="M1829" s="89"/>
      <c r="N1829" s="89"/>
      <c r="O1829" s="89"/>
      <c r="P1829" s="89"/>
      <c r="Q1829" s="89"/>
      <c r="R1829" s="89"/>
      <c r="S1829" s="89"/>
    </row>
    <row r="1830" spans="1:19" x14ac:dyDescent="0.2">
      <c r="A1830" s="88"/>
      <c r="B1830" s="88"/>
      <c r="C1830" s="88"/>
      <c r="D1830" s="88"/>
      <c r="E1830" s="88"/>
      <c r="F1830" s="88"/>
      <c r="G1830" s="88"/>
      <c r="H1830" s="88"/>
      <c r="I1830" s="89"/>
      <c r="J1830" s="89"/>
      <c r="K1830" s="89"/>
      <c r="L1830" s="89"/>
      <c r="M1830" s="89"/>
      <c r="N1830" s="89"/>
      <c r="O1830" s="89"/>
      <c r="P1830" s="89"/>
      <c r="Q1830" s="89"/>
      <c r="R1830" s="89"/>
      <c r="S1830" s="89"/>
    </row>
    <row r="1831" spans="1:19" x14ac:dyDescent="0.2">
      <c r="A1831" s="88"/>
      <c r="B1831" s="88"/>
      <c r="C1831" s="88"/>
      <c r="D1831" s="88"/>
      <c r="E1831" s="88"/>
      <c r="F1831" s="88"/>
      <c r="G1831" s="88"/>
      <c r="H1831" s="88"/>
      <c r="I1831" s="89"/>
      <c r="J1831" s="89"/>
      <c r="K1831" s="89"/>
      <c r="L1831" s="89"/>
      <c r="M1831" s="89"/>
      <c r="N1831" s="89"/>
      <c r="O1831" s="89"/>
      <c r="P1831" s="89"/>
      <c r="Q1831" s="89"/>
      <c r="R1831" s="89"/>
      <c r="S1831" s="89"/>
    </row>
    <row r="1832" spans="1:19" x14ac:dyDescent="0.2">
      <c r="A1832" s="88"/>
      <c r="B1832" s="88"/>
      <c r="C1832" s="88"/>
      <c r="D1832" s="88"/>
      <c r="E1832" s="88"/>
      <c r="F1832" s="88"/>
      <c r="G1832" s="88"/>
      <c r="H1832" s="88"/>
      <c r="I1832" s="89"/>
      <c r="J1832" s="89"/>
      <c r="K1832" s="89"/>
      <c r="L1832" s="89"/>
      <c r="M1832" s="89"/>
      <c r="N1832" s="89"/>
      <c r="O1832" s="89"/>
      <c r="P1832" s="89"/>
      <c r="Q1832" s="89"/>
      <c r="R1832" s="89"/>
      <c r="S1832" s="89"/>
    </row>
    <row r="1833" spans="1:19" x14ac:dyDescent="0.2">
      <c r="A1833" s="88"/>
      <c r="B1833" s="88"/>
      <c r="C1833" s="88"/>
      <c r="D1833" s="88"/>
      <c r="E1833" s="88"/>
      <c r="F1833" s="88"/>
      <c r="G1833" s="88"/>
      <c r="H1833" s="88"/>
      <c r="I1833" s="89"/>
      <c r="J1833" s="89"/>
      <c r="K1833" s="89"/>
      <c r="L1833" s="89"/>
      <c r="M1833" s="89"/>
      <c r="N1833" s="89"/>
      <c r="O1833" s="89"/>
      <c r="P1833" s="89"/>
      <c r="Q1833" s="89"/>
      <c r="R1833" s="89"/>
      <c r="S1833" s="89"/>
    </row>
    <row r="1834" spans="1:19" x14ac:dyDescent="0.2">
      <c r="A1834" s="88"/>
      <c r="B1834" s="88"/>
      <c r="C1834" s="88"/>
      <c r="D1834" s="88"/>
      <c r="E1834" s="88"/>
      <c r="F1834" s="88"/>
      <c r="G1834" s="88"/>
      <c r="H1834" s="88"/>
      <c r="I1834" s="89"/>
      <c r="J1834" s="89"/>
      <c r="K1834" s="89"/>
      <c r="L1834" s="89"/>
      <c r="M1834" s="89"/>
      <c r="N1834" s="89"/>
      <c r="O1834" s="89"/>
      <c r="P1834" s="89"/>
      <c r="Q1834" s="89"/>
      <c r="R1834" s="89"/>
      <c r="S1834" s="89"/>
    </row>
    <row r="1835" spans="1:19" x14ac:dyDescent="0.2">
      <c r="A1835" s="88"/>
      <c r="B1835" s="88"/>
      <c r="C1835" s="88"/>
      <c r="D1835" s="88"/>
      <c r="E1835" s="88"/>
      <c r="F1835" s="88"/>
      <c r="G1835" s="88"/>
      <c r="H1835" s="88"/>
      <c r="I1835" s="89"/>
      <c r="J1835" s="89"/>
      <c r="K1835" s="89"/>
      <c r="L1835" s="89"/>
      <c r="M1835" s="89"/>
      <c r="N1835" s="89"/>
      <c r="O1835" s="89"/>
      <c r="P1835" s="89"/>
      <c r="Q1835" s="89"/>
      <c r="R1835" s="89"/>
      <c r="S1835" s="89"/>
    </row>
    <row r="1836" spans="1:19" x14ac:dyDescent="0.2">
      <c r="A1836" s="88"/>
      <c r="B1836" s="88"/>
      <c r="C1836" s="88"/>
      <c r="D1836" s="88"/>
      <c r="E1836" s="88"/>
      <c r="F1836" s="88"/>
      <c r="G1836" s="88"/>
      <c r="H1836" s="88"/>
      <c r="I1836" s="89"/>
      <c r="J1836" s="89"/>
      <c r="K1836" s="89"/>
      <c r="L1836" s="89"/>
      <c r="M1836" s="89"/>
      <c r="N1836" s="89"/>
      <c r="O1836" s="89"/>
      <c r="P1836" s="89"/>
      <c r="Q1836" s="89"/>
      <c r="R1836" s="89"/>
      <c r="S1836" s="89"/>
    </row>
    <row r="1837" spans="1:19" x14ac:dyDescent="0.2">
      <c r="A1837" s="88"/>
      <c r="B1837" s="88"/>
      <c r="C1837" s="88"/>
      <c r="D1837" s="88"/>
      <c r="E1837" s="88"/>
      <c r="F1837" s="88"/>
      <c r="G1837" s="88"/>
      <c r="H1837" s="88"/>
      <c r="I1837" s="89"/>
      <c r="J1837" s="89"/>
      <c r="K1837" s="89"/>
      <c r="L1837" s="89"/>
      <c r="M1837" s="89"/>
      <c r="N1837" s="89"/>
      <c r="O1837" s="89"/>
      <c r="P1837" s="89"/>
      <c r="Q1837" s="89"/>
      <c r="R1837" s="89"/>
      <c r="S1837" s="89"/>
    </row>
    <row r="1838" spans="1:19" x14ac:dyDescent="0.2">
      <c r="A1838" s="88"/>
      <c r="B1838" s="88"/>
      <c r="C1838" s="88"/>
      <c r="D1838" s="88"/>
      <c r="E1838" s="88"/>
      <c r="F1838" s="88"/>
      <c r="G1838" s="88"/>
      <c r="H1838" s="88"/>
      <c r="I1838" s="89"/>
      <c r="J1838" s="89"/>
      <c r="K1838" s="89"/>
      <c r="L1838" s="89"/>
      <c r="M1838" s="89"/>
      <c r="N1838" s="89"/>
      <c r="O1838" s="89"/>
      <c r="P1838" s="89"/>
      <c r="Q1838" s="89"/>
      <c r="R1838" s="89"/>
      <c r="S1838" s="89"/>
    </row>
    <row r="1839" spans="1:19" x14ac:dyDescent="0.2">
      <c r="A1839" s="88"/>
      <c r="B1839" s="88"/>
      <c r="C1839" s="88"/>
      <c r="D1839" s="88"/>
      <c r="E1839" s="88"/>
      <c r="F1839" s="88"/>
      <c r="G1839" s="88"/>
      <c r="H1839" s="88"/>
      <c r="I1839" s="89"/>
      <c r="J1839" s="89"/>
      <c r="K1839" s="89"/>
      <c r="L1839" s="89"/>
      <c r="M1839" s="89"/>
      <c r="N1839" s="89"/>
      <c r="O1839" s="89"/>
      <c r="P1839" s="89"/>
      <c r="Q1839" s="89"/>
      <c r="R1839" s="89"/>
      <c r="S1839" s="89"/>
    </row>
    <row r="1840" spans="1:19" x14ac:dyDescent="0.2">
      <c r="A1840" s="88"/>
      <c r="B1840" s="88"/>
      <c r="C1840" s="88"/>
      <c r="D1840" s="88"/>
      <c r="E1840" s="88"/>
      <c r="F1840" s="88"/>
      <c r="G1840" s="88"/>
      <c r="H1840" s="88"/>
      <c r="I1840" s="89"/>
      <c r="J1840" s="89"/>
      <c r="K1840" s="89"/>
      <c r="L1840" s="89"/>
      <c r="M1840" s="89"/>
      <c r="N1840" s="89"/>
      <c r="O1840" s="89"/>
      <c r="P1840" s="89"/>
      <c r="Q1840" s="89"/>
      <c r="R1840" s="89"/>
      <c r="S1840" s="89"/>
    </row>
    <row r="1841" spans="1:19" x14ac:dyDescent="0.2">
      <c r="A1841" s="88"/>
      <c r="B1841" s="88"/>
      <c r="C1841" s="88"/>
      <c r="D1841" s="88"/>
      <c r="E1841" s="88"/>
      <c r="F1841" s="88"/>
      <c r="G1841" s="88"/>
      <c r="H1841" s="88"/>
      <c r="I1841" s="89"/>
      <c r="J1841" s="89"/>
      <c r="K1841" s="89"/>
      <c r="L1841" s="89"/>
      <c r="M1841" s="89"/>
      <c r="N1841" s="89"/>
      <c r="O1841" s="89"/>
      <c r="P1841" s="89"/>
      <c r="Q1841" s="89"/>
      <c r="R1841" s="89"/>
      <c r="S1841" s="89"/>
    </row>
    <row r="1842" spans="1:19" x14ac:dyDescent="0.2">
      <c r="A1842" s="88"/>
      <c r="B1842" s="88"/>
      <c r="C1842" s="88"/>
      <c r="D1842" s="88"/>
      <c r="E1842" s="88"/>
      <c r="F1842" s="88"/>
      <c r="G1842" s="88"/>
      <c r="H1842" s="88"/>
      <c r="I1842" s="89"/>
      <c r="J1842" s="89"/>
      <c r="K1842" s="89"/>
      <c r="L1842" s="89"/>
      <c r="M1842" s="89"/>
      <c r="N1842" s="89"/>
      <c r="O1842" s="89"/>
      <c r="P1842" s="89"/>
      <c r="Q1842" s="89"/>
      <c r="R1842" s="89"/>
      <c r="S1842" s="89"/>
    </row>
    <row r="1843" spans="1:19" x14ac:dyDescent="0.2">
      <c r="A1843" s="88"/>
      <c r="B1843" s="88"/>
      <c r="C1843" s="88"/>
      <c r="D1843" s="88"/>
      <c r="E1843" s="88"/>
      <c r="F1843" s="88"/>
      <c r="G1843" s="88"/>
      <c r="H1843" s="88"/>
      <c r="I1843" s="89"/>
      <c r="J1843" s="89"/>
      <c r="K1843" s="89"/>
      <c r="L1843" s="89"/>
      <c r="M1843" s="89"/>
      <c r="N1843" s="89"/>
      <c r="O1843" s="89"/>
      <c r="P1843" s="89"/>
      <c r="Q1843" s="89"/>
      <c r="R1843" s="89"/>
      <c r="S1843" s="89"/>
    </row>
    <row r="1844" spans="1:19" x14ac:dyDescent="0.2">
      <c r="A1844" s="88"/>
      <c r="B1844" s="88"/>
      <c r="C1844" s="88"/>
      <c r="D1844" s="88"/>
      <c r="E1844" s="88"/>
      <c r="F1844" s="88"/>
      <c r="G1844" s="88"/>
      <c r="H1844" s="88"/>
      <c r="I1844" s="89"/>
      <c r="J1844" s="89"/>
      <c r="K1844" s="89"/>
      <c r="L1844" s="89"/>
      <c r="M1844" s="89"/>
      <c r="N1844" s="89"/>
      <c r="O1844" s="89"/>
      <c r="P1844" s="89"/>
      <c r="Q1844" s="89"/>
      <c r="R1844" s="89"/>
      <c r="S1844" s="89"/>
    </row>
    <row r="1845" spans="1:19" x14ac:dyDescent="0.2">
      <c r="A1845" s="88"/>
      <c r="B1845" s="88"/>
      <c r="C1845" s="88"/>
      <c r="D1845" s="88"/>
      <c r="E1845" s="88"/>
      <c r="F1845" s="88"/>
      <c r="G1845" s="88"/>
      <c r="H1845" s="88"/>
      <c r="I1845" s="89"/>
      <c r="J1845" s="89"/>
      <c r="K1845" s="89"/>
      <c r="L1845" s="89"/>
      <c r="M1845" s="89"/>
      <c r="N1845" s="89"/>
      <c r="O1845" s="89"/>
      <c r="P1845" s="89"/>
      <c r="Q1845" s="89"/>
      <c r="R1845" s="89"/>
      <c r="S1845" s="89"/>
    </row>
    <row r="1846" spans="1:19" x14ac:dyDescent="0.2">
      <c r="A1846" s="88"/>
      <c r="B1846" s="88"/>
      <c r="C1846" s="88"/>
      <c r="D1846" s="88"/>
      <c r="E1846" s="88"/>
      <c r="F1846" s="88"/>
      <c r="G1846" s="88"/>
      <c r="H1846" s="88"/>
      <c r="I1846" s="89"/>
      <c r="J1846" s="89"/>
      <c r="K1846" s="89"/>
      <c r="L1846" s="89"/>
      <c r="M1846" s="89"/>
      <c r="N1846" s="89"/>
      <c r="O1846" s="89"/>
      <c r="P1846" s="89"/>
      <c r="Q1846" s="89"/>
      <c r="R1846" s="89"/>
      <c r="S1846" s="89"/>
    </row>
    <row r="1847" spans="1:19" x14ac:dyDescent="0.2">
      <c r="A1847" s="88"/>
      <c r="B1847" s="88"/>
      <c r="C1847" s="88"/>
      <c r="D1847" s="88"/>
      <c r="E1847" s="88"/>
      <c r="F1847" s="88"/>
      <c r="G1847" s="88"/>
      <c r="H1847" s="88"/>
      <c r="I1847" s="89"/>
      <c r="J1847" s="89"/>
      <c r="K1847" s="89"/>
      <c r="L1847" s="89"/>
      <c r="M1847" s="89"/>
      <c r="N1847" s="89"/>
      <c r="O1847" s="89"/>
      <c r="P1847" s="89"/>
      <c r="Q1847" s="89"/>
      <c r="R1847" s="89"/>
      <c r="S1847" s="89"/>
    </row>
    <row r="1848" spans="1:19" x14ac:dyDescent="0.2">
      <c r="A1848" s="88"/>
      <c r="B1848" s="88"/>
      <c r="C1848" s="88"/>
      <c r="D1848" s="88"/>
      <c r="E1848" s="88"/>
      <c r="F1848" s="88"/>
      <c r="G1848" s="88"/>
      <c r="H1848" s="88"/>
      <c r="I1848" s="89"/>
      <c r="J1848" s="89"/>
      <c r="K1848" s="89"/>
      <c r="L1848" s="89"/>
      <c r="M1848" s="89"/>
      <c r="N1848" s="89"/>
      <c r="O1848" s="89"/>
      <c r="P1848" s="89"/>
      <c r="Q1848" s="89"/>
      <c r="R1848" s="89"/>
      <c r="S1848" s="89"/>
    </row>
    <row r="1849" spans="1:19" x14ac:dyDescent="0.2">
      <c r="A1849" s="88"/>
      <c r="B1849" s="88"/>
      <c r="C1849" s="88"/>
      <c r="D1849" s="88"/>
      <c r="E1849" s="88"/>
      <c r="F1849" s="88"/>
      <c r="G1849" s="88"/>
      <c r="H1849" s="88"/>
      <c r="I1849" s="89"/>
      <c r="J1849" s="89"/>
      <c r="K1849" s="89"/>
      <c r="L1849" s="89"/>
      <c r="M1849" s="89"/>
      <c r="N1849" s="89"/>
      <c r="O1849" s="89"/>
      <c r="P1849" s="89"/>
      <c r="Q1849" s="89"/>
      <c r="R1849" s="89"/>
      <c r="S1849" s="89"/>
    </row>
    <row r="1850" spans="1:19" x14ac:dyDescent="0.2">
      <c r="A1850" s="88"/>
      <c r="B1850" s="88"/>
      <c r="C1850" s="88"/>
      <c r="D1850" s="88"/>
      <c r="E1850" s="88"/>
      <c r="F1850" s="88"/>
      <c r="G1850" s="88"/>
      <c r="H1850" s="88"/>
      <c r="I1850" s="89"/>
      <c r="J1850" s="89"/>
      <c r="K1850" s="89"/>
      <c r="L1850" s="89"/>
      <c r="M1850" s="89"/>
      <c r="N1850" s="89"/>
      <c r="O1850" s="89"/>
      <c r="P1850" s="89"/>
      <c r="Q1850" s="89"/>
      <c r="R1850" s="89"/>
      <c r="S1850" s="89"/>
    </row>
    <row r="1851" spans="1:19" x14ac:dyDescent="0.2">
      <c r="A1851" s="88"/>
      <c r="B1851" s="88"/>
      <c r="C1851" s="88"/>
      <c r="D1851" s="88"/>
      <c r="E1851" s="88"/>
      <c r="F1851" s="88"/>
      <c r="G1851" s="88"/>
      <c r="H1851" s="88"/>
      <c r="I1851" s="89"/>
      <c r="J1851" s="89"/>
      <c r="K1851" s="89"/>
      <c r="L1851" s="89"/>
      <c r="M1851" s="89"/>
      <c r="N1851" s="89"/>
      <c r="O1851" s="89"/>
      <c r="P1851" s="89"/>
      <c r="Q1851" s="89"/>
      <c r="R1851" s="89"/>
      <c r="S1851" s="89"/>
    </row>
    <row r="1852" spans="1:19" x14ac:dyDescent="0.2">
      <c r="A1852" s="88"/>
      <c r="B1852" s="88"/>
      <c r="C1852" s="88"/>
      <c r="D1852" s="88"/>
      <c r="E1852" s="88"/>
      <c r="F1852" s="88"/>
      <c r="G1852" s="88"/>
      <c r="H1852" s="88"/>
      <c r="I1852" s="89"/>
      <c r="J1852" s="89"/>
      <c r="K1852" s="89"/>
      <c r="L1852" s="89"/>
      <c r="M1852" s="89"/>
      <c r="N1852" s="89"/>
      <c r="O1852" s="89"/>
      <c r="P1852" s="89"/>
      <c r="Q1852" s="89"/>
      <c r="R1852" s="89"/>
      <c r="S1852" s="89"/>
    </row>
    <row r="1853" spans="1:19" x14ac:dyDescent="0.2">
      <c r="A1853" s="88"/>
      <c r="B1853" s="88"/>
      <c r="C1853" s="88"/>
      <c r="D1853" s="88"/>
      <c r="E1853" s="88"/>
      <c r="F1853" s="88"/>
      <c r="G1853" s="88"/>
      <c r="H1853" s="88"/>
      <c r="I1853" s="89"/>
      <c r="J1853" s="89"/>
      <c r="K1853" s="89"/>
      <c r="L1853" s="89"/>
      <c r="M1853" s="89"/>
      <c r="N1853" s="89"/>
      <c r="O1853" s="89"/>
      <c r="P1853" s="89"/>
      <c r="Q1853" s="89"/>
      <c r="R1853" s="89"/>
      <c r="S1853" s="89"/>
    </row>
    <row r="1854" spans="1:19" x14ac:dyDescent="0.2">
      <c r="A1854" s="88"/>
      <c r="B1854" s="88"/>
      <c r="C1854" s="88"/>
      <c r="D1854" s="88"/>
      <c r="E1854" s="88"/>
      <c r="F1854" s="88"/>
      <c r="G1854" s="88"/>
      <c r="H1854" s="88"/>
      <c r="I1854" s="89"/>
      <c r="J1854" s="89"/>
      <c r="K1854" s="89"/>
      <c r="L1854" s="89"/>
      <c r="M1854" s="89"/>
      <c r="N1854" s="89"/>
      <c r="O1854" s="89"/>
      <c r="P1854" s="89"/>
      <c r="Q1854" s="89"/>
      <c r="R1854" s="89"/>
      <c r="S1854" s="89"/>
    </row>
    <row r="1855" spans="1:19" x14ac:dyDescent="0.2">
      <c r="A1855" s="88"/>
      <c r="B1855" s="88"/>
      <c r="C1855" s="88"/>
      <c r="D1855" s="88"/>
      <c r="E1855" s="88"/>
      <c r="F1855" s="88"/>
      <c r="G1855" s="88"/>
      <c r="H1855" s="88"/>
      <c r="I1855" s="89"/>
      <c r="J1855" s="89"/>
      <c r="K1855" s="89"/>
      <c r="L1855" s="89"/>
      <c r="M1855" s="89"/>
      <c r="N1855" s="89"/>
      <c r="O1855" s="89"/>
      <c r="P1855" s="89"/>
      <c r="Q1855" s="89"/>
      <c r="R1855" s="89"/>
      <c r="S1855" s="89"/>
    </row>
    <row r="1856" spans="1:19" x14ac:dyDescent="0.2">
      <c r="A1856" s="88"/>
      <c r="B1856" s="88"/>
      <c r="C1856" s="88"/>
      <c r="D1856" s="88"/>
      <c r="E1856" s="88"/>
      <c r="F1856" s="88"/>
      <c r="G1856" s="88"/>
      <c r="H1856" s="88"/>
      <c r="I1856" s="89"/>
      <c r="J1856" s="89"/>
      <c r="K1856" s="89"/>
      <c r="L1856" s="89"/>
      <c r="M1856" s="89"/>
      <c r="N1856" s="89"/>
      <c r="O1856" s="89"/>
      <c r="P1856" s="89"/>
      <c r="Q1856" s="89"/>
      <c r="R1856" s="89"/>
      <c r="S1856" s="89"/>
    </row>
    <row r="1857" spans="1:19" x14ac:dyDescent="0.2">
      <c r="A1857" s="88"/>
      <c r="B1857" s="88"/>
      <c r="C1857" s="88"/>
      <c r="D1857" s="88"/>
      <c r="E1857" s="88"/>
      <c r="F1857" s="88"/>
      <c r="G1857" s="88"/>
      <c r="H1857" s="88"/>
      <c r="I1857" s="89"/>
      <c r="J1857" s="89"/>
      <c r="K1857" s="89"/>
      <c r="L1857" s="89"/>
      <c r="M1857" s="89"/>
      <c r="N1857" s="89"/>
      <c r="O1857" s="89"/>
      <c r="P1857" s="89"/>
      <c r="Q1857" s="89"/>
      <c r="R1857" s="89"/>
      <c r="S1857" s="89"/>
    </row>
    <row r="1858" spans="1:19" x14ac:dyDescent="0.2">
      <c r="A1858" s="88"/>
      <c r="B1858" s="88"/>
      <c r="C1858" s="88"/>
      <c r="D1858" s="88"/>
      <c r="E1858" s="88"/>
      <c r="F1858" s="88"/>
      <c r="G1858" s="88"/>
      <c r="H1858" s="88"/>
      <c r="I1858" s="89"/>
      <c r="J1858" s="89"/>
      <c r="K1858" s="89"/>
      <c r="L1858" s="89"/>
      <c r="M1858" s="89"/>
      <c r="N1858" s="89"/>
      <c r="O1858" s="89"/>
      <c r="P1858" s="89"/>
      <c r="Q1858" s="89"/>
      <c r="R1858" s="89"/>
      <c r="S1858" s="89"/>
    </row>
    <row r="1859" spans="1:19" x14ac:dyDescent="0.2">
      <c r="A1859" s="88"/>
      <c r="B1859" s="88"/>
      <c r="C1859" s="88"/>
      <c r="D1859" s="88"/>
      <c r="E1859" s="88"/>
      <c r="F1859" s="88"/>
      <c r="G1859" s="88"/>
      <c r="H1859" s="88"/>
      <c r="I1859" s="89"/>
      <c r="J1859" s="89"/>
      <c r="K1859" s="89"/>
      <c r="L1859" s="89"/>
      <c r="M1859" s="89"/>
      <c r="N1859" s="89"/>
      <c r="O1859" s="89"/>
      <c r="P1859" s="89"/>
      <c r="Q1859" s="89"/>
      <c r="R1859" s="89"/>
      <c r="S1859" s="89"/>
    </row>
    <row r="1860" spans="1:19" x14ac:dyDescent="0.2">
      <c r="A1860" s="88"/>
      <c r="B1860" s="88"/>
      <c r="C1860" s="88"/>
      <c r="D1860" s="88"/>
      <c r="E1860" s="88"/>
      <c r="F1860" s="88"/>
      <c r="G1860" s="88"/>
      <c r="H1860" s="88"/>
      <c r="I1860" s="89"/>
      <c r="J1860" s="89"/>
      <c r="K1860" s="89"/>
      <c r="L1860" s="89"/>
      <c r="M1860" s="89"/>
      <c r="N1860" s="89"/>
      <c r="O1860" s="89"/>
      <c r="P1860" s="89"/>
      <c r="Q1860" s="89"/>
      <c r="R1860" s="89"/>
      <c r="S1860" s="89"/>
    </row>
    <row r="1861" spans="1:19" x14ac:dyDescent="0.2">
      <c r="A1861" s="88"/>
      <c r="B1861" s="88"/>
      <c r="C1861" s="88"/>
      <c r="D1861" s="88"/>
      <c r="E1861" s="88"/>
      <c r="F1861" s="88"/>
      <c r="G1861" s="88"/>
      <c r="H1861" s="88"/>
      <c r="I1861" s="89"/>
      <c r="J1861" s="89"/>
      <c r="K1861" s="89"/>
      <c r="L1861" s="89"/>
      <c r="M1861" s="89"/>
      <c r="N1861" s="89"/>
      <c r="O1861" s="89"/>
      <c r="P1861" s="89"/>
      <c r="Q1861" s="89"/>
      <c r="R1861" s="89"/>
      <c r="S1861" s="89"/>
    </row>
    <row r="1862" spans="1:19" x14ac:dyDescent="0.2">
      <c r="A1862" s="88"/>
      <c r="B1862" s="88"/>
      <c r="C1862" s="88"/>
      <c r="D1862" s="88"/>
      <c r="E1862" s="88"/>
      <c r="F1862" s="88"/>
      <c r="G1862" s="88"/>
      <c r="H1862" s="88"/>
      <c r="I1862" s="89"/>
      <c r="J1862" s="89"/>
      <c r="K1862" s="89"/>
      <c r="L1862" s="89"/>
      <c r="M1862" s="89"/>
      <c r="N1862" s="89"/>
      <c r="O1862" s="89"/>
      <c r="P1862" s="89"/>
      <c r="Q1862" s="89"/>
      <c r="R1862" s="89"/>
      <c r="S1862" s="89"/>
    </row>
    <row r="1863" spans="1:19" x14ac:dyDescent="0.2">
      <c r="A1863" s="88"/>
      <c r="B1863" s="88"/>
      <c r="C1863" s="88"/>
      <c r="D1863" s="88"/>
      <c r="E1863" s="88"/>
      <c r="F1863" s="88"/>
      <c r="G1863" s="88"/>
      <c r="H1863" s="88"/>
      <c r="I1863" s="89"/>
      <c r="J1863" s="89"/>
      <c r="K1863" s="89"/>
      <c r="L1863" s="89"/>
      <c r="M1863" s="89"/>
      <c r="N1863" s="89"/>
      <c r="O1863" s="89"/>
      <c r="P1863" s="89"/>
      <c r="Q1863" s="89"/>
      <c r="R1863" s="89"/>
      <c r="S1863" s="89"/>
    </row>
    <row r="1864" spans="1:19" x14ac:dyDescent="0.2">
      <c r="A1864" s="88"/>
      <c r="B1864" s="88"/>
      <c r="C1864" s="88"/>
      <c r="D1864" s="88"/>
      <c r="E1864" s="88"/>
      <c r="F1864" s="88"/>
      <c r="G1864" s="88"/>
      <c r="H1864" s="88"/>
      <c r="I1864" s="89"/>
      <c r="J1864" s="89"/>
      <c r="K1864" s="89"/>
      <c r="L1864" s="89"/>
      <c r="M1864" s="89"/>
      <c r="N1864" s="89"/>
      <c r="O1864" s="89"/>
      <c r="P1864" s="89"/>
      <c r="Q1864" s="89"/>
      <c r="R1864" s="89"/>
      <c r="S1864" s="89"/>
    </row>
    <row r="1865" spans="1:19" x14ac:dyDescent="0.2">
      <c r="A1865" s="88"/>
      <c r="B1865" s="88"/>
      <c r="C1865" s="88"/>
      <c r="D1865" s="88"/>
      <c r="E1865" s="88"/>
      <c r="F1865" s="88"/>
      <c r="G1865" s="88"/>
      <c r="H1865" s="88"/>
      <c r="I1865" s="89"/>
      <c r="J1865" s="89"/>
      <c r="K1865" s="89"/>
      <c r="L1865" s="89"/>
      <c r="M1865" s="89"/>
      <c r="N1865" s="89"/>
      <c r="O1865" s="89"/>
      <c r="P1865" s="89"/>
      <c r="Q1865" s="89"/>
      <c r="R1865" s="89"/>
      <c r="S1865" s="89"/>
    </row>
    <row r="1866" spans="1:19" x14ac:dyDescent="0.2">
      <c r="A1866" s="88"/>
      <c r="B1866" s="88"/>
      <c r="C1866" s="88"/>
      <c r="D1866" s="88"/>
      <c r="E1866" s="88"/>
      <c r="F1866" s="88"/>
      <c r="G1866" s="88"/>
      <c r="H1866" s="88"/>
      <c r="I1866" s="89"/>
      <c r="J1866" s="89"/>
      <c r="K1866" s="89"/>
      <c r="L1866" s="89"/>
      <c r="M1866" s="89"/>
      <c r="N1866" s="89"/>
      <c r="O1866" s="89"/>
      <c r="P1866" s="89"/>
      <c r="Q1866" s="89"/>
      <c r="R1866" s="89"/>
      <c r="S1866" s="89"/>
    </row>
    <row r="1867" spans="1:19" x14ac:dyDescent="0.2">
      <c r="A1867" s="88"/>
      <c r="B1867" s="88"/>
      <c r="C1867" s="88"/>
      <c r="D1867" s="88"/>
      <c r="E1867" s="88"/>
      <c r="F1867" s="88"/>
      <c r="G1867" s="88"/>
      <c r="H1867" s="88"/>
      <c r="I1867" s="89"/>
      <c r="J1867" s="89"/>
      <c r="K1867" s="89"/>
      <c r="L1867" s="89"/>
      <c r="M1867" s="89"/>
      <c r="N1867" s="89"/>
      <c r="O1867" s="89"/>
      <c r="P1867" s="89"/>
      <c r="Q1867" s="89"/>
      <c r="R1867" s="89"/>
      <c r="S1867" s="89"/>
    </row>
    <row r="1868" spans="1:19" x14ac:dyDescent="0.2">
      <c r="A1868" s="88"/>
      <c r="B1868" s="88"/>
      <c r="C1868" s="88"/>
      <c r="D1868" s="88"/>
      <c r="E1868" s="88"/>
      <c r="F1868" s="88"/>
      <c r="G1868" s="88"/>
      <c r="H1868" s="88"/>
      <c r="I1868" s="89"/>
      <c r="J1868" s="89"/>
      <c r="K1868" s="89"/>
      <c r="L1868" s="89"/>
      <c r="M1868" s="89"/>
      <c r="N1868" s="89"/>
      <c r="O1868" s="89"/>
      <c r="P1868" s="89"/>
      <c r="Q1868" s="89"/>
      <c r="R1868" s="89"/>
      <c r="S1868" s="89"/>
    </row>
    <row r="1869" spans="1:19" x14ac:dyDescent="0.2">
      <c r="A1869" s="88"/>
      <c r="B1869" s="88"/>
      <c r="C1869" s="88"/>
      <c r="D1869" s="88"/>
      <c r="E1869" s="88"/>
      <c r="F1869" s="88"/>
      <c r="G1869" s="88"/>
      <c r="H1869" s="88"/>
      <c r="I1869" s="89"/>
      <c r="J1869" s="89"/>
      <c r="K1869" s="89"/>
      <c r="L1869" s="89"/>
      <c r="M1869" s="89"/>
      <c r="N1869" s="89"/>
      <c r="O1869" s="89"/>
      <c r="P1869" s="89"/>
      <c r="Q1869" s="89"/>
      <c r="R1869" s="89"/>
      <c r="S1869" s="89"/>
    </row>
    <row r="1870" spans="1:19" x14ac:dyDescent="0.2">
      <c r="A1870" s="88"/>
      <c r="B1870" s="88"/>
      <c r="C1870" s="88"/>
      <c r="D1870" s="88"/>
      <c r="E1870" s="88"/>
      <c r="F1870" s="88"/>
      <c r="G1870" s="88"/>
      <c r="H1870" s="88"/>
      <c r="I1870" s="89"/>
      <c r="J1870" s="89"/>
      <c r="K1870" s="89"/>
      <c r="L1870" s="89"/>
      <c r="M1870" s="89"/>
      <c r="N1870" s="89"/>
      <c r="O1870" s="89"/>
      <c r="P1870" s="89"/>
      <c r="Q1870" s="89"/>
      <c r="R1870" s="89"/>
      <c r="S1870" s="89"/>
    </row>
    <row r="1871" spans="1:19" x14ac:dyDescent="0.2">
      <c r="A1871" s="88"/>
      <c r="B1871" s="88"/>
      <c r="C1871" s="88"/>
      <c r="D1871" s="88"/>
      <c r="E1871" s="88"/>
      <c r="F1871" s="88"/>
      <c r="G1871" s="88"/>
      <c r="H1871" s="88"/>
      <c r="I1871" s="89"/>
      <c r="J1871" s="89"/>
      <c r="K1871" s="89"/>
      <c r="L1871" s="89"/>
      <c r="M1871" s="89"/>
      <c r="N1871" s="89"/>
      <c r="O1871" s="89"/>
      <c r="P1871" s="89"/>
      <c r="Q1871" s="89"/>
      <c r="R1871" s="89"/>
      <c r="S1871" s="89"/>
    </row>
    <row r="1872" spans="1:19" x14ac:dyDescent="0.2">
      <c r="A1872" s="88"/>
      <c r="B1872" s="88"/>
      <c r="C1872" s="88"/>
      <c r="D1872" s="88"/>
      <c r="E1872" s="88"/>
      <c r="F1872" s="88"/>
      <c r="G1872" s="88"/>
      <c r="H1872" s="88"/>
      <c r="I1872" s="89"/>
      <c r="J1872" s="89"/>
      <c r="K1872" s="89"/>
      <c r="L1872" s="89"/>
      <c r="M1872" s="89"/>
      <c r="N1872" s="89"/>
      <c r="O1872" s="89"/>
      <c r="P1872" s="89"/>
      <c r="Q1872" s="89"/>
      <c r="R1872" s="89"/>
      <c r="S1872" s="89"/>
    </row>
    <row r="1873" spans="1:19" x14ac:dyDescent="0.2">
      <c r="A1873" s="88"/>
      <c r="B1873" s="88"/>
      <c r="C1873" s="88"/>
      <c r="D1873" s="88"/>
      <c r="E1873" s="88"/>
      <c r="F1873" s="88"/>
      <c r="G1873" s="88"/>
      <c r="H1873" s="88"/>
      <c r="I1873" s="89"/>
      <c r="J1873" s="89"/>
      <c r="K1873" s="89"/>
      <c r="L1873" s="89"/>
      <c r="M1873" s="89"/>
      <c r="N1873" s="89"/>
      <c r="O1873" s="89"/>
      <c r="P1873" s="89"/>
      <c r="Q1873" s="89"/>
      <c r="R1873" s="89"/>
      <c r="S1873" s="89"/>
    </row>
    <row r="1874" spans="1:19" x14ac:dyDescent="0.2">
      <c r="A1874" s="88"/>
      <c r="B1874" s="88"/>
      <c r="C1874" s="88"/>
      <c r="D1874" s="88"/>
      <c r="E1874" s="88"/>
      <c r="F1874" s="88"/>
      <c r="G1874" s="88"/>
      <c r="H1874" s="88"/>
      <c r="I1874" s="89"/>
      <c r="J1874" s="89"/>
      <c r="K1874" s="89"/>
      <c r="L1874" s="89"/>
      <c r="M1874" s="89"/>
      <c r="N1874" s="89"/>
      <c r="O1874" s="89"/>
      <c r="P1874" s="89"/>
      <c r="Q1874" s="89"/>
      <c r="R1874" s="89"/>
      <c r="S1874" s="89"/>
    </row>
    <row r="1875" spans="1:19" x14ac:dyDescent="0.2">
      <c r="A1875" s="88"/>
      <c r="B1875" s="88"/>
      <c r="C1875" s="88"/>
      <c r="D1875" s="88"/>
      <c r="E1875" s="88"/>
      <c r="F1875" s="88"/>
      <c r="G1875" s="88"/>
      <c r="H1875" s="88"/>
      <c r="I1875" s="89"/>
      <c r="J1875" s="89"/>
      <c r="K1875" s="89"/>
      <c r="L1875" s="89"/>
      <c r="M1875" s="89"/>
      <c r="N1875" s="89"/>
      <c r="O1875" s="89"/>
      <c r="P1875" s="89"/>
      <c r="Q1875" s="89"/>
      <c r="R1875" s="89"/>
      <c r="S1875" s="89"/>
    </row>
    <row r="1876" spans="1:19" x14ac:dyDescent="0.2">
      <c r="A1876" s="88"/>
      <c r="B1876" s="88"/>
      <c r="C1876" s="88"/>
      <c r="D1876" s="88"/>
      <c r="E1876" s="88"/>
      <c r="F1876" s="88"/>
      <c r="G1876" s="88"/>
      <c r="H1876" s="88"/>
      <c r="I1876" s="89"/>
      <c r="J1876" s="89"/>
      <c r="K1876" s="89"/>
      <c r="L1876" s="89"/>
      <c r="M1876" s="89"/>
      <c r="N1876" s="89"/>
      <c r="O1876" s="89"/>
      <c r="P1876" s="89"/>
      <c r="Q1876" s="89"/>
      <c r="R1876" s="89"/>
      <c r="S1876" s="89"/>
    </row>
    <row r="1877" spans="1:19" x14ac:dyDescent="0.2">
      <c r="A1877" s="88"/>
      <c r="B1877" s="88"/>
      <c r="C1877" s="88"/>
      <c r="D1877" s="88"/>
      <c r="E1877" s="88"/>
      <c r="F1877" s="88"/>
      <c r="G1877" s="88"/>
      <c r="H1877" s="88"/>
      <c r="I1877" s="89"/>
      <c r="J1877" s="89"/>
      <c r="K1877" s="89"/>
      <c r="L1877" s="89"/>
      <c r="M1877" s="89"/>
      <c r="N1877" s="89"/>
      <c r="O1877" s="89"/>
      <c r="P1877" s="89"/>
      <c r="Q1877" s="89"/>
      <c r="R1877" s="89"/>
      <c r="S1877" s="89"/>
    </row>
    <row r="1878" spans="1:19" x14ac:dyDescent="0.2">
      <c r="A1878" s="88"/>
      <c r="B1878" s="88"/>
      <c r="C1878" s="88"/>
      <c r="D1878" s="88"/>
      <c r="E1878" s="88"/>
      <c r="F1878" s="88"/>
      <c r="G1878" s="88"/>
      <c r="H1878" s="88"/>
      <c r="I1878" s="89"/>
      <c r="J1878" s="89"/>
      <c r="K1878" s="89"/>
      <c r="L1878" s="89"/>
      <c r="M1878" s="89"/>
      <c r="N1878" s="89"/>
      <c r="O1878" s="89"/>
      <c r="P1878" s="89"/>
      <c r="Q1878" s="89"/>
      <c r="R1878" s="89"/>
      <c r="S1878" s="89"/>
    </row>
    <row r="1879" spans="1:19" x14ac:dyDescent="0.2">
      <c r="A1879" s="88"/>
      <c r="B1879" s="88"/>
      <c r="C1879" s="88"/>
      <c r="D1879" s="88"/>
      <c r="E1879" s="88"/>
      <c r="F1879" s="88"/>
      <c r="G1879" s="88"/>
      <c r="H1879" s="88"/>
      <c r="I1879" s="89"/>
      <c r="J1879" s="89"/>
      <c r="K1879" s="89"/>
      <c r="L1879" s="89"/>
      <c r="M1879" s="89"/>
      <c r="N1879" s="89"/>
      <c r="O1879" s="89"/>
      <c r="P1879" s="89"/>
      <c r="Q1879" s="89"/>
      <c r="R1879" s="89"/>
      <c r="S1879" s="89"/>
    </row>
    <row r="1880" spans="1:19" x14ac:dyDescent="0.2">
      <c r="A1880" s="88"/>
      <c r="B1880" s="88"/>
      <c r="C1880" s="88"/>
      <c r="D1880" s="88"/>
      <c r="E1880" s="88"/>
      <c r="F1880" s="88"/>
      <c r="G1880" s="88"/>
      <c r="H1880" s="88"/>
      <c r="I1880" s="89"/>
      <c r="J1880" s="89"/>
      <c r="K1880" s="89"/>
      <c r="L1880" s="89"/>
      <c r="M1880" s="89"/>
      <c r="N1880" s="89"/>
      <c r="O1880" s="89"/>
      <c r="P1880" s="89"/>
      <c r="Q1880" s="89"/>
      <c r="R1880" s="89"/>
      <c r="S1880" s="89"/>
    </row>
    <row r="1881" spans="1:19" x14ac:dyDescent="0.2">
      <c r="A1881" s="88"/>
      <c r="B1881" s="88"/>
      <c r="C1881" s="88"/>
      <c r="D1881" s="88"/>
      <c r="E1881" s="88"/>
      <c r="F1881" s="88"/>
      <c r="G1881" s="88"/>
      <c r="H1881" s="88"/>
      <c r="I1881" s="89"/>
      <c r="J1881" s="89"/>
      <c r="K1881" s="89"/>
      <c r="L1881" s="89"/>
      <c r="M1881" s="89"/>
      <c r="N1881" s="89"/>
      <c r="O1881" s="89"/>
      <c r="P1881" s="89"/>
      <c r="Q1881" s="89"/>
      <c r="R1881" s="89"/>
      <c r="S1881" s="89"/>
    </row>
    <row r="1882" spans="1:19" x14ac:dyDescent="0.2">
      <c r="A1882" s="88"/>
      <c r="B1882" s="88"/>
      <c r="C1882" s="88"/>
      <c r="D1882" s="88"/>
      <c r="E1882" s="88"/>
      <c r="F1882" s="88"/>
      <c r="G1882" s="88"/>
      <c r="H1882" s="88"/>
      <c r="I1882" s="89"/>
      <c r="J1882" s="89"/>
      <c r="K1882" s="89"/>
      <c r="L1882" s="89"/>
      <c r="M1882" s="89"/>
      <c r="N1882" s="89"/>
      <c r="O1882" s="89"/>
      <c r="P1882" s="89"/>
      <c r="Q1882" s="89"/>
      <c r="R1882" s="89"/>
      <c r="S1882" s="89"/>
    </row>
    <row r="1883" spans="1:19" x14ac:dyDescent="0.2">
      <c r="A1883" s="88"/>
      <c r="B1883" s="88"/>
      <c r="C1883" s="88"/>
      <c r="D1883" s="88"/>
      <c r="E1883" s="88"/>
      <c r="F1883" s="88"/>
      <c r="G1883" s="88"/>
      <c r="H1883" s="88"/>
      <c r="I1883" s="89"/>
      <c r="J1883" s="89"/>
      <c r="K1883" s="89"/>
      <c r="L1883" s="89"/>
      <c r="M1883" s="89"/>
      <c r="N1883" s="89"/>
      <c r="O1883" s="89"/>
      <c r="P1883" s="89"/>
      <c r="Q1883" s="89"/>
      <c r="R1883" s="89"/>
      <c r="S1883" s="89"/>
    </row>
    <row r="1884" spans="1:19" x14ac:dyDescent="0.2">
      <c r="A1884" s="88"/>
      <c r="B1884" s="88"/>
      <c r="C1884" s="88"/>
      <c r="D1884" s="88"/>
      <c r="E1884" s="88"/>
      <c r="F1884" s="88"/>
      <c r="G1884" s="88"/>
      <c r="H1884" s="88"/>
      <c r="I1884" s="89"/>
      <c r="J1884" s="89"/>
      <c r="K1884" s="89"/>
      <c r="L1884" s="89"/>
      <c r="M1884" s="89"/>
      <c r="N1884" s="89"/>
      <c r="O1884" s="89"/>
      <c r="P1884" s="89"/>
      <c r="Q1884" s="89"/>
      <c r="R1884" s="89"/>
      <c r="S1884" s="89"/>
    </row>
    <row r="1885" spans="1:19" x14ac:dyDescent="0.2">
      <c r="A1885" s="88"/>
      <c r="B1885" s="88"/>
      <c r="C1885" s="88"/>
      <c r="D1885" s="88"/>
      <c r="E1885" s="88"/>
      <c r="F1885" s="88"/>
      <c r="G1885" s="88"/>
      <c r="H1885" s="88"/>
      <c r="I1885" s="89"/>
      <c r="J1885" s="89"/>
      <c r="K1885" s="89"/>
      <c r="L1885" s="89"/>
      <c r="M1885" s="89"/>
      <c r="N1885" s="89"/>
      <c r="O1885" s="89"/>
      <c r="P1885" s="89"/>
      <c r="Q1885" s="89"/>
      <c r="R1885" s="89"/>
      <c r="S1885" s="89"/>
    </row>
    <row r="1886" spans="1:19" x14ac:dyDescent="0.2">
      <c r="A1886" s="88"/>
      <c r="B1886" s="88"/>
      <c r="C1886" s="88"/>
      <c r="D1886" s="88"/>
      <c r="E1886" s="88"/>
      <c r="F1886" s="88"/>
      <c r="G1886" s="88"/>
      <c r="H1886" s="88"/>
      <c r="I1886" s="89"/>
      <c r="J1886" s="89"/>
      <c r="K1886" s="89"/>
      <c r="L1886" s="89"/>
      <c r="M1886" s="89"/>
      <c r="N1886" s="89"/>
      <c r="O1886" s="89"/>
      <c r="P1886" s="89"/>
      <c r="Q1886" s="89"/>
      <c r="R1886" s="89"/>
      <c r="S1886" s="89"/>
    </row>
    <row r="1887" spans="1:19" x14ac:dyDescent="0.2">
      <c r="A1887" s="88"/>
      <c r="B1887" s="88"/>
      <c r="C1887" s="88"/>
      <c r="D1887" s="88"/>
      <c r="E1887" s="88"/>
      <c r="F1887" s="88"/>
      <c r="G1887" s="88"/>
      <c r="H1887" s="88"/>
      <c r="I1887" s="89"/>
      <c r="J1887" s="89"/>
      <c r="K1887" s="89"/>
      <c r="L1887" s="89"/>
      <c r="M1887" s="89"/>
      <c r="N1887" s="89"/>
      <c r="O1887" s="89"/>
      <c r="P1887" s="89"/>
      <c r="Q1887" s="89"/>
      <c r="R1887" s="89"/>
      <c r="S1887" s="89"/>
    </row>
    <row r="1888" spans="1:19" x14ac:dyDescent="0.2">
      <c r="A1888" s="88"/>
      <c r="B1888" s="88"/>
      <c r="C1888" s="88"/>
      <c r="D1888" s="88"/>
      <c r="E1888" s="88"/>
      <c r="F1888" s="88"/>
      <c r="G1888" s="88"/>
      <c r="H1888" s="88"/>
      <c r="I1888" s="89"/>
      <c r="J1888" s="89"/>
      <c r="K1888" s="89"/>
      <c r="L1888" s="89"/>
      <c r="M1888" s="89"/>
      <c r="N1888" s="89"/>
      <c r="O1888" s="89"/>
      <c r="P1888" s="89"/>
      <c r="Q1888" s="89"/>
      <c r="R1888" s="89"/>
      <c r="S1888" s="89"/>
    </row>
    <row r="1889" spans="1:19" x14ac:dyDescent="0.2">
      <c r="A1889" s="88"/>
      <c r="B1889" s="88"/>
      <c r="C1889" s="88"/>
      <c r="D1889" s="88"/>
      <c r="E1889" s="88"/>
      <c r="F1889" s="88"/>
      <c r="G1889" s="88"/>
      <c r="H1889" s="88"/>
      <c r="I1889" s="89"/>
      <c r="J1889" s="89"/>
      <c r="K1889" s="89"/>
      <c r="L1889" s="89"/>
      <c r="M1889" s="89"/>
      <c r="N1889" s="89"/>
      <c r="O1889" s="89"/>
      <c r="P1889" s="89"/>
      <c r="Q1889" s="89"/>
      <c r="R1889" s="89"/>
      <c r="S1889" s="89"/>
    </row>
    <row r="1890" spans="1:19" x14ac:dyDescent="0.2">
      <c r="A1890" s="88"/>
      <c r="B1890" s="88"/>
      <c r="C1890" s="88"/>
      <c r="D1890" s="88"/>
      <c r="E1890" s="88"/>
      <c r="F1890" s="88"/>
      <c r="G1890" s="88"/>
      <c r="H1890" s="88"/>
      <c r="I1890" s="89"/>
      <c r="J1890" s="89"/>
      <c r="K1890" s="89"/>
      <c r="L1890" s="89"/>
      <c r="M1890" s="89"/>
      <c r="N1890" s="89"/>
      <c r="O1890" s="89"/>
      <c r="P1890" s="89"/>
      <c r="Q1890" s="89"/>
      <c r="R1890" s="89"/>
      <c r="S1890" s="89"/>
    </row>
    <row r="1891" spans="1:19" x14ac:dyDescent="0.2">
      <c r="A1891" s="88"/>
      <c r="B1891" s="88"/>
      <c r="C1891" s="88"/>
      <c r="D1891" s="88"/>
      <c r="E1891" s="88"/>
      <c r="F1891" s="88"/>
      <c r="G1891" s="88"/>
      <c r="H1891" s="88"/>
      <c r="I1891" s="89"/>
      <c r="J1891" s="89"/>
      <c r="K1891" s="89"/>
      <c r="L1891" s="89"/>
      <c r="M1891" s="89"/>
      <c r="N1891" s="89"/>
      <c r="O1891" s="89"/>
      <c r="P1891" s="89"/>
      <c r="Q1891" s="89"/>
      <c r="R1891" s="89"/>
      <c r="S1891" s="89"/>
    </row>
    <row r="1892" spans="1:19" x14ac:dyDescent="0.2">
      <c r="A1892" s="88"/>
      <c r="B1892" s="88"/>
      <c r="C1892" s="88"/>
      <c r="D1892" s="88"/>
      <c r="E1892" s="88"/>
      <c r="F1892" s="88"/>
      <c r="G1892" s="88"/>
      <c r="H1892" s="88"/>
      <c r="I1892" s="89"/>
      <c r="J1892" s="89"/>
      <c r="K1892" s="89"/>
      <c r="L1892" s="89"/>
      <c r="M1892" s="89"/>
      <c r="N1892" s="89"/>
      <c r="O1892" s="89"/>
      <c r="P1892" s="89"/>
      <c r="Q1892" s="89"/>
      <c r="R1892" s="89"/>
      <c r="S1892" s="89"/>
    </row>
    <row r="1893" spans="1:19" x14ac:dyDescent="0.2">
      <c r="A1893" s="88"/>
      <c r="B1893" s="88"/>
      <c r="C1893" s="88"/>
      <c r="D1893" s="88"/>
      <c r="E1893" s="88"/>
      <c r="F1893" s="88"/>
      <c r="G1893" s="88"/>
      <c r="H1893" s="88"/>
      <c r="I1893" s="89"/>
      <c r="J1893" s="89"/>
      <c r="K1893" s="89"/>
      <c r="L1893" s="89"/>
      <c r="M1893" s="89"/>
      <c r="N1893" s="89"/>
      <c r="O1893" s="89"/>
      <c r="P1893" s="89"/>
      <c r="Q1893" s="89"/>
      <c r="R1893" s="89"/>
      <c r="S1893" s="89"/>
    </row>
    <row r="1894" spans="1:19" x14ac:dyDescent="0.2">
      <c r="A1894" s="88"/>
      <c r="B1894" s="88"/>
      <c r="C1894" s="88"/>
      <c r="D1894" s="88"/>
      <c r="E1894" s="88"/>
      <c r="F1894" s="88"/>
      <c r="G1894" s="88"/>
      <c r="H1894" s="88"/>
      <c r="I1894" s="89"/>
      <c r="J1894" s="89"/>
      <c r="K1894" s="89"/>
      <c r="L1894" s="89"/>
      <c r="M1894" s="89"/>
      <c r="N1894" s="89"/>
      <c r="O1894" s="89"/>
      <c r="P1894" s="89"/>
      <c r="Q1894" s="89"/>
      <c r="R1894" s="89"/>
      <c r="S1894" s="89"/>
    </row>
    <row r="1895" spans="1:19" x14ac:dyDescent="0.2">
      <c r="A1895" s="88"/>
      <c r="B1895" s="88"/>
      <c r="C1895" s="88"/>
      <c r="D1895" s="88"/>
      <c r="E1895" s="88"/>
      <c r="F1895" s="88"/>
      <c r="G1895" s="88"/>
      <c r="H1895" s="88"/>
      <c r="I1895" s="89"/>
      <c r="J1895" s="89"/>
      <c r="K1895" s="89"/>
      <c r="L1895" s="89"/>
      <c r="M1895" s="89"/>
      <c r="N1895" s="89"/>
      <c r="O1895" s="89"/>
      <c r="P1895" s="89"/>
      <c r="Q1895" s="89"/>
      <c r="R1895" s="89"/>
      <c r="S1895" s="89"/>
    </row>
    <row r="1896" spans="1:19" x14ac:dyDescent="0.2">
      <c r="A1896" s="88"/>
      <c r="B1896" s="88"/>
      <c r="C1896" s="88"/>
      <c r="D1896" s="88"/>
      <c r="E1896" s="88"/>
      <c r="F1896" s="88"/>
      <c r="G1896" s="88"/>
      <c r="H1896" s="88"/>
      <c r="I1896" s="89"/>
      <c r="J1896" s="89"/>
      <c r="K1896" s="89"/>
      <c r="L1896" s="89"/>
      <c r="M1896" s="89"/>
      <c r="N1896" s="89"/>
      <c r="O1896" s="89"/>
      <c r="P1896" s="89"/>
      <c r="Q1896" s="89"/>
      <c r="R1896" s="89"/>
      <c r="S1896" s="89"/>
    </row>
    <row r="1897" spans="1:19" x14ac:dyDescent="0.2">
      <c r="A1897" s="88"/>
      <c r="B1897" s="88"/>
      <c r="C1897" s="88"/>
      <c r="D1897" s="88"/>
      <c r="E1897" s="88"/>
      <c r="F1897" s="88"/>
      <c r="G1897" s="88"/>
      <c r="H1897" s="88"/>
      <c r="I1897" s="89"/>
      <c r="J1897" s="89"/>
      <c r="K1897" s="89"/>
      <c r="L1897" s="89"/>
      <c r="M1897" s="89"/>
      <c r="N1897" s="89"/>
      <c r="O1897" s="89"/>
      <c r="P1897" s="89"/>
      <c r="Q1897" s="89"/>
      <c r="R1897" s="89"/>
      <c r="S1897" s="89"/>
    </row>
    <row r="1898" spans="1:19" x14ac:dyDescent="0.2">
      <c r="A1898" s="88"/>
      <c r="B1898" s="88"/>
      <c r="C1898" s="88"/>
      <c r="D1898" s="88"/>
      <c r="E1898" s="88"/>
      <c r="F1898" s="88"/>
      <c r="G1898" s="88"/>
      <c r="H1898" s="88"/>
      <c r="I1898" s="89"/>
      <c r="J1898" s="89"/>
      <c r="K1898" s="89"/>
      <c r="L1898" s="89"/>
      <c r="M1898" s="89"/>
      <c r="N1898" s="89"/>
      <c r="O1898" s="89"/>
      <c r="P1898" s="89"/>
      <c r="Q1898" s="89"/>
      <c r="R1898" s="89"/>
      <c r="S1898" s="89"/>
    </row>
    <row r="1899" spans="1:19" x14ac:dyDescent="0.2">
      <c r="A1899" s="88"/>
      <c r="B1899" s="88"/>
      <c r="C1899" s="88"/>
      <c r="D1899" s="88"/>
      <c r="E1899" s="88"/>
      <c r="F1899" s="88"/>
      <c r="G1899" s="88"/>
      <c r="H1899" s="88"/>
      <c r="I1899" s="89"/>
      <c r="J1899" s="89"/>
      <c r="K1899" s="89"/>
      <c r="L1899" s="89"/>
      <c r="M1899" s="89"/>
      <c r="N1899" s="89"/>
      <c r="O1899" s="89"/>
      <c r="P1899" s="89"/>
      <c r="Q1899" s="89"/>
      <c r="R1899" s="89"/>
      <c r="S1899" s="89"/>
    </row>
    <row r="1900" spans="1:19" x14ac:dyDescent="0.2">
      <c r="A1900" s="88"/>
      <c r="B1900" s="88"/>
      <c r="C1900" s="88"/>
      <c r="D1900" s="88"/>
      <c r="E1900" s="88"/>
      <c r="F1900" s="88"/>
      <c r="G1900" s="88"/>
      <c r="H1900" s="88"/>
      <c r="I1900" s="89"/>
      <c r="J1900" s="89"/>
      <c r="K1900" s="89"/>
      <c r="L1900" s="89"/>
      <c r="M1900" s="89"/>
      <c r="N1900" s="89"/>
      <c r="O1900" s="89"/>
      <c r="P1900" s="89"/>
      <c r="Q1900" s="89"/>
      <c r="R1900" s="89"/>
      <c r="S1900" s="89"/>
    </row>
    <row r="1901" spans="1:19" x14ac:dyDescent="0.2">
      <c r="A1901" s="88"/>
      <c r="B1901" s="88"/>
      <c r="C1901" s="88"/>
      <c r="D1901" s="88"/>
      <c r="E1901" s="88"/>
      <c r="F1901" s="88"/>
      <c r="G1901" s="88"/>
      <c r="H1901" s="88"/>
      <c r="I1901" s="89"/>
      <c r="J1901" s="89"/>
      <c r="K1901" s="89"/>
      <c r="L1901" s="89"/>
      <c r="M1901" s="89"/>
      <c r="N1901" s="89"/>
      <c r="O1901" s="89"/>
      <c r="P1901" s="89"/>
      <c r="Q1901" s="89"/>
      <c r="R1901" s="89"/>
      <c r="S1901" s="89"/>
    </row>
    <row r="1902" spans="1:19" x14ac:dyDescent="0.2">
      <c r="A1902" s="88"/>
      <c r="B1902" s="88"/>
      <c r="C1902" s="88"/>
      <c r="D1902" s="88"/>
      <c r="E1902" s="88"/>
      <c r="F1902" s="88"/>
      <c r="G1902" s="88"/>
      <c r="H1902" s="88"/>
      <c r="I1902" s="89"/>
      <c r="J1902" s="89"/>
      <c r="K1902" s="89"/>
      <c r="L1902" s="89"/>
      <c r="M1902" s="89"/>
      <c r="N1902" s="89"/>
      <c r="O1902" s="89"/>
      <c r="P1902" s="89"/>
      <c r="Q1902" s="89"/>
      <c r="R1902" s="89"/>
      <c r="S1902" s="89"/>
    </row>
    <row r="1903" spans="1:19" x14ac:dyDescent="0.2">
      <c r="A1903" s="88"/>
      <c r="B1903" s="88"/>
      <c r="C1903" s="88"/>
      <c r="D1903" s="88"/>
      <c r="E1903" s="88"/>
      <c r="F1903" s="88"/>
      <c r="G1903" s="88"/>
      <c r="H1903" s="88"/>
      <c r="I1903" s="89"/>
      <c r="J1903" s="89"/>
      <c r="K1903" s="89"/>
      <c r="L1903" s="89"/>
      <c r="M1903" s="89"/>
      <c r="N1903" s="89"/>
      <c r="O1903" s="89"/>
      <c r="P1903" s="89"/>
      <c r="Q1903" s="89"/>
      <c r="R1903" s="89"/>
      <c r="S1903" s="89"/>
    </row>
    <row r="1904" spans="1:19" x14ac:dyDescent="0.2">
      <c r="A1904" s="88"/>
      <c r="B1904" s="88"/>
      <c r="C1904" s="88"/>
      <c r="D1904" s="88"/>
      <c r="E1904" s="88"/>
      <c r="F1904" s="88"/>
      <c r="G1904" s="88"/>
      <c r="H1904" s="88"/>
      <c r="I1904" s="89"/>
      <c r="J1904" s="89"/>
      <c r="K1904" s="89"/>
      <c r="L1904" s="89"/>
      <c r="M1904" s="89"/>
      <c r="N1904" s="89"/>
      <c r="O1904" s="89"/>
      <c r="P1904" s="89"/>
      <c r="Q1904" s="89"/>
      <c r="R1904" s="89"/>
      <c r="S1904" s="89"/>
    </row>
    <row r="1905" spans="1:19" x14ac:dyDescent="0.2">
      <c r="A1905" s="88"/>
      <c r="B1905" s="88"/>
      <c r="C1905" s="88"/>
      <c r="D1905" s="88"/>
      <c r="E1905" s="88"/>
      <c r="F1905" s="88"/>
      <c r="G1905" s="88"/>
      <c r="H1905" s="88"/>
      <c r="I1905" s="89"/>
      <c r="J1905" s="89"/>
      <c r="K1905" s="89"/>
      <c r="L1905" s="89"/>
      <c r="M1905" s="89"/>
      <c r="N1905" s="89"/>
      <c r="O1905" s="89"/>
      <c r="P1905" s="89"/>
      <c r="Q1905" s="89"/>
      <c r="R1905" s="89"/>
      <c r="S1905" s="89"/>
    </row>
    <row r="1906" spans="1:19" x14ac:dyDescent="0.2">
      <c r="A1906" s="88"/>
      <c r="B1906" s="88"/>
      <c r="C1906" s="88"/>
      <c r="D1906" s="88"/>
      <c r="E1906" s="88"/>
      <c r="F1906" s="88"/>
      <c r="G1906" s="88"/>
      <c r="H1906" s="88"/>
      <c r="I1906" s="89"/>
      <c r="J1906" s="89"/>
      <c r="K1906" s="89"/>
      <c r="L1906" s="89"/>
      <c r="M1906" s="89"/>
      <c r="N1906" s="89"/>
      <c r="O1906" s="89"/>
      <c r="P1906" s="89"/>
      <c r="Q1906" s="89"/>
      <c r="R1906" s="89"/>
      <c r="S1906" s="89"/>
    </row>
    <row r="1907" spans="1:19" x14ac:dyDescent="0.2">
      <c r="A1907" s="88"/>
      <c r="B1907" s="88"/>
      <c r="C1907" s="88"/>
      <c r="D1907" s="88"/>
      <c r="E1907" s="88"/>
      <c r="F1907" s="88"/>
      <c r="G1907" s="88"/>
      <c r="H1907" s="88"/>
      <c r="I1907" s="89"/>
      <c r="J1907" s="89"/>
      <c r="K1907" s="89"/>
      <c r="L1907" s="89"/>
      <c r="M1907" s="89"/>
      <c r="N1907" s="89"/>
      <c r="O1907" s="89"/>
      <c r="P1907" s="89"/>
      <c r="Q1907" s="89"/>
      <c r="R1907" s="89"/>
      <c r="S1907" s="89"/>
    </row>
    <row r="1908" spans="1:19" x14ac:dyDescent="0.2">
      <c r="A1908" s="88"/>
      <c r="B1908" s="88"/>
      <c r="C1908" s="88"/>
      <c r="D1908" s="88"/>
      <c r="E1908" s="88"/>
      <c r="F1908" s="88"/>
      <c r="G1908" s="88"/>
      <c r="H1908" s="88"/>
      <c r="I1908" s="89"/>
      <c r="J1908" s="89"/>
      <c r="K1908" s="89"/>
      <c r="L1908" s="89"/>
      <c r="M1908" s="89"/>
      <c r="N1908" s="89"/>
      <c r="O1908" s="89"/>
      <c r="P1908" s="89"/>
      <c r="Q1908" s="89"/>
      <c r="R1908" s="89"/>
      <c r="S1908" s="89"/>
    </row>
    <row r="1909" spans="1:19" x14ac:dyDescent="0.2">
      <c r="A1909" s="88"/>
      <c r="B1909" s="88"/>
      <c r="C1909" s="88"/>
      <c r="D1909" s="88"/>
      <c r="E1909" s="88"/>
      <c r="F1909" s="88"/>
      <c r="G1909" s="88"/>
      <c r="H1909" s="88"/>
      <c r="I1909" s="89"/>
      <c r="J1909" s="89"/>
      <c r="K1909" s="89"/>
      <c r="L1909" s="89"/>
      <c r="M1909" s="89"/>
      <c r="N1909" s="89"/>
      <c r="O1909" s="89"/>
      <c r="P1909" s="89"/>
      <c r="Q1909" s="89"/>
      <c r="R1909" s="89"/>
      <c r="S1909" s="89"/>
    </row>
    <row r="1910" spans="1:19" x14ac:dyDescent="0.2">
      <c r="A1910" s="88"/>
      <c r="B1910" s="88"/>
      <c r="C1910" s="88"/>
      <c r="D1910" s="88"/>
      <c r="E1910" s="88"/>
      <c r="F1910" s="88"/>
      <c r="G1910" s="88"/>
      <c r="H1910" s="88"/>
      <c r="I1910" s="89"/>
      <c r="J1910" s="89"/>
      <c r="K1910" s="89"/>
      <c r="L1910" s="89"/>
      <c r="M1910" s="89"/>
      <c r="N1910" s="89"/>
      <c r="O1910" s="89"/>
      <c r="P1910" s="89"/>
      <c r="Q1910" s="89"/>
      <c r="R1910" s="89"/>
      <c r="S1910" s="89"/>
    </row>
    <row r="1911" spans="1:19" x14ac:dyDescent="0.2">
      <c r="A1911" s="88"/>
      <c r="B1911" s="88"/>
      <c r="C1911" s="88"/>
      <c r="D1911" s="88"/>
      <c r="E1911" s="88"/>
      <c r="F1911" s="88"/>
      <c r="G1911" s="88"/>
      <c r="H1911" s="88"/>
      <c r="I1911" s="89"/>
      <c r="J1911" s="89"/>
      <c r="K1911" s="89"/>
      <c r="L1911" s="89"/>
      <c r="M1911" s="89"/>
      <c r="N1911" s="89"/>
      <c r="O1911" s="89"/>
      <c r="P1911" s="89"/>
      <c r="Q1911" s="89"/>
      <c r="R1911" s="89"/>
      <c r="S1911" s="89"/>
    </row>
    <row r="1912" spans="1:19" x14ac:dyDescent="0.2">
      <c r="A1912" s="88"/>
      <c r="B1912" s="88"/>
      <c r="C1912" s="88"/>
      <c r="D1912" s="88"/>
      <c r="E1912" s="88"/>
      <c r="F1912" s="88"/>
      <c r="G1912" s="88"/>
      <c r="H1912" s="88"/>
      <c r="I1912" s="89"/>
      <c r="J1912" s="89"/>
      <c r="K1912" s="89"/>
      <c r="L1912" s="89"/>
      <c r="M1912" s="89"/>
      <c r="N1912" s="89"/>
      <c r="O1912" s="89"/>
      <c r="P1912" s="89"/>
      <c r="Q1912" s="89"/>
      <c r="R1912" s="89"/>
      <c r="S1912" s="89"/>
    </row>
    <row r="1913" spans="1:19" x14ac:dyDescent="0.2">
      <c r="A1913" s="88"/>
      <c r="B1913" s="88"/>
      <c r="C1913" s="88"/>
      <c r="D1913" s="88"/>
      <c r="E1913" s="88"/>
      <c r="F1913" s="88"/>
      <c r="G1913" s="88"/>
      <c r="H1913" s="88"/>
      <c r="I1913" s="89"/>
      <c r="J1913" s="89"/>
      <c r="K1913" s="89"/>
      <c r="L1913" s="89"/>
      <c r="M1913" s="89"/>
      <c r="N1913" s="89"/>
      <c r="O1913" s="89"/>
      <c r="P1913" s="89"/>
      <c r="Q1913" s="89"/>
      <c r="R1913" s="89"/>
      <c r="S1913" s="89"/>
    </row>
    <row r="1914" spans="1:19" x14ac:dyDescent="0.2">
      <c r="A1914" s="88"/>
      <c r="B1914" s="88"/>
      <c r="C1914" s="88"/>
      <c r="D1914" s="88"/>
      <c r="E1914" s="88"/>
      <c r="F1914" s="88"/>
      <c r="G1914" s="88"/>
      <c r="H1914" s="88"/>
      <c r="I1914" s="89"/>
      <c r="J1914" s="89"/>
      <c r="K1914" s="89"/>
      <c r="L1914" s="89"/>
      <c r="M1914" s="89"/>
      <c r="N1914" s="89"/>
      <c r="O1914" s="89"/>
      <c r="P1914" s="89"/>
      <c r="Q1914" s="89"/>
      <c r="R1914" s="89"/>
      <c r="S1914" s="89"/>
    </row>
    <row r="1915" spans="1:19" x14ac:dyDescent="0.2">
      <c r="A1915" s="88"/>
      <c r="B1915" s="88"/>
      <c r="C1915" s="88"/>
      <c r="D1915" s="88"/>
      <c r="E1915" s="88"/>
      <c r="F1915" s="88"/>
      <c r="G1915" s="88"/>
      <c r="H1915" s="88"/>
      <c r="I1915" s="89"/>
      <c r="J1915" s="89"/>
      <c r="K1915" s="89"/>
      <c r="L1915" s="89"/>
      <c r="M1915" s="89"/>
      <c r="N1915" s="89"/>
      <c r="O1915" s="89"/>
      <c r="P1915" s="89"/>
      <c r="Q1915" s="89"/>
      <c r="R1915" s="89"/>
      <c r="S1915" s="89"/>
    </row>
    <row r="1916" spans="1:19" x14ac:dyDescent="0.2">
      <c r="A1916" s="88"/>
      <c r="B1916" s="88"/>
      <c r="C1916" s="88"/>
      <c r="D1916" s="88"/>
      <c r="E1916" s="88"/>
      <c r="F1916" s="88"/>
      <c r="G1916" s="88"/>
      <c r="H1916" s="88"/>
      <c r="I1916" s="89"/>
      <c r="J1916" s="89"/>
      <c r="K1916" s="89"/>
      <c r="L1916" s="89"/>
      <c r="M1916" s="89"/>
      <c r="N1916" s="89"/>
      <c r="O1916" s="89"/>
      <c r="P1916" s="89"/>
      <c r="Q1916" s="89"/>
      <c r="R1916" s="89"/>
      <c r="S1916" s="89"/>
    </row>
    <row r="1917" spans="1:19" x14ac:dyDescent="0.2">
      <c r="A1917" s="88"/>
      <c r="B1917" s="88"/>
      <c r="C1917" s="88"/>
      <c r="D1917" s="88"/>
      <c r="E1917" s="88"/>
      <c r="F1917" s="88"/>
      <c r="G1917" s="88"/>
      <c r="H1917" s="88"/>
      <c r="I1917" s="89"/>
      <c r="J1917" s="89"/>
      <c r="K1917" s="89"/>
      <c r="L1917" s="89"/>
      <c r="M1917" s="89"/>
      <c r="N1917" s="89"/>
      <c r="O1917" s="89"/>
      <c r="P1917" s="89"/>
      <c r="Q1917" s="89"/>
      <c r="R1917" s="89"/>
      <c r="S1917" s="89"/>
    </row>
    <row r="1918" spans="1:19" x14ac:dyDescent="0.2">
      <c r="A1918" s="88"/>
      <c r="B1918" s="88"/>
      <c r="C1918" s="88"/>
      <c r="D1918" s="88"/>
      <c r="E1918" s="88"/>
      <c r="F1918" s="88"/>
      <c r="G1918" s="88"/>
      <c r="H1918" s="88"/>
      <c r="I1918" s="89"/>
      <c r="J1918" s="89"/>
      <c r="K1918" s="89"/>
      <c r="L1918" s="89"/>
      <c r="M1918" s="89"/>
      <c r="N1918" s="89"/>
      <c r="O1918" s="89"/>
      <c r="P1918" s="89"/>
      <c r="Q1918" s="89"/>
      <c r="R1918" s="89"/>
      <c r="S1918" s="89"/>
    </row>
    <row r="1919" spans="1:19" x14ac:dyDescent="0.2">
      <c r="A1919" s="88"/>
      <c r="B1919" s="88"/>
      <c r="C1919" s="88"/>
      <c r="D1919" s="88"/>
      <c r="E1919" s="88"/>
      <c r="F1919" s="88"/>
      <c r="G1919" s="88"/>
      <c r="H1919" s="88"/>
    </row>
    <row r="1920" spans="1:19" x14ac:dyDescent="0.2">
      <c r="A1920" s="88"/>
      <c r="B1920" s="88"/>
      <c r="C1920" s="88"/>
      <c r="D1920" s="88"/>
      <c r="E1920" s="88"/>
      <c r="F1920" s="88"/>
      <c r="G1920" s="88"/>
      <c r="H1920" s="88"/>
    </row>
    <row r="1921" spans="1:8" x14ac:dyDescent="0.2">
      <c r="A1921" s="88"/>
      <c r="B1921" s="88"/>
      <c r="C1921" s="88"/>
      <c r="D1921" s="88"/>
      <c r="E1921" s="88"/>
      <c r="F1921" s="88"/>
      <c r="G1921" s="88"/>
      <c r="H1921" s="88"/>
    </row>
    <row r="1922" spans="1:8" x14ac:dyDescent="0.2">
      <c r="A1922" s="88"/>
      <c r="B1922" s="88"/>
      <c r="C1922" s="88"/>
      <c r="D1922" s="88"/>
      <c r="E1922" s="88"/>
      <c r="F1922" s="88"/>
      <c r="G1922" s="88"/>
      <c r="H1922" s="88"/>
    </row>
    <row r="1923" spans="1:8" x14ac:dyDescent="0.2">
      <c r="A1923" s="88"/>
      <c r="B1923" s="88"/>
      <c r="C1923" s="88"/>
      <c r="D1923" s="88"/>
      <c r="E1923" s="88"/>
      <c r="F1923" s="88"/>
      <c r="G1923" s="88"/>
      <c r="H1923" s="88"/>
    </row>
    <row r="1924" spans="1:8" x14ac:dyDescent="0.2">
      <c r="A1924" s="88"/>
      <c r="B1924" s="88"/>
      <c r="C1924" s="88"/>
      <c r="D1924" s="88"/>
      <c r="E1924" s="88"/>
      <c r="F1924" s="88"/>
      <c r="G1924" s="88"/>
      <c r="H1924" s="88"/>
    </row>
    <row r="1925" spans="1:8" x14ac:dyDescent="0.2">
      <c r="A1925" s="88"/>
      <c r="B1925" s="88"/>
      <c r="C1925" s="88"/>
      <c r="D1925" s="88"/>
      <c r="E1925" s="88"/>
      <c r="F1925" s="88"/>
      <c r="G1925" s="88"/>
      <c r="H1925" s="88"/>
    </row>
    <row r="1926" spans="1:8" x14ac:dyDescent="0.2">
      <c r="A1926" s="88"/>
      <c r="B1926" s="88"/>
      <c r="C1926" s="88"/>
      <c r="D1926" s="88"/>
      <c r="E1926" s="88"/>
      <c r="F1926" s="88"/>
      <c r="G1926" s="88"/>
      <c r="H1926" s="88"/>
    </row>
    <row r="1927" spans="1:8" x14ac:dyDescent="0.2">
      <c r="A1927" s="88"/>
      <c r="B1927" s="88"/>
      <c r="C1927" s="88"/>
      <c r="D1927" s="88"/>
      <c r="E1927" s="88"/>
      <c r="F1927" s="88"/>
      <c r="G1927" s="88"/>
      <c r="H1927" s="88"/>
    </row>
    <row r="1928" spans="1:8" x14ac:dyDescent="0.2">
      <c r="A1928" s="88"/>
      <c r="B1928" s="88"/>
      <c r="C1928" s="88"/>
      <c r="D1928" s="88"/>
      <c r="E1928" s="88"/>
      <c r="F1928" s="88"/>
      <c r="G1928" s="88"/>
      <c r="H1928" s="88"/>
    </row>
    <row r="1929" spans="1:8" x14ac:dyDescent="0.2">
      <c r="A1929" s="88"/>
      <c r="B1929" s="88"/>
      <c r="C1929" s="88"/>
      <c r="D1929" s="88"/>
      <c r="E1929" s="88"/>
      <c r="F1929" s="88"/>
      <c r="G1929" s="88"/>
      <c r="H1929" s="88"/>
    </row>
    <row r="1930" spans="1:8" x14ac:dyDescent="0.2">
      <c r="A1930" s="88"/>
      <c r="B1930" s="88"/>
      <c r="C1930" s="88"/>
      <c r="D1930" s="88"/>
      <c r="E1930" s="88"/>
      <c r="F1930" s="88"/>
      <c r="G1930" s="88"/>
      <c r="H1930" s="88"/>
    </row>
    <row r="1931" spans="1:8" x14ac:dyDescent="0.2">
      <c r="A1931" s="88"/>
      <c r="B1931" s="88"/>
      <c r="C1931" s="88"/>
      <c r="D1931" s="88"/>
      <c r="E1931" s="88"/>
      <c r="F1931" s="88"/>
      <c r="G1931" s="88"/>
      <c r="H1931" s="88"/>
    </row>
    <row r="1932" spans="1:8" x14ac:dyDescent="0.2">
      <c r="A1932" s="88"/>
      <c r="B1932" s="88"/>
      <c r="C1932" s="88"/>
      <c r="D1932" s="88"/>
      <c r="E1932" s="88"/>
      <c r="F1932" s="88"/>
      <c r="G1932" s="88"/>
      <c r="H1932" s="88"/>
    </row>
    <row r="1933" spans="1:8" x14ac:dyDescent="0.2">
      <c r="A1933" s="88"/>
      <c r="B1933" s="88"/>
      <c r="C1933" s="88"/>
      <c r="D1933" s="88"/>
      <c r="E1933" s="88"/>
      <c r="F1933" s="88"/>
      <c r="G1933" s="88"/>
      <c r="H1933" s="88"/>
    </row>
    <row r="1934" spans="1:8" x14ac:dyDescent="0.2">
      <c r="A1934" s="88"/>
      <c r="B1934" s="88"/>
      <c r="C1934" s="88"/>
      <c r="D1934" s="88"/>
      <c r="E1934" s="88"/>
      <c r="F1934" s="88"/>
      <c r="G1934" s="88"/>
      <c r="H1934" s="88"/>
    </row>
    <row r="1935" spans="1:8" x14ac:dyDescent="0.2">
      <c r="A1935" s="88"/>
      <c r="B1935" s="88"/>
      <c r="C1935" s="88"/>
      <c r="D1935" s="88"/>
      <c r="E1935" s="88"/>
      <c r="F1935" s="88"/>
      <c r="G1935" s="88"/>
      <c r="H1935" s="88"/>
    </row>
    <row r="1936" spans="1:8" x14ac:dyDescent="0.2">
      <c r="A1936" s="88"/>
      <c r="B1936" s="88"/>
      <c r="C1936" s="88"/>
      <c r="D1936" s="88"/>
      <c r="E1936" s="88"/>
      <c r="F1936" s="88"/>
      <c r="G1936" s="88"/>
      <c r="H1936" s="88"/>
    </row>
    <row r="1937" spans="1:8" x14ac:dyDescent="0.2">
      <c r="A1937" s="88"/>
      <c r="B1937" s="88"/>
      <c r="C1937" s="88"/>
      <c r="D1937" s="88"/>
      <c r="E1937" s="88"/>
      <c r="F1937" s="88"/>
      <c r="G1937" s="88"/>
      <c r="H1937" s="88"/>
    </row>
    <row r="1938" spans="1:8" x14ac:dyDescent="0.2">
      <c r="A1938" s="88"/>
      <c r="B1938" s="88"/>
      <c r="C1938" s="88"/>
      <c r="D1938" s="88"/>
      <c r="E1938" s="88"/>
      <c r="F1938" s="88"/>
      <c r="G1938" s="88"/>
      <c r="H1938" s="88"/>
    </row>
    <row r="1939" spans="1:8" x14ac:dyDescent="0.2">
      <c r="A1939" s="88"/>
      <c r="B1939" s="88"/>
      <c r="C1939" s="88"/>
      <c r="D1939" s="88"/>
      <c r="E1939" s="88"/>
      <c r="F1939" s="88"/>
      <c r="G1939" s="88"/>
      <c r="H1939" s="88"/>
    </row>
    <row r="1940" spans="1:8" x14ac:dyDescent="0.2">
      <c r="A1940" s="88"/>
      <c r="B1940" s="88"/>
      <c r="C1940" s="88"/>
      <c r="D1940" s="88"/>
      <c r="E1940" s="88"/>
      <c r="F1940" s="88"/>
      <c r="G1940" s="88"/>
      <c r="H1940" s="88"/>
    </row>
    <row r="1941" spans="1:8" x14ac:dyDescent="0.2">
      <c r="A1941" s="88"/>
      <c r="B1941" s="88"/>
      <c r="C1941" s="88"/>
      <c r="D1941" s="88"/>
      <c r="E1941" s="88"/>
      <c r="F1941" s="88"/>
      <c r="G1941" s="88"/>
      <c r="H1941" s="88"/>
    </row>
    <row r="1942" spans="1:8" x14ac:dyDescent="0.2">
      <c r="A1942" s="88"/>
      <c r="B1942" s="88"/>
      <c r="C1942" s="88"/>
      <c r="D1942" s="88"/>
      <c r="E1942" s="88"/>
      <c r="F1942" s="88"/>
      <c r="G1942" s="88"/>
      <c r="H1942" s="88"/>
    </row>
    <row r="1943" spans="1:8" x14ac:dyDescent="0.2">
      <c r="A1943" s="88"/>
      <c r="B1943" s="88"/>
      <c r="C1943" s="88"/>
      <c r="D1943" s="88"/>
      <c r="E1943" s="88"/>
      <c r="F1943" s="88"/>
      <c r="G1943" s="88"/>
      <c r="H1943" s="88"/>
    </row>
    <row r="1944" spans="1:8" x14ac:dyDescent="0.2">
      <c r="A1944" s="88"/>
      <c r="B1944" s="88"/>
      <c r="C1944" s="88"/>
      <c r="D1944" s="88"/>
      <c r="E1944" s="88"/>
      <c r="F1944" s="88"/>
      <c r="G1944" s="88"/>
      <c r="H1944" s="88"/>
    </row>
    <row r="1945" spans="1:8" x14ac:dyDescent="0.2">
      <c r="A1945" s="88"/>
      <c r="B1945" s="88"/>
      <c r="C1945" s="88"/>
      <c r="D1945" s="88"/>
      <c r="E1945" s="88"/>
      <c r="F1945" s="88"/>
      <c r="G1945" s="88"/>
      <c r="H1945" s="88"/>
    </row>
    <row r="1946" spans="1:8" x14ac:dyDescent="0.2">
      <c r="A1946" s="88"/>
      <c r="B1946" s="88"/>
      <c r="C1946" s="88"/>
      <c r="D1946" s="88"/>
      <c r="E1946" s="88"/>
      <c r="F1946" s="88"/>
      <c r="G1946" s="88"/>
      <c r="H1946" s="88"/>
    </row>
    <row r="1947" spans="1:8" x14ac:dyDescent="0.2">
      <c r="A1947" s="88"/>
      <c r="B1947" s="88"/>
      <c r="C1947" s="88"/>
      <c r="D1947" s="88"/>
      <c r="E1947" s="88"/>
      <c r="F1947" s="88"/>
      <c r="G1947" s="88"/>
      <c r="H1947" s="88"/>
    </row>
    <row r="1948" spans="1:8" x14ac:dyDescent="0.2">
      <c r="A1948" s="88"/>
      <c r="B1948" s="88"/>
      <c r="C1948" s="88"/>
      <c r="D1948" s="88"/>
      <c r="E1948" s="88"/>
      <c r="F1948" s="88"/>
      <c r="G1948" s="88"/>
      <c r="H1948" s="88"/>
    </row>
    <row r="1949" spans="1:8" x14ac:dyDescent="0.2">
      <c r="A1949" s="88"/>
      <c r="B1949" s="88"/>
      <c r="C1949" s="88"/>
      <c r="D1949" s="88"/>
      <c r="E1949" s="88"/>
      <c r="F1949" s="88"/>
      <c r="G1949" s="88"/>
      <c r="H1949" s="88"/>
    </row>
    <row r="1950" spans="1:8" x14ac:dyDescent="0.2">
      <c r="A1950" s="88"/>
      <c r="B1950" s="88"/>
      <c r="C1950" s="88"/>
      <c r="D1950" s="88"/>
      <c r="E1950" s="88"/>
      <c r="F1950" s="88"/>
      <c r="G1950" s="88"/>
      <c r="H1950" s="88"/>
    </row>
    <row r="1951" spans="1:8" x14ac:dyDescent="0.2">
      <c r="A1951" s="88"/>
      <c r="B1951" s="88"/>
      <c r="C1951" s="88"/>
      <c r="D1951" s="88"/>
      <c r="E1951" s="88"/>
      <c r="F1951" s="88"/>
      <c r="G1951" s="88"/>
      <c r="H1951" s="88"/>
    </row>
    <row r="1952" spans="1:8" x14ac:dyDescent="0.2">
      <c r="A1952" s="88"/>
      <c r="B1952" s="88"/>
      <c r="C1952" s="88"/>
      <c r="D1952" s="88"/>
      <c r="E1952" s="88"/>
      <c r="F1952" s="88"/>
      <c r="G1952" s="88"/>
      <c r="H1952" s="88"/>
    </row>
    <row r="1953" spans="1:8" x14ac:dyDescent="0.2">
      <c r="A1953" s="88"/>
      <c r="B1953" s="88"/>
      <c r="C1953" s="88"/>
      <c r="D1953" s="88"/>
      <c r="E1953" s="88"/>
      <c r="F1953" s="88"/>
      <c r="G1953" s="88"/>
      <c r="H1953" s="88"/>
    </row>
    <row r="1954" spans="1:8" x14ac:dyDescent="0.2">
      <c r="A1954" s="88"/>
      <c r="B1954" s="88"/>
      <c r="C1954" s="88"/>
      <c r="D1954" s="88"/>
      <c r="E1954" s="88"/>
      <c r="F1954" s="88"/>
      <c r="G1954" s="88"/>
      <c r="H1954" s="88"/>
    </row>
    <row r="1955" spans="1:8" x14ac:dyDescent="0.2">
      <c r="A1955" s="88"/>
      <c r="B1955" s="88"/>
      <c r="C1955" s="88"/>
      <c r="D1955" s="88"/>
      <c r="E1955" s="88"/>
      <c r="F1955" s="88"/>
      <c r="G1955" s="88"/>
      <c r="H1955" s="88"/>
    </row>
    <row r="1956" spans="1:8" x14ac:dyDescent="0.2">
      <c r="A1956" s="88"/>
      <c r="B1956" s="88"/>
      <c r="C1956" s="88"/>
      <c r="D1956" s="88"/>
      <c r="E1956" s="88"/>
      <c r="F1956" s="88"/>
      <c r="G1956" s="88"/>
      <c r="H1956" s="88"/>
    </row>
    <row r="1957" spans="1:8" x14ac:dyDescent="0.2">
      <c r="A1957" s="88"/>
      <c r="B1957" s="88"/>
      <c r="C1957" s="88"/>
      <c r="D1957" s="88"/>
      <c r="E1957" s="88"/>
      <c r="F1957" s="88"/>
      <c r="G1957" s="88"/>
      <c r="H1957" s="88"/>
    </row>
    <row r="1958" spans="1:8" x14ac:dyDescent="0.2">
      <c r="A1958" s="88"/>
      <c r="B1958" s="88"/>
      <c r="C1958" s="88"/>
      <c r="D1958" s="88"/>
      <c r="E1958" s="88"/>
      <c r="F1958" s="88"/>
      <c r="G1958" s="88"/>
      <c r="H1958" s="88"/>
    </row>
    <row r="1959" spans="1:8" x14ac:dyDescent="0.2">
      <c r="A1959" s="88"/>
      <c r="B1959" s="88"/>
      <c r="C1959" s="88"/>
      <c r="D1959" s="88"/>
      <c r="E1959" s="88"/>
      <c r="F1959" s="88"/>
      <c r="G1959" s="88"/>
      <c r="H1959" s="88"/>
    </row>
    <row r="1960" spans="1:8" x14ac:dyDescent="0.2">
      <c r="A1960" s="88"/>
      <c r="B1960" s="88"/>
      <c r="C1960" s="88"/>
      <c r="D1960" s="88"/>
      <c r="E1960" s="88"/>
      <c r="F1960" s="88"/>
      <c r="G1960" s="88"/>
      <c r="H1960" s="88"/>
    </row>
    <row r="1961" spans="1:8" x14ac:dyDescent="0.2">
      <c r="A1961" s="88"/>
      <c r="B1961" s="88"/>
      <c r="C1961" s="88"/>
      <c r="D1961" s="88"/>
      <c r="E1961" s="88"/>
      <c r="F1961" s="88"/>
      <c r="G1961" s="88"/>
      <c r="H1961" s="88"/>
    </row>
    <row r="1962" spans="1:8" x14ac:dyDescent="0.2">
      <c r="A1962" s="88"/>
      <c r="B1962" s="88"/>
      <c r="C1962" s="88"/>
      <c r="D1962" s="88"/>
      <c r="E1962" s="88"/>
      <c r="F1962" s="88"/>
      <c r="G1962" s="88"/>
      <c r="H1962" s="88"/>
    </row>
    <row r="1963" spans="1:8" x14ac:dyDescent="0.2">
      <c r="A1963" s="88"/>
      <c r="B1963" s="88"/>
      <c r="C1963" s="88"/>
      <c r="D1963" s="88"/>
      <c r="E1963" s="88"/>
      <c r="F1963" s="88"/>
      <c r="G1963" s="88"/>
      <c r="H1963" s="88"/>
    </row>
    <row r="1964" spans="1:8" x14ac:dyDescent="0.2">
      <c r="A1964" s="88"/>
      <c r="B1964" s="88"/>
      <c r="C1964" s="88"/>
      <c r="D1964" s="88"/>
      <c r="E1964" s="88"/>
      <c r="F1964" s="88"/>
      <c r="G1964" s="88"/>
      <c r="H1964" s="88"/>
    </row>
    <row r="1965" spans="1:8" x14ac:dyDescent="0.2">
      <c r="A1965" s="88"/>
      <c r="B1965" s="88"/>
      <c r="C1965" s="88"/>
      <c r="D1965" s="88"/>
      <c r="E1965" s="88"/>
      <c r="F1965" s="88"/>
      <c r="G1965" s="88"/>
      <c r="H1965" s="88"/>
    </row>
    <row r="1966" spans="1:8" x14ac:dyDescent="0.2">
      <c r="A1966" s="88"/>
      <c r="B1966" s="88"/>
      <c r="C1966" s="88"/>
      <c r="D1966" s="88"/>
      <c r="E1966" s="88"/>
      <c r="F1966" s="88"/>
      <c r="G1966" s="88"/>
      <c r="H1966" s="88"/>
    </row>
    <row r="1967" spans="1:8" x14ac:dyDescent="0.2">
      <c r="A1967" s="88"/>
      <c r="B1967" s="88"/>
      <c r="C1967" s="88"/>
      <c r="D1967" s="88"/>
      <c r="E1967" s="88"/>
      <c r="F1967" s="88"/>
      <c r="G1967" s="88"/>
      <c r="H1967" s="88"/>
    </row>
    <row r="1968" spans="1:8" x14ac:dyDescent="0.2">
      <c r="A1968" s="88"/>
      <c r="B1968" s="88"/>
      <c r="C1968" s="88"/>
      <c r="D1968" s="88"/>
      <c r="E1968" s="88"/>
      <c r="F1968" s="88"/>
      <c r="G1968" s="88"/>
      <c r="H1968" s="88"/>
    </row>
    <row r="1969" spans="1:8" x14ac:dyDescent="0.2">
      <c r="A1969" s="88"/>
      <c r="B1969" s="88"/>
      <c r="C1969" s="88"/>
      <c r="D1969" s="88"/>
      <c r="E1969" s="88"/>
      <c r="F1969" s="88"/>
      <c r="G1969" s="88"/>
      <c r="H1969" s="88"/>
    </row>
    <row r="1970" spans="1:8" x14ac:dyDescent="0.2">
      <c r="A1970" s="88"/>
      <c r="B1970" s="88"/>
      <c r="C1970" s="88"/>
      <c r="D1970" s="88"/>
      <c r="E1970" s="88"/>
      <c r="F1970" s="88"/>
      <c r="G1970" s="88"/>
      <c r="H1970" s="88"/>
    </row>
    <row r="1971" spans="1:8" x14ac:dyDescent="0.2">
      <c r="A1971" s="88"/>
      <c r="B1971" s="88"/>
      <c r="C1971" s="88"/>
      <c r="D1971" s="88"/>
      <c r="E1971" s="88"/>
      <c r="F1971" s="88"/>
      <c r="G1971" s="88"/>
      <c r="H1971" s="88"/>
    </row>
    <row r="1972" spans="1:8" x14ac:dyDescent="0.2">
      <c r="A1972" s="88"/>
      <c r="B1972" s="88"/>
      <c r="C1972" s="88"/>
      <c r="D1972" s="88"/>
      <c r="E1972" s="88"/>
      <c r="F1972" s="88"/>
      <c r="G1972" s="88"/>
      <c r="H1972" s="88"/>
    </row>
    <row r="1973" spans="1:8" x14ac:dyDescent="0.2">
      <c r="A1973" s="88"/>
      <c r="B1973" s="88"/>
      <c r="C1973" s="88"/>
      <c r="D1973" s="88"/>
      <c r="E1973" s="88"/>
      <c r="F1973" s="88"/>
      <c r="G1973" s="88"/>
      <c r="H1973" s="88"/>
    </row>
    <row r="1974" spans="1:8" x14ac:dyDescent="0.2">
      <c r="A1974" s="88"/>
      <c r="B1974" s="88"/>
      <c r="C1974" s="88"/>
      <c r="D1974" s="88"/>
      <c r="E1974" s="88"/>
      <c r="F1974" s="88"/>
      <c r="G1974" s="88"/>
      <c r="H1974" s="88"/>
    </row>
    <row r="1975" spans="1:8" x14ac:dyDescent="0.2">
      <c r="A1975" s="88"/>
      <c r="B1975" s="88"/>
      <c r="C1975" s="88"/>
      <c r="D1975" s="88"/>
      <c r="E1975" s="88"/>
      <c r="F1975" s="88"/>
      <c r="G1975" s="88"/>
      <c r="H1975" s="88"/>
    </row>
    <row r="1976" spans="1:8" x14ac:dyDescent="0.2">
      <c r="A1976" s="88"/>
      <c r="B1976" s="88"/>
      <c r="C1976" s="88"/>
      <c r="D1976" s="88"/>
      <c r="E1976" s="88"/>
      <c r="F1976" s="88"/>
      <c r="G1976" s="88"/>
      <c r="H1976" s="88"/>
    </row>
    <row r="1977" spans="1:8" x14ac:dyDescent="0.2">
      <c r="A1977" s="88"/>
      <c r="B1977" s="88"/>
      <c r="C1977" s="88"/>
      <c r="D1977" s="88"/>
      <c r="E1977" s="88"/>
      <c r="F1977" s="88"/>
      <c r="G1977" s="88"/>
      <c r="H1977" s="88"/>
    </row>
    <row r="1978" spans="1:8" x14ac:dyDescent="0.2">
      <c r="A1978" s="88"/>
      <c r="B1978" s="88"/>
      <c r="C1978" s="88"/>
      <c r="D1978" s="88"/>
      <c r="E1978" s="88"/>
      <c r="F1978" s="88"/>
      <c r="G1978" s="88"/>
      <c r="H1978" s="88"/>
    </row>
    <row r="1979" spans="1:8" x14ac:dyDescent="0.2">
      <c r="A1979" s="88"/>
      <c r="B1979" s="88"/>
      <c r="C1979" s="88"/>
      <c r="D1979" s="88"/>
      <c r="E1979" s="88"/>
      <c r="F1979" s="88"/>
      <c r="G1979" s="88"/>
      <c r="H1979" s="88"/>
    </row>
    <row r="1980" spans="1:8" x14ac:dyDescent="0.2">
      <c r="A1980" s="88"/>
      <c r="B1980" s="88"/>
      <c r="C1980" s="88"/>
      <c r="D1980" s="88"/>
      <c r="E1980" s="88"/>
      <c r="F1980" s="88"/>
      <c r="G1980" s="88"/>
      <c r="H1980" s="88"/>
    </row>
    <row r="1981" spans="1:8" x14ac:dyDescent="0.2">
      <c r="A1981" s="88"/>
      <c r="B1981" s="88"/>
      <c r="C1981" s="88"/>
      <c r="D1981" s="88"/>
      <c r="E1981" s="88"/>
      <c r="F1981" s="88"/>
      <c r="G1981" s="88"/>
      <c r="H1981" s="88"/>
    </row>
    <row r="1982" spans="1:8" x14ac:dyDescent="0.2">
      <c r="A1982" s="88"/>
      <c r="B1982" s="88"/>
      <c r="C1982" s="88"/>
      <c r="D1982" s="88"/>
      <c r="E1982" s="88"/>
      <c r="F1982" s="88"/>
      <c r="G1982" s="88"/>
      <c r="H1982" s="88"/>
    </row>
    <row r="1983" spans="1:8" x14ac:dyDescent="0.2">
      <c r="A1983" s="88"/>
      <c r="B1983" s="88"/>
      <c r="C1983" s="88"/>
      <c r="D1983" s="88"/>
      <c r="E1983" s="88"/>
      <c r="F1983" s="88"/>
      <c r="G1983" s="88"/>
      <c r="H1983" s="88"/>
    </row>
    <row r="1984" spans="1:8" x14ac:dyDescent="0.2">
      <c r="A1984" s="88"/>
      <c r="B1984" s="88"/>
      <c r="C1984" s="88"/>
      <c r="D1984" s="88"/>
      <c r="E1984" s="88"/>
      <c r="F1984" s="88"/>
      <c r="G1984" s="88"/>
      <c r="H1984" s="88"/>
    </row>
    <row r="1985" spans="1:8" x14ac:dyDescent="0.2">
      <c r="A1985" s="88"/>
      <c r="B1985" s="88"/>
      <c r="C1985" s="88"/>
      <c r="D1985" s="88"/>
      <c r="E1985" s="88"/>
      <c r="F1985" s="88"/>
      <c r="G1985" s="88"/>
      <c r="H1985" s="88"/>
    </row>
    <row r="1986" spans="1:8" x14ac:dyDescent="0.2">
      <c r="A1986" s="88"/>
      <c r="B1986" s="88"/>
      <c r="C1986" s="88"/>
      <c r="D1986" s="88"/>
      <c r="E1986" s="88"/>
      <c r="F1986" s="88"/>
      <c r="G1986" s="88"/>
      <c r="H1986" s="88"/>
    </row>
    <row r="1987" spans="1:8" x14ac:dyDescent="0.2">
      <c r="A1987" s="88"/>
      <c r="B1987" s="88"/>
      <c r="C1987" s="88"/>
      <c r="D1987" s="88"/>
      <c r="E1987" s="88"/>
      <c r="F1987" s="88"/>
      <c r="G1987" s="88"/>
      <c r="H1987" s="88"/>
    </row>
    <row r="1988" spans="1:8" x14ac:dyDescent="0.2">
      <c r="A1988" s="88"/>
      <c r="B1988" s="88"/>
      <c r="C1988" s="88"/>
      <c r="D1988" s="88"/>
      <c r="E1988" s="88"/>
      <c r="F1988" s="88"/>
      <c r="G1988" s="88"/>
      <c r="H1988" s="88"/>
    </row>
    <row r="1989" spans="1:8" x14ac:dyDescent="0.2">
      <c r="A1989" s="88"/>
      <c r="B1989" s="88"/>
      <c r="C1989" s="88"/>
      <c r="D1989" s="88"/>
      <c r="E1989" s="88"/>
      <c r="F1989" s="88"/>
      <c r="G1989" s="88"/>
      <c r="H1989" s="88"/>
    </row>
    <row r="1990" spans="1:8" x14ac:dyDescent="0.2">
      <c r="A1990" s="88"/>
      <c r="B1990" s="88"/>
      <c r="C1990" s="88"/>
      <c r="D1990" s="88"/>
      <c r="E1990" s="88"/>
      <c r="F1990" s="88"/>
      <c r="G1990" s="88"/>
      <c r="H1990" s="88"/>
    </row>
    <row r="1991" spans="1:8" x14ac:dyDescent="0.2">
      <c r="A1991" s="88"/>
      <c r="B1991" s="88"/>
      <c r="C1991" s="88"/>
      <c r="D1991" s="88"/>
      <c r="E1991" s="88"/>
      <c r="F1991" s="88"/>
      <c r="G1991" s="88"/>
      <c r="H1991" s="88"/>
    </row>
    <row r="1992" spans="1:8" x14ac:dyDescent="0.2">
      <c r="A1992" s="88"/>
      <c r="B1992" s="88"/>
      <c r="C1992" s="88"/>
      <c r="D1992" s="88"/>
      <c r="E1992" s="88"/>
      <c r="F1992" s="88"/>
      <c r="G1992" s="88"/>
      <c r="H1992" s="88"/>
    </row>
    <row r="1993" spans="1:8" x14ac:dyDescent="0.2">
      <c r="A1993" s="88"/>
      <c r="B1993" s="88"/>
      <c r="C1993" s="88"/>
      <c r="D1993" s="88"/>
      <c r="E1993" s="88"/>
      <c r="F1993" s="88"/>
      <c r="G1993" s="88"/>
      <c r="H1993" s="88"/>
    </row>
    <row r="1994" spans="1:8" x14ac:dyDescent="0.2">
      <c r="A1994" s="88"/>
      <c r="B1994" s="88"/>
      <c r="C1994" s="88"/>
      <c r="D1994" s="88"/>
      <c r="E1994" s="88"/>
      <c r="F1994" s="88"/>
      <c r="G1994" s="88"/>
      <c r="H1994" s="88"/>
    </row>
    <row r="1995" spans="1:8" x14ac:dyDescent="0.2">
      <c r="A1995" s="88"/>
      <c r="B1995" s="88"/>
      <c r="C1995" s="88"/>
      <c r="D1995" s="88"/>
      <c r="E1995" s="88"/>
      <c r="F1995" s="88"/>
      <c r="G1995" s="88"/>
      <c r="H1995" s="88"/>
    </row>
    <row r="1996" spans="1:8" x14ac:dyDescent="0.2">
      <c r="A1996" s="88"/>
      <c r="B1996" s="88"/>
      <c r="C1996" s="88"/>
      <c r="D1996" s="88"/>
      <c r="E1996" s="88"/>
      <c r="F1996" s="88"/>
      <c r="G1996" s="88"/>
      <c r="H1996" s="88"/>
    </row>
    <row r="1997" spans="1:8" x14ac:dyDescent="0.2">
      <c r="A1997" s="88"/>
      <c r="B1997" s="88"/>
      <c r="C1997" s="88"/>
      <c r="D1997" s="88"/>
      <c r="E1997" s="88"/>
      <c r="F1997" s="88"/>
      <c r="G1997" s="88"/>
      <c r="H1997" s="88"/>
    </row>
    <row r="1998" spans="1:8" x14ac:dyDescent="0.2">
      <c r="A1998" s="88"/>
      <c r="B1998" s="88"/>
      <c r="C1998" s="88"/>
      <c r="D1998" s="88"/>
      <c r="E1998" s="88"/>
      <c r="F1998" s="88"/>
      <c r="G1998" s="88"/>
      <c r="H1998" s="88"/>
    </row>
    <row r="1999" spans="1:8" x14ac:dyDescent="0.2">
      <c r="A1999" s="88"/>
      <c r="B1999" s="88"/>
      <c r="C1999" s="88"/>
      <c r="D1999" s="88"/>
      <c r="E1999" s="88"/>
      <c r="F1999" s="88"/>
      <c r="G1999" s="88"/>
      <c r="H1999" s="88"/>
    </row>
    <row r="2000" spans="1:8" x14ac:dyDescent="0.2">
      <c r="A2000" s="88"/>
      <c r="B2000" s="88"/>
      <c r="C2000" s="88"/>
      <c r="D2000" s="88"/>
      <c r="E2000" s="88"/>
      <c r="F2000" s="88"/>
      <c r="G2000" s="88"/>
      <c r="H2000" s="88"/>
    </row>
    <row r="2001" spans="1:8" x14ac:dyDescent="0.2">
      <c r="A2001" s="88"/>
      <c r="B2001" s="88"/>
      <c r="C2001" s="88"/>
      <c r="D2001" s="88"/>
      <c r="E2001" s="88"/>
      <c r="F2001" s="88"/>
      <c r="G2001" s="88"/>
      <c r="H2001" s="88"/>
    </row>
    <row r="2002" spans="1:8" x14ac:dyDescent="0.2">
      <c r="A2002" s="88"/>
      <c r="B2002" s="88"/>
      <c r="C2002" s="88"/>
      <c r="D2002" s="88"/>
      <c r="E2002" s="88"/>
      <c r="F2002" s="88"/>
      <c r="G2002" s="88"/>
      <c r="H2002" s="88"/>
    </row>
    <row r="2003" spans="1:8" x14ac:dyDescent="0.2">
      <c r="A2003" s="88"/>
      <c r="B2003" s="88"/>
      <c r="C2003" s="88"/>
      <c r="D2003" s="88"/>
      <c r="E2003" s="88"/>
      <c r="F2003" s="88"/>
      <c r="G2003" s="88"/>
      <c r="H2003" s="88"/>
    </row>
    <row r="2004" spans="1:8" x14ac:dyDescent="0.2">
      <c r="A2004" s="88"/>
      <c r="B2004" s="88"/>
      <c r="C2004" s="88"/>
      <c r="D2004" s="88"/>
      <c r="E2004" s="88"/>
      <c r="F2004" s="88"/>
      <c r="G2004" s="88"/>
      <c r="H2004" s="88"/>
    </row>
    <row r="2005" spans="1:8" x14ac:dyDescent="0.2">
      <c r="A2005" s="88"/>
      <c r="B2005" s="88"/>
      <c r="C2005" s="88"/>
      <c r="D2005" s="88"/>
      <c r="E2005" s="88"/>
      <c r="F2005" s="88"/>
      <c r="G2005" s="88"/>
      <c r="H2005" s="88"/>
    </row>
    <row r="2006" spans="1:8" x14ac:dyDescent="0.2">
      <c r="A2006" s="88"/>
      <c r="B2006" s="88"/>
      <c r="C2006" s="88"/>
      <c r="D2006" s="88"/>
      <c r="E2006" s="88"/>
      <c r="F2006" s="88"/>
      <c r="G2006" s="88"/>
      <c r="H2006" s="88"/>
    </row>
    <row r="2007" spans="1:8" x14ac:dyDescent="0.2">
      <c r="A2007" s="88"/>
      <c r="B2007" s="88"/>
      <c r="C2007" s="88"/>
      <c r="D2007" s="88"/>
      <c r="E2007" s="88"/>
      <c r="F2007" s="88"/>
      <c r="G2007" s="88"/>
      <c r="H2007" s="88"/>
    </row>
    <row r="2008" spans="1:8" x14ac:dyDescent="0.2">
      <c r="A2008" s="88"/>
      <c r="B2008" s="88"/>
      <c r="C2008" s="88"/>
      <c r="D2008" s="88"/>
      <c r="E2008" s="88"/>
      <c r="F2008" s="88"/>
      <c r="G2008" s="88"/>
      <c r="H2008" s="88"/>
    </row>
    <row r="2009" spans="1:8" x14ac:dyDescent="0.2">
      <c r="A2009" s="88"/>
      <c r="B2009" s="88"/>
      <c r="C2009" s="88"/>
      <c r="D2009" s="88"/>
      <c r="E2009" s="88"/>
      <c r="F2009" s="88"/>
      <c r="G2009" s="88"/>
      <c r="H2009" s="88"/>
    </row>
    <row r="2010" spans="1:8" x14ac:dyDescent="0.2">
      <c r="A2010" s="88"/>
      <c r="B2010" s="88"/>
      <c r="C2010" s="88"/>
      <c r="D2010" s="88"/>
      <c r="E2010" s="88"/>
      <c r="F2010" s="88"/>
      <c r="G2010" s="88"/>
      <c r="H2010" s="88"/>
    </row>
    <row r="2011" spans="1:8" x14ac:dyDescent="0.2">
      <c r="A2011" s="88"/>
      <c r="B2011" s="88"/>
      <c r="C2011" s="88"/>
      <c r="D2011" s="88"/>
      <c r="E2011" s="88"/>
      <c r="F2011" s="88"/>
      <c r="G2011" s="88"/>
      <c r="H2011" s="88"/>
    </row>
    <row r="2012" spans="1:8" x14ac:dyDescent="0.2">
      <c r="A2012" s="88"/>
      <c r="B2012" s="88"/>
      <c r="C2012" s="88"/>
      <c r="D2012" s="88"/>
      <c r="E2012" s="88"/>
      <c r="F2012" s="88"/>
      <c r="G2012" s="88"/>
      <c r="H2012" s="88"/>
    </row>
    <row r="2013" spans="1:8" x14ac:dyDescent="0.2">
      <c r="A2013" s="88"/>
      <c r="B2013" s="88"/>
      <c r="C2013" s="88"/>
      <c r="D2013" s="88"/>
      <c r="E2013" s="88"/>
      <c r="F2013" s="88"/>
      <c r="G2013" s="88"/>
      <c r="H2013" s="88"/>
    </row>
    <row r="2014" spans="1:8" x14ac:dyDescent="0.2">
      <c r="A2014" s="88"/>
      <c r="B2014" s="88"/>
      <c r="C2014" s="88"/>
      <c r="D2014" s="88"/>
      <c r="E2014" s="88"/>
      <c r="F2014" s="88"/>
      <c r="G2014" s="88"/>
      <c r="H2014" s="88"/>
    </row>
    <row r="2015" spans="1:8" x14ac:dyDescent="0.2">
      <c r="A2015" s="88"/>
      <c r="B2015" s="88"/>
      <c r="C2015" s="88"/>
      <c r="D2015" s="88"/>
      <c r="E2015" s="88"/>
      <c r="F2015" s="88"/>
      <c r="G2015" s="88"/>
      <c r="H2015" s="88"/>
    </row>
    <row r="2016" spans="1:8" x14ac:dyDescent="0.2">
      <c r="A2016" s="88"/>
      <c r="B2016" s="88"/>
      <c r="C2016" s="88"/>
      <c r="D2016" s="88"/>
      <c r="E2016" s="88"/>
      <c r="F2016" s="88"/>
      <c r="G2016" s="88"/>
      <c r="H2016" s="88"/>
    </row>
    <row r="2017" spans="1:8" x14ac:dyDescent="0.2">
      <c r="A2017" s="88"/>
      <c r="B2017" s="88"/>
      <c r="C2017" s="88"/>
      <c r="D2017" s="88"/>
      <c r="E2017" s="88"/>
      <c r="F2017" s="88"/>
      <c r="G2017" s="88"/>
      <c r="H2017" s="88"/>
    </row>
    <row r="2018" spans="1:8" x14ac:dyDescent="0.2">
      <c r="A2018" s="88"/>
      <c r="B2018" s="88"/>
      <c r="C2018" s="88"/>
      <c r="D2018" s="88"/>
      <c r="E2018" s="88"/>
      <c r="F2018" s="88"/>
      <c r="G2018" s="88"/>
      <c r="H2018" s="88"/>
    </row>
    <row r="2019" spans="1:8" x14ac:dyDescent="0.2">
      <c r="A2019" s="88"/>
      <c r="B2019" s="88"/>
      <c r="C2019" s="88"/>
      <c r="D2019" s="88"/>
      <c r="E2019" s="88"/>
      <c r="F2019" s="88"/>
      <c r="G2019" s="88"/>
      <c r="H2019" s="88"/>
    </row>
    <row r="2020" spans="1:8" x14ac:dyDescent="0.2">
      <c r="A2020" s="88"/>
      <c r="B2020" s="88"/>
      <c r="C2020" s="88"/>
      <c r="D2020" s="88"/>
      <c r="E2020" s="88"/>
      <c r="F2020" s="88"/>
      <c r="G2020" s="88"/>
      <c r="H2020" s="88"/>
    </row>
    <row r="2021" spans="1:8" x14ac:dyDescent="0.2">
      <c r="A2021" s="88"/>
      <c r="B2021" s="88"/>
      <c r="C2021" s="88"/>
      <c r="D2021" s="88"/>
      <c r="E2021" s="88"/>
      <c r="F2021" s="88"/>
      <c r="G2021" s="88"/>
      <c r="H2021" s="88"/>
    </row>
    <row r="2022" spans="1:8" x14ac:dyDescent="0.2">
      <c r="A2022" s="88"/>
      <c r="B2022" s="88"/>
      <c r="C2022" s="88"/>
      <c r="D2022" s="88"/>
      <c r="E2022" s="88"/>
      <c r="F2022" s="88"/>
      <c r="G2022" s="88"/>
      <c r="H2022" s="88"/>
    </row>
    <row r="2023" spans="1:8" x14ac:dyDescent="0.2">
      <c r="A2023" s="88"/>
      <c r="B2023" s="88"/>
      <c r="C2023" s="88"/>
      <c r="D2023" s="88"/>
      <c r="E2023" s="88"/>
      <c r="F2023" s="88"/>
      <c r="G2023" s="88"/>
      <c r="H2023" s="88"/>
    </row>
    <row r="2024" spans="1:8" x14ac:dyDescent="0.2">
      <c r="A2024" s="88"/>
      <c r="B2024" s="88"/>
      <c r="C2024" s="88"/>
      <c r="D2024" s="88"/>
      <c r="E2024" s="88"/>
      <c r="F2024" s="88"/>
      <c r="G2024" s="88"/>
      <c r="H2024" s="88"/>
    </row>
    <row r="2025" spans="1:8" x14ac:dyDescent="0.2">
      <c r="A2025" s="88"/>
      <c r="B2025" s="88"/>
      <c r="C2025" s="88"/>
      <c r="D2025" s="88"/>
      <c r="E2025" s="88"/>
      <c r="F2025" s="88"/>
      <c r="G2025" s="88"/>
      <c r="H2025" s="88"/>
    </row>
    <row r="2026" spans="1:8" x14ac:dyDescent="0.2">
      <c r="A2026" s="88"/>
      <c r="B2026" s="88"/>
      <c r="C2026" s="88"/>
      <c r="D2026" s="88"/>
      <c r="E2026" s="88"/>
      <c r="F2026" s="88"/>
      <c r="G2026" s="88"/>
      <c r="H2026" s="88"/>
    </row>
    <row r="2027" spans="1:8" x14ac:dyDescent="0.2">
      <c r="A2027" s="88"/>
      <c r="B2027" s="88"/>
      <c r="C2027" s="88"/>
      <c r="D2027" s="88"/>
      <c r="E2027" s="88"/>
      <c r="F2027" s="88"/>
      <c r="G2027" s="88"/>
      <c r="H2027" s="88"/>
    </row>
    <row r="2028" spans="1:8" x14ac:dyDescent="0.2">
      <c r="A2028" s="88"/>
      <c r="B2028" s="88"/>
      <c r="C2028" s="88"/>
      <c r="D2028" s="88"/>
      <c r="E2028" s="88"/>
      <c r="F2028" s="88"/>
      <c r="G2028" s="88"/>
      <c r="H2028" s="88"/>
    </row>
    <row r="2029" spans="1:8" x14ac:dyDescent="0.2">
      <c r="A2029" s="88"/>
      <c r="B2029" s="88"/>
      <c r="C2029" s="88"/>
      <c r="D2029" s="88"/>
      <c r="E2029" s="88"/>
      <c r="F2029" s="88"/>
      <c r="G2029" s="88"/>
      <c r="H2029" s="88"/>
    </row>
    <row r="2030" spans="1:8" x14ac:dyDescent="0.2">
      <c r="A2030" s="88"/>
      <c r="B2030" s="88"/>
      <c r="C2030" s="88"/>
      <c r="D2030" s="88"/>
      <c r="E2030" s="88"/>
      <c r="F2030" s="88"/>
      <c r="G2030" s="88"/>
      <c r="H2030" s="88"/>
    </row>
    <row r="2031" spans="1:8" x14ac:dyDescent="0.2">
      <c r="A2031" s="88"/>
      <c r="B2031" s="88"/>
      <c r="C2031" s="88"/>
      <c r="D2031" s="88"/>
      <c r="E2031" s="88"/>
      <c r="F2031" s="88"/>
      <c r="G2031" s="88"/>
      <c r="H2031" s="88"/>
    </row>
    <row r="2032" spans="1:8" x14ac:dyDescent="0.2">
      <c r="A2032" s="88"/>
      <c r="B2032" s="88"/>
      <c r="C2032" s="88"/>
      <c r="D2032" s="88"/>
      <c r="E2032" s="88"/>
      <c r="F2032" s="88"/>
      <c r="G2032" s="88"/>
      <c r="H2032" s="88"/>
    </row>
    <row r="2033" spans="1:8" x14ac:dyDescent="0.2">
      <c r="A2033" s="88"/>
      <c r="B2033" s="88"/>
      <c r="C2033" s="88"/>
      <c r="D2033" s="88"/>
      <c r="E2033" s="88"/>
      <c r="F2033" s="88"/>
      <c r="G2033" s="88"/>
      <c r="H2033" s="88"/>
    </row>
    <row r="2034" spans="1:8" x14ac:dyDescent="0.2">
      <c r="A2034" s="88"/>
      <c r="B2034" s="88"/>
      <c r="C2034" s="88"/>
      <c r="D2034" s="88"/>
      <c r="E2034" s="88"/>
      <c r="F2034" s="88"/>
      <c r="G2034" s="88"/>
      <c r="H2034" s="88"/>
    </row>
    <row r="2035" spans="1:8" x14ac:dyDescent="0.2">
      <c r="A2035" s="88"/>
      <c r="B2035" s="88"/>
      <c r="C2035" s="88"/>
      <c r="D2035" s="88"/>
      <c r="E2035" s="88"/>
      <c r="F2035" s="88"/>
      <c r="G2035" s="88"/>
      <c r="H2035" s="88"/>
    </row>
    <row r="2036" spans="1:8" x14ac:dyDescent="0.2">
      <c r="A2036" s="88"/>
      <c r="B2036" s="88"/>
      <c r="C2036" s="88"/>
      <c r="D2036" s="88"/>
      <c r="E2036" s="88"/>
      <c r="F2036" s="88"/>
      <c r="G2036" s="88"/>
      <c r="H2036" s="88"/>
    </row>
    <row r="2037" spans="1:8" x14ac:dyDescent="0.2">
      <c r="A2037" s="88"/>
      <c r="B2037" s="88"/>
      <c r="C2037" s="88"/>
      <c r="D2037" s="88"/>
      <c r="E2037" s="88"/>
      <c r="F2037" s="88"/>
      <c r="G2037" s="88"/>
      <c r="H2037" s="88"/>
    </row>
    <row r="2038" spans="1:8" x14ac:dyDescent="0.2">
      <c r="A2038" s="88"/>
      <c r="B2038" s="88"/>
      <c r="C2038" s="88"/>
      <c r="D2038" s="88"/>
      <c r="E2038" s="88"/>
      <c r="F2038" s="88"/>
      <c r="G2038" s="88"/>
      <c r="H2038" s="88"/>
    </row>
    <row r="2039" spans="1:8" x14ac:dyDescent="0.2">
      <c r="A2039" s="88"/>
      <c r="B2039" s="88"/>
      <c r="C2039" s="88"/>
      <c r="D2039" s="88"/>
      <c r="E2039" s="88"/>
      <c r="F2039" s="88"/>
      <c r="G2039" s="88"/>
      <c r="H2039" s="88"/>
    </row>
    <row r="2040" spans="1:8" x14ac:dyDescent="0.2">
      <c r="A2040" s="88"/>
      <c r="B2040" s="88"/>
      <c r="C2040" s="88"/>
      <c r="D2040" s="88"/>
      <c r="E2040" s="88"/>
      <c r="F2040" s="88"/>
      <c r="G2040" s="88"/>
      <c r="H2040" s="88"/>
    </row>
    <row r="2041" spans="1:8" x14ac:dyDescent="0.2">
      <c r="A2041" s="88"/>
      <c r="B2041" s="88"/>
      <c r="C2041" s="88"/>
      <c r="D2041" s="88"/>
      <c r="E2041" s="88"/>
      <c r="F2041" s="88"/>
      <c r="G2041" s="88"/>
      <c r="H2041" s="88"/>
    </row>
    <row r="2042" spans="1:8" x14ac:dyDescent="0.2">
      <c r="A2042" s="88"/>
      <c r="B2042" s="88"/>
      <c r="C2042" s="88"/>
      <c r="D2042" s="88"/>
      <c r="E2042" s="88"/>
      <c r="F2042" s="88"/>
      <c r="G2042" s="88"/>
      <c r="H2042" s="88"/>
    </row>
    <row r="2043" spans="1:8" x14ac:dyDescent="0.2">
      <c r="A2043" s="88"/>
      <c r="B2043" s="88"/>
      <c r="C2043" s="88"/>
      <c r="D2043" s="88"/>
      <c r="E2043" s="88"/>
      <c r="F2043" s="88"/>
      <c r="G2043" s="88"/>
      <c r="H2043" s="88"/>
    </row>
    <row r="2044" spans="1:8" x14ac:dyDescent="0.2">
      <c r="A2044" s="88"/>
      <c r="B2044" s="88"/>
      <c r="C2044" s="88"/>
      <c r="D2044" s="88"/>
      <c r="E2044" s="88"/>
      <c r="F2044" s="88"/>
      <c r="G2044" s="88"/>
      <c r="H2044" s="88"/>
    </row>
    <row r="2045" spans="1:8" x14ac:dyDescent="0.2">
      <c r="A2045" s="88"/>
      <c r="B2045" s="88"/>
      <c r="C2045" s="88"/>
      <c r="D2045" s="88"/>
      <c r="E2045" s="88"/>
      <c r="F2045" s="88"/>
      <c r="G2045" s="88"/>
      <c r="H2045" s="88"/>
    </row>
    <row r="2046" spans="1:8" x14ac:dyDescent="0.2">
      <c r="A2046" s="88"/>
      <c r="B2046" s="88"/>
      <c r="C2046" s="88"/>
      <c r="D2046" s="88"/>
      <c r="E2046" s="88"/>
      <c r="F2046" s="88"/>
      <c r="G2046" s="88"/>
      <c r="H2046" s="88"/>
    </row>
    <row r="2047" spans="1:8" x14ac:dyDescent="0.2">
      <c r="A2047" s="88"/>
      <c r="B2047" s="88"/>
      <c r="C2047" s="88"/>
      <c r="D2047" s="88"/>
      <c r="E2047" s="88"/>
      <c r="F2047" s="88"/>
      <c r="G2047" s="88"/>
      <c r="H2047" s="88"/>
    </row>
    <row r="2048" spans="1:8" x14ac:dyDescent="0.2">
      <c r="A2048" s="88"/>
      <c r="B2048" s="88"/>
      <c r="C2048" s="88"/>
      <c r="D2048" s="88"/>
      <c r="E2048" s="88"/>
      <c r="F2048" s="88"/>
      <c r="G2048" s="88"/>
      <c r="H2048" s="88"/>
    </row>
    <row r="2049" spans="1:8" x14ac:dyDescent="0.2">
      <c r="A2049" s="88"/>
      <c r="B2049" s="88"/>
      <c r="C2049" s="88"/>
      <c r="D2049" s="88"/>
      <c r="E2049" s="88"/>
      <c r="F2049" s="88"/>
      <c r="G2049" s="88"/>
      <c r="H2049" s="88"/>
    </row>
    <row r="2050" spans="1:8" x14ac:dyDescent="0.2">
      <c r="A2050" s="88"/>
      <c r="B2050" s="88"/>
      <c r="C2050" s="88"/>
      <c r="D2050" s="88"/>
      <c r="E2050" s="88"/>
      <c r="F2050" s="88"/>
      <c r="G2050" s="88"/>
      <c r="H2050" s="88"/>
    </row>
    <row r="2051" spans="1:8" x14ac:dyDescent="0.2">
      <c r="A2051" s="88"/>
      <c r="B2051" s="88"/>
      <c r="C2051" s="88"/>
      <c r="D2051" s="88"/>
      <c r="E2051" s="88"/>
      <c r="F2051" s="88"/>
      <c r="G2051" s="88"/>
      <c r="H2051" s="88"/>
    </row>
    <row r="2052" spans="1:8" x14ac:dyDescent="0.2">
      <c r="A2052" s="88"/>
      <c r="B2052" s="88"/>
      <c r="C2052" s="88"/>
      <c r="D2052" s="88"/>
      <c r="E2052" s="88"/>
      <c r="F2052" s="88"/>
      <c r="G2052" s="88"/>
      <c r="H2052" s="88"/>
    </row>
    <row r="2053" spans="1:8" x14ac:dyDescent="0.2">
      <c r="A2053" s="88"/>
      <c r="B2053" s="88"/>
      <c r="C2053" s="88"/>
      <c r="D2053" s="88"/>
      <c r="E2053" s="88"/>
      <c r="F2053" s="88"/>
      <c r="G2053" s="88"/>
      <c r="H2053" s="88"/>
    </row>
    <row r="2054" spans="1:8" x14ac:dyDescent="0.2">
      <c r="A2054" s="88"/>
      <c r="B2054" s="88"/>
      <c r="C2054" s="88"/>
      <c r="D2054" s="88"/>
      <c r="E2054" s="88"/>
      <c r="F2054" s="88"/>
      <c r="G2054" s="88"/>
      <c r="H2054" s="88"/>
    </row>
    <row r="2055" spans="1:8" x14ac:dyDescent="0.2">
      <c r="A2055" s="88"/>
      <c r="B2055" s="88"/>
      <c r="C2055" s="88"/>
      <c r="D2055" s="88"/>
      <c r="E2055" s="88"/>
      <c r="F2055" s="88"/>
      <c r="G2055" s="88"/>
      <c r="H2055" s="88"/>
    </row>
    <row r="2056" spans="1:8" x14ac:dyDescent="0.2">
      <c r="A2056" s="88"/>
      <c r="B2056" s="88"/>
      <c r="C2056" s="88"/>
      <c r="D2056" s="88"/>
      <c r="E2056" s="88"/>
      <c r="F2056" s="88"/>
      <c r="G2056" s="88"/>
      <c r="H2056" s="88"/>
    </row>
    <row r="2057" spans="1:8" x14ac:dyDescent="0.2">
      <c r="A2057" s="88"/>
      <c r="B2057" s="88"/>
      <c r="C2057" s="88"/>
      <c r="D2057" s="88"/>
      <c r="E2057" s="88"/>
      <c r="F2057" s="88"/>
      <c r="G2057" s="88"/>
      <c r="H2057" s="88"/>
    </row>
    <row r="2058" spans="1:8" x14ac:dyDescent="0.2">
      <c r="A2058" s="88"/>
      <c r="B2058" s="88"/>
      <c r="C2058" s="88"/>
      <c r="D2058" s="88"/>
      <c r="E2058" s="88"/>
      <c r="F2058" s="88"/>
      <c r="G2058" s="88"/>
      <c r="H2058" s="88"/>
    </row>
    <row r="2059" spans="1:8" x14ac:dyDescent="0.2">
      <c r="A2059" s="88"/>
      <c r="B2059" s="88"/>
      <c r="C2059" s="88"/>
      <c r="D2059" s="88"/>
      <c r="E2059" s="88"/>
      <c r="F2059" s="88"/>
      <c r="G2059" s="88"/>
      <c r="H2059" s="88"/>
    </row>
    <row r="2060" spans="1:8" x14ac:dyDescent="0.2">
      <c r="A2060" s="88"/>
      <c r="B2060" s="88"/>
      <c r="C2060" s="88"/>
      <c r="D2060" s="88"/>
      <c r="E2060" s="88"/>
      <c r="F2060" s="88"/>
      <c r="G2060" s="88"/>
      <c r="H2060" s="88"/>
    </row>
    <row r="2061" spans="1:8" x14ac:dyDescent="0.2">
      <c r="A2061" s="88"/>
      <c r="B2061" s="88"/>
      <c r="C2061" s="88"/>
      <c r="D2061" s="88"/>
      <c r="E2061" s="88"/>
      <c r="F2061" s="88"/>
      <c r="G2061" s="88"/>
      <c r="H2061" s="88"/>
    </row>
    <row r="2062" spans="1:8" x14ac:dyDescent="0.2">
      <c r="A2062" s="88"/>
      <c r="B2062" s="88"/>
      <c r="C2062" s="88"/>
      <c r="D2062" s="88"/>
      <c r="E2062" s="88"/>
      <c r="F2062" s="88"/>
      <c r="G2062" s="88"/>
      <c r="H2062" s="88"/>
    </row>
    <row r="2063" spans="1:8" x14ac:dyDescent="0.2">
      <c r="A2063" s="88"/>
      <c r="B2063" s="88"/>
      <c r="C2063" s="88"/>
      <c r="D2063" s="88"/>
      <c r="E2063" s="88"/>
      <c r="F2063" s="88"/>
      <c r="G2063" s="88"/>
      <c r="H2063" s="88"/>
    </row>
    <row r="2064" spans="1:8" x14ac:dyDescent="0.2">
      <c r="A2064" s="88"/>
      <c r="B2064" s="88"/>
      <c r="C2064" s="88"/>
      <c r="D2064" s="88"/>
      <c r="E2064" s="88"/>
      <c r="F2064" s="88"/>
      <c r="G2064" s="88"/>
      <c r="H2064" s="88"/>
    </row>
    <row r="2065" spans="1:8" x14ac:dyDescent="0.2">
      <c r="A2065" s="88"/>
      <c r="B2065" s="88"/>
      <c r="C2065" s="88"/>
      <c r="D2065" s="88"/>
      <c r="E2065" s="88"/>
      <c r="F2065" s="88"/>
      <c r="G2065" s="88"/>
      <c r="H2065" s="88"/>
    </row>
    <row r="2066" spans="1:8" x14ac:dyDescent="0.2">
      <c r="A2066" s="88"/>
      <c r="B2066" s="88"/>
      <c r="C2066" s="88"/>
      <c r="D2066" s="88"/>
      <c r="E2066" s="88"/>
      <c r="F2066" s="88"/>
      <c r="G2066" s="88"/>
      <c r="H2066" s="88"/>
    </row>
    <row r="2067" spans="1:8" x14ac:dyDescent="0.2">
      <c r="A2067" s="88"/>
      <c r="B2067" s="88"/>
      <c r="C2067" s="88"/>
      <c r="D2067" s="88"/>
      <c r="E2067" s="88"/>
      <c r="F2067" s="88"/>
      <c r="G2067" s="88"/>
      <c r="H2067" s="88"/>
    </row>
    <row r="2068" spans="1:8" x14ac:dyDescent="0.2">
      <c r="A2068" s="88"/>
      <c r="B2068" s="88"/>
      <c r="C2068" s="88"/>
      <c r="D2068" s="88"/>
      <c r="E2068" s="88"/>
      <c r="F2068" s="88"/>
      <c r="G2068" s="88"/>
      <c r="H2068" s="88"/>
    </row>
    <row r="2069" spans="1:8" x14ac:dyDescent="0.2">
      <c r="A2069" s="88"/>
      <c r="B2069" s="88"/>
      <c r="C2069" s="88"/>
      <c r="D2069" s="88"/>
      <c r="E2069" s="88"/>
      <c r="F2069" s="88"/>
      <c r="G2069" s="88"/>
      <c r="H2069" s="88"/>
    </row>
    <row r="2070" spans="1:8" x14ac:dyDescent="0.2">
      <c r="A2070" s="88"/>
      <c r="B2070" s="88"/>
      <c r="C2070" s="88"/>
      <c r="D2070" s="88"/>
      <c r="E2070" s="88"/>
      <c r="F2070" s="88"/>
      <c r="G2070" s="88"/>
      <c r="H2070" s="88"/>
    </row>
    <row r="2071" spans="1:8" x14ac:dyDescent="0.2">
      <c r="A2071" s="88"/>
      <c r="B2071" s="88"/>
      <c r="C2071" s="88"/>
      <c r="D2071" s="88"/>
      <c r="E2071" s="88"/>
      <c r="F2071" s="88"/>
      <c r="G2071" s="88"/>
      <c r="H2071" s="88"/>
    </row>
    <row r="2072" spans="1:8" x14ac:dyDescent="0.2">
      <c r="A2072" s="88"/>
      <c r="B2072" s="88"/>
      <c r="C2072" s="88"/>
      <c r="D2072" s="88"/>
      <c r="E2072" s="88"/>
      <c r="F2072" s="88"/>
      <c r="G2072" s="88"/>
      <c r="H2072" s="88"/>
    </row>
    <row r="2073" spans="1:8" x14ac:dyDescent="0.2">
      <c r="A2073" s="88"/>
      <c r="B2073" s="88"/>
      <c r="C2073" s="88"/>
      <c r="D2073" s="88"/>
      <c r="E2073" s="88"/>
      <c r="F2073" s="88"/>
      <c r="G2073" s="88"/>
      <c r="H2073" s="88"/>
    </row>
    <row r="2074" spans="1:8" x14ac:dyDescent="0.2">
      <c r="A2074" s="88"/>
      <c r="B2074" s="88"/>
      <c r="C2074" s="88"/>
      <c r="D2074" s="88"/>
      <c r="E2074" s="88"/>
      <c r="F2074" s="88"/>
      <c r="G2074" s="88"/>
      <c r="H2074" s="88"/>
    </row>
    <row r="2075" spans="1:8" x14ac:dyDescent="0.2">
      <c r="A2075" s="88"/>
      <c r="B2075" s="88"/>
      <c r="C2075" s="88"/>
      <c r="D2075" s="88"/>
      <c r="E2075" s="88"/>
      <c r="F2075" s="88"/>
      <c r="G2075" s="88"/>
      <c r="H2075" s="88"/>
    </row>
    <row r="2076" spans="1:8" x14ac:dyDescent="0.2">
      <c r="A2076" s="88"/>
      <c r="B2076" s="88"/>
      <c r="C2076" s="88"/>
      <c r="D2076" s="88"/>
      <c r="E2076" s="88"/>
      <c r="F2076" s="88"/>
      <c r="G2076" s="88"/>
      <c r="H2076" s="88"/>
    </row>
    <row r="2077" spans="1:8" x14ac:dyDescent="0.2">
      <c r="A2077" s="88"/>
      <c r="B2077" s="88"/>
      <c r="C2077" s="88"/>
      <c r="D2077" s="88"/>
      <c r="E2077" s="88"/>
      <c r="F2077" s="88"/>
      <c r="G2077" s="88"/>
      <c r="H2077" s="88"/>
    </row>
    <row r="2078" spans="1:8" x14ac:dyDescent="0.2">
      <c r="A2078" s="88"/>
      <c r="B2078" s="88"/>
      <c r="C2078" s="88"/>
      <c r="D2078" s="88"/>
      <c r="E2078" s="88"/>
      <c r="F2078" s="88"/>
      <c r="G2078" s="88"/>
      <c r="H2078" s="88"/>
    </row>
    <row r="2079" spans="1:8" x14ac:dyDescent="0.2">
      <c r="A2079" s="88"/>
      <c r="B2079" s="88"/>
      <c r="C2079" s="88"/>
      <c r="D2079" s="88"/>
      <c r="E2079" s="88"/>
      <c r="F2079" s="88"/>
      <c r="G2079" s="88"/>
      <c r="H2079" s="88"/>
    </row>
    <row r="2080" spans="1:8" x14ac:dyDescent="0.2">
      <c r="A2080" s="88"/>
      <c r="B2080" s="88"/>
      <c r="C2080" s="88"/>
      <c r="D2080" s="88"/>
      <c r="E2080" s="88"/>
      <c r="F2080" s="88"/>
      <c r="G2080" s="88"/>
      <c r="H2080" s="88"/>
    </row>
    <row r="2081" spans="1:8" x14ac:dyDescent="0.2">
      <c r="A2081" s="88"/>
      <c r="B2081" s="88"/>
      <c r="C2081" s="88"/>
      <c r="D2081" s="88"/>
      <c r="E2081" s="88"/>
      <c r="F2081" s="88"/>
      <c r="G2081" s="88"/>
      <c r="H2081" s="88"/>
    </row>
    <row r="2082" spans="1:8" x14ac:dyDescent="0.2">
      <c r="A2082" s="88"/>
      <c r="B2082" s="88"/>
      <c r="C2082" s="88"/>
      <c r="D2082" s="88"/>
      <c r="E2082" s="88"/>
      <c r="F2082" s="88"/>
      <c r="G2082" s="88"/>
      <c r="H2082" s="88"/>
    </row>
    <row r="2083" spans="1:8" x14ac:dyDescent="0.2">
      <c r="A2083" s="88"/>
      <c r="B2083" s="88"/>
      <c r="C2083" s="88"/>
      <c r="D2083" s="88"/>
      <c r="E2083" s="88"/>
      <c r="F2083" s="88"/>
      <c r="G2083" s="88"/>
      <c r="H2083" s="88"/>
    </row>
    <row r="2084" spans="1:8" x14ac:dyDescent="0.2">
      <c r="A2084" s="88"/>
      <c r="B2084" s="88"/>
      <c r="C2084" s="88"/>
      <c r="D2084" s="88"/>
      <c r="E2084" s="88"/>
      <c r="F2084" s="88"/>
      <c r="G2084" s="88"/>
      <c r="H2084" s="88"/>
    </row>
    <row r="2085" spans="1:8" x14ac:dyDescent="0.2">
      <c r="A2085" s="88"/>
      <c r="B2085" s="88"/>
      <c r="C2085" s="88"/>
      <c r="D2085" s="88"/>
      <c r="E2085" s="88"/>
      <c r="F2085" s="88"/>
      <c r="G2085" s="88"/>
      <c r="H2085" s="88"/>
    </row>
    <row r="2086" spans="1:8" x14ac:dyDescent="0.2">
      <c r="A2086" s="88"/>
      <c r="B2086" s="88"/>
      <c r="C2086" s="88"/>
      <c r="D2086" s="88"/>
      <c r="E2086" s="88"/>
      <c r="F2086" s="88"/>
      <c r="G2086" s="88"/>
      <c r="H2086" s="88"/>
    </row>
    <row r="2087" spans="1:8" x14ac:dyDescent="0.2">
      <c r="A2087" s="88"/>
      <c r="B2087" s="88"/>
      <c r="C2087" s="88"/>
      <c r="D2087" s="88"/>
      <c r="E2087" s="88"/>
      <c r="F2087" s="88"/>
      <c r="G2087" s="88"/>
      <c r="H2087" s="88"/>
    </row>
    <row r="2088" spans="1:8" x14ac:dyDescent="0.2">
      <c r="A2088" s="88"/>
      <c r="B2088" s="88"/>
      <c r="C2088" s="88"/>
      <c r="D2088" s="88"/>
      <c r="E2088" s="88"/>
      <c r="F2088" s="88"/>
      <c r="G2088" s="88"/>
      <c r="H2088" s="88"/>
    </row>
    <row r="2089" spans="1:8" x14ac:dyDescent="0.2">
      <c r="A2089" s="88"/>
      <c r="B2089" s="88"/>
      <c r="C2089" s="88"/>
      <c r="D2089" s="88"/>
      <c r="E2089" s="88"/>
      <c r="F2089" s="88"/>
      <c r="G2089" s="88"/>
      <c r="H2089" s="88"/>
    </row>
    <row r="2090" spans="1:8" x14ac:dyDescent="0.2">
      <c r="A2090" s="88"/>
      <c r="B2090" s="88"/>
      <c r="C2090" s="88"/>
      <c r="D2090" s="88"/>
      <c r="E2090" s="88"/>
      <c r="F2090" s="88"/>
      <c r="G2090" s="88"/>
      <c r="H2090" s="88"/>
    </row>
    <row r="2091" spans="1:8" x14ac:dyDescent="0.2">
      <c r="A2091" s="88"/>
      <c r="B2091" s="88"/>
      <c r="C2091" s="88"/>
      <c r="D2091" s="88"/>
      <c r="E2091" s="88"/>
      <c r="F2091" s="88"/>
      <c r="G2091" s="88"/>
      <c r="H2091" s="88"/>
    </row>
    <row r="2092" spans="1:8" x14ac:dyDescent="0.2">
      <c r="A2092" s="88"/>
      <c r="B2092" s="88"/>
      <c r="C2092" s="88"/>
      <c r="D2092" s="88"/>
      <c r="E2092" s="88"/>
      <c r="F2092" s="88"/>
      <c r="G2092" s="88"/>
      <c r="H2092" s="88"/>
    </row>
    <row r="2093" spans="1:8" x14ac:dyDescent="0.2">
      <c r="A2093" s="88"/>
      <c r="B2093" s="88"/>
      <c r="C2093" s="88"/>
      <c r="D2093" s="88"/>
      <c r="E2093" s="88"/>
      <c r="F2093" s="88"/>
      <c r="G2093" s="88"/>
      <c r="H2093" s="88"/>
    </row>
    <row r="2094" spans="1:8" x14ac:dyDescent="0.2">
      <c r="A2094" s="88"/>
      <c r="B2094" s="88"/>
      <c r="C2094" s="88"/>
      <c r="D2094" s="88"/>
      <c r="E2094" s="88"/>
      <c r="F2094" s="88"/>
      <c r="G2094" s="88"/>
      <c r="H2094" s="88"/>
    </row>
    <row r="2095" spans="1:8" x14ac:dyDescent="0.2">
      <c r="A2095" s="88"/>
      <c r="B2095" s="88"/>
      <c r="C2095" s="88"/>
      <c r="D2095" s="88"/>
      <c r="E2095" s="88"/>
      <c r="F2095" s="88"/>
      <c r="G2095" s="88"/>
      <c r="H2095" s="88"/>
    </row>
    <row r="2096" spans="1:8" x14ac:dyDescent="0.2">
      <c r="A2096" s="88"/>
      <c r="B2096" s="88"/>
      <c r="C2096" s="88"/>
      <c r="D2096" s="88"/>
      <c r="E2096" s="88"/>
      <c r="F2096" s="88"/>
      <c r="G2096" s="88"/>
      <c r="H2096" s="88"/>
    </row>
    <row r="2097" spans="1:8" x14ac:dyDescent="0.2">
      <c r="A2097" s="88"/>
      <c r="B2097" s="88"/>
      <c r="C2097" s="88"/>
      <c r="D2097" s="88"/>
      <c r="E2097" s="88"/>
      <c r="F2097" s="88"/>
      <c r="G2097" s="88"/>
      <c r="H2097" s="88"/>
    </row>
    <row r="2098" spans="1:8" x14ac:dyDescent="0.2">
      <c r="A2098" s="88"/>
      <c r="B2098" s="88"/>
      <c r="C2098" s="88"/>
      <c r="D2098" s="88"/>
      <c r="E2098" s="88"/>
      <c r="F2098" s="88"/>
      <c r="G2098" s="88"/>
      <c r="H2098" s="88"/>
    </row>
    <row r="2099" spans="1:8" x14ac:dyDescent="0.2">
      <c r="A2099" s="88"/>
      <c r="B2099" s="88"/>
      <c r="C2099" s="88"/>
      <c r="D2099" s="88"/>
      <c r="E2099" s="88"/>
      <c r="F2099" s="88"/>
      <c r="G2099" s="88"/>
      <c r="H2099" s="88"/>
    </row>
    <row r="2100" spans="1:8" x14ac:dyDescent="0.2">
      <c r="A2100" s="88"/>
      <c r="B2100" s="88"/>
      <c r="C2100" s="88"/>
      <c r="D2100" s="88"/>
      <c r="E2100" s="88"/>
      <c r="F2100" s="88"/>
      <c r="G2100" s="88"/>
      <c r="H2100" s="88"/>
    </row>
    <row r="2101" spans="1:8" x14ac:dyDescent="0.2">
      <c r="A2101" s="88"/>
      <c r="B2101" s="88"/>
      <c r="C2101" s="88"/>
      <c r="D2101" s="88"/>
      <c r="E2101" s="88"/>
      <c r="F2101" s="88"/>
      <c r="G2101" s="88"/>
      <c r="H2101" s="88"/>
    </row>
    <row r="2102" spans="1:8" x14ac:dyDescent="0.2">
      <c r="A2102" s="88"/>
      <c r="B2102" s="88"/>
      <c r="C2102" s="88"/>
      <c r="D2102" s="88"/>
      <c r="E2102" s="88"/>
      <c r="F2102" s="88"/>
      <c r="G2102" s="88"/>
      <c r="H2102" s="88"/>
    </row>
    <row r="2103" spans="1:8" x14ac:dyDescent="0.2">
      <c r="A2103" s="88"/>
      <c r="B2103" s="88"/>
      <c r="C2103" s="88"/>
      <c r="D2103" s="88"/>
      <c r="E2103" s="88"/>
      <c r="F2103" s="88"/>
      <c r="G2103" s="88"/>
      <c r="H2103" s="88"/>
    </row>
    <row r="2104" spans="1:8" x14ac:dyDescent="0.2">
      <c r="A2104" s="88"/>
      <c r="B2104" s="88"/>
      <c r="C2104" s="88"/>
      <c r="D2104" s="88"/>
      <c r="E2104" s="88"/>
      <c r="F2104" s="88"/>
      <c r="G2104" s="88"/>
      <c r="H2104" s="88"/>
    </row>
    <row r="2105" spans="1:8" x14ac:dyDescent="0.2">
      <c r="A2105" s="88"/>
      <c r="B2105" s="88"/>
      <c r="C2105" s="88"/>
      <c r="D2105" s="88"/>
      <c r="E2105" s="88"/>
      <c r="F2105" s="88"/>
      <c r="G2105" s="88"/>
      <c r="H2105" s="88"/>
    </row>
    <row r="2106" spans="1:8" x14ac:dyDescent="0.2">
      <c r="A2106" s="88"/>
      <c r="B2106" s="88"/>
      <c r="C2106" s="88"/>
      <c r="D2106" s="88"/>
      <c r="E2106" s="88"/>
      <c r="F2106" s="88"/>
      <c r="G2106" s="88"/>
      <c r="H2106" s="88"/>
    </row>
    <row r="2107" spans="1:8" x14ac:dyDescent="0.2">
      <c r="A2107" s="88"/>
      <c r="B2107" s="88"/>
      <c r="C2107" s="88"/>
      <c r="D2107" s="88"/>
      <c r="E2107" s="88"/>
      <c r="F2107" s="88"/>
      <c r="G2107" s="88"/>
      <c r="H2107" s="88"/>
    </row>
    <row r="2108" spans="1:8" x14ac:dyDescent="0.2">
      <c r="A2108" s="88"/>
      <c r="B2108" s="88"/>
      <c r="C2108" s="88"/>
      <c r="D2108" s="88"/>
      <c r="E2108" s="88"/>
      <c r="F2108" s="88"/>
      <c r="G2108" s="88"/>
      <c r="H2108" s="88"/>
    </row>
    <row r="2109" spans="1:8" x14ac:dyDescent="0.2">
      <c r="A2109" s="88"/>
      <c r="B2109" s="88"/>
      <c r="C2109" s="88"/>
      <c r="D2109" s="88"/>
      <c r="E2109" s="88"/>
      <c r="F2109" s="88"/>
      <c r="G2109" s="88"/>
      <c r="H2109" s="88"/>
    </row>
    <row r="2110" spans="1:8" x14ac:dyDescent="0.2">
      <c r="A2110" s="88"/>
      <c r="B2110" s="88"/>
      <c r="C2110" s="88"/>
      <c r="D2110" s="88"/>
      <c r="E2110" s="88"/>
      <c r="F2110" s="88"/>
      <c r="G2110" s="88"/>
      <c r="H2110" s="88"/>
    </row>
    <row r="2111" spans="1:8" x14ac:dyDescent="0.2">
      <c r="A2111" s="88"/>
      <c r="B2111" s="88"/>
      <c r="C2111" s="88"/>
      <c r="D2111" s="88"/>
      <c r="E2111" s="88"/>
      <c r="F2111" s="88"/>
      <c r="G2111" s="88"/>
      <c r="H2111" s="88"/>
    </row>
    <row r="2112" spans="1:8" x14ac:dyDescent="0.2">
      <c r="A2112" s="88"/>
      <c r="B2112" s="88"/>
      <c r="C2112" s="88"/>
      <c r="D2112" s="88"/>
      <c r="E2112" s="88"/>
      <c r="F2112" s="88"/>
      <c r="G2112" s="88"/>
      <c r="H2112" s="88"/>
    </row>
    <row r="2113" spans="1:8" x14ac:dyDescent="0.2">
      <c r="A2113" s="88"/>
      <c r="B2113" s="88"/>
      <c r="C2113" s="88"/>
      <c r="D2113" s="88"/>
      <c r="E2113" s="88"/>
      <c r="F2113" s="88"/>
      <c r="G2113" s="88"/>
      <c r="H2113" s="88"/>
    </row>
    <row r="2114" spans="1:8" x14ac:dyDescent="0.2">
      <c r="A2114" s="88"/>
      <c r="B2114" s="88"/>
      <c r="C2114" s="88"/>
      <c r="D2114" s="88"/>
      <c r="E2114" s="88"/>
      <c r="F2114" s="88"/>
      <c r="G2114" s="88"/>
      <c r="H2114" s="88"/>
    </row>
    <row r="2115" spans="1:8" x14ac:dyDescent="0.2">
      <c r="A2115" s="88"/>
      <c r="B2115" s="88"/>
      <c r="C2115" s="88"/>
      <c r="D2115" s="88"/>
      <c r="E2115" s="88"/>
      <c r="F2115" s="88"/>
      <c r="G2115" s="88"/>
      <c r="H2115" s="88"/>
    </row>
    <row r="2116" spans="1:8" x14ac:dyDescent="0.2">
      <c r="A2116" s="88"/>
      <c r="B2116" s="88"/>
      <c r="C2116" s="88"/>
      <c r="D2116" s="88"/>
      <c r="E2116" s="88"/>
      <c r="F2116" s="88"/>
      <c r="G2116" s="88"/>
      <c r="H2116" s="88"/>
    </row>
    <row r="2117" spans="1:8" x14ac:dyDescent="0.2">
      <c r="A2117" s="88"/>
      <c r="B2117" s="88"/>
      <c r="C2117" s="88"/>
      <c r="D2117" s="88"/>
      <c r="E2117" s="88"/>
      <c r="F2117" s="88"/>
      <c r="G2117" s="88"/>
      <c r="H2117" s="88"/>
    </row>
    <row r="2118" spans="1:8" x14ac:dyDescent="0.2">
      <c r="A2118" s="88"/>
      <c r="B2118" s="88"/>
      <c r="C2118" s="88"/>
      <c r="D2118" s="88"/>
      <c r="E2118" s="88"/>
      <c r="F2118" s="88"/>
      <c r="G2118" s="88"/>
      <c r="H2118" s="88"/>
    </row>
    <row r="2119" spans="1:8" x14ac:dyDescent="0.2">
      <c r="A2119" s="88"/>
      <c r="B2119" s="88"/>
      <c r="C2119" s="88"/>
      <c r="D2119" s="88"/>
      <c r="E2119" s="88"/>
      <c r="F2119" s="88"/>
      <c r="G2119" s="88"/>
      <c r="H2119" s="88"/>
    </row>
    <row r="2120" spans="1:8" x14ac:dyDescent="0.2">
      <c r="A2120" s="88"/>
      <c r="B2120" s="88"/>
      <c r="C2120" s="88"/>
      <c r="D2120" s="88"/>
      <c r="E2120" s="88"/>
      <c r="F2120" s="88"/>
      <c r="G2120" s="88"/>
      <c r="H2120" s="88"/>
    </row>
    <row r="2121" spans="1:8" x14ac:dyDescent="0.2">
      <c r="A2121" s="88"/>
      <c r="B2121" s="88"/>
      <c r="C2121" s="88"/>
      <c r="D2121" s="88"/>
      <c r="E2121" s="88"/>
      <c r="F2121" s="88"/>
      <c r="G2121" s="88"/>
      <c r="H2121" s="88"/>
    </row>
    <row r="2122" spans="1:8" x14ac:dyDescent="0.2">
      <c r="A2122" s="88"/>
      <c r="B2122" s="88"/>
      <c r="C2122" s="88"/>
      <c r="D2122" s="88"/>
      <c r="E2122" s="88"/>
      <c r="F2122" s="88"/>
      <c r="G2122" s="88"/>
      <c r="H2122" s="88"/>
    </row>
    <row r="2123" spans="1:8" x14ac:dyDescent="0.2">
      <c r="A2123" s="88"/>
      <c r="B2123" s="88"/>
      <c r="C2123" s="88"/>
      <c r="D2123" s="88"/>
      <c r="E2123" s="88"/>
      <c r="F2123" s="88"/>
      <c r="G2123" s="88"/>
      <c r="H2123" s="88"/>
    </row>
    <row r="2124" spans="1:8" x14ac:dyDescent="0.2">
      <c r="A2124" s="88"/>
      <c r="B2124" s="88"/>
      <c r="C2124" s="88"/>
      <c r="D2124" s="88"/>
      <c r="E2124" s="88"/>
      <c r="F2124" s="88"/>
      <c r="G2124" s="88"/>
      <c r="H2124" s="88"/>
    </row>
    <row r="2125" spans="1:8" x14ac:dyDescent="0.2">
      <c r="A2125" s="88"/>
      <c r="B2125" s="88"/>
      <c r="C2125" s="88"/>
      <c r="D2125" s="88"/>
      <c r="E2125" s="88"/>
      <c r="F2125" s="88"/>
      <c r="G2125" s="88"/>
      <c r="H2125" s="88"/>
    </row>
    <row r="2126" spans="1:8" x14ac:dyDescent="0.2">
      <c r="A2126" s="88"/>
      <c r="B2126" s="88"/>
      <c r="C2126" s="88"/>
      <c r="D2126" s="88"/>
      <c r="E2126" s="88"/>
      <c r="F2126" s="88"/>
      <c r="G2126" s="88"/>
      <c r="H2126" s="88"/>
    </row>
    <row r="2127" spans="1:8" x14ac:dyDescent="0.2">
      <c r="A2127" s="88"/>
      <c r="B2127" s="88"/>
      <c r="C2127" s="88"/>
      <c r="D2127" s="88"/>
      <c r="E2127" s="88"/>
      <c r="F2127" s="88"/>
      <c r="G2127" s="88"/>
      <c r="H2127" s="88"/>
    </row>
    <row r="2128" spans="1:8" x14ac:dyDescent="0.2">
      <c r="A2128" s="88"/>
      <c r="B2128" s="88"/>
      <c r="C2128" s="88"/>
      <c r="D2128" s="88"/>
      <c r="E2128" s="88"/>
      <c r="F2128" s="88"/>
      <c r="G2128" s="88"/>
      <c r="H2128" s="88"/>
    </row>
    <row r="2129" spans="1:8" x14ac:dyDescent="0.2">
      <c r="A2129" s="88"/>
      <c r="B2129" s="88"/>
      <c r="C2129" s="88"/>
      <c r="D2129" s="88"/>
      <c r="E2129" s="88"/>
      <c r="F2129" s="88"/>
      <c r="G2129" s="88"/>
      <c r="H2129" s="88"/>
    </row>
    <row r="2130" spans="1:8" x14ac:dyDescent="0.2">
      <c r="A2130" s="88"/>
      <c r="B2130" s="88"/>
      <c r="C2130" s="88"/>
      <c r="D2130" s="88"/>
      <c r="E2130" s="88"/>
      <c r="F2130" s="88"/>
      <c r="G2130" s="88"/>
      <c r="H2130" s="88"/>
    </row>
    <row r="2131" spans="1:8" x14ac:dyDescent="0.2">
      <c r="A2131" s="88"/>
      <c r="B2131" s="88"/>
      <c r="C2131" s="88"/>
      <c r="D2131" s="88"/>
      <c r="E2131" s="88"/>
      <c r="F2131" s="88"/>
      <c r="G2131" s="88"/>
      <c r="H2131" s="88"/>
    </row>
    <row r="2132" spans="1:8" x14ac:dyDescent="0.2">
      <c r="A2132" s="88"/>
      <c r="B2132" s="88"/>
      <c r="C2132" s="88"/>
      <c r="D2132" s="88"/>
      <c r="E2132" s="88"/>
      <c r="F2132" s="88"/>
      <c r="G2132" s="88"/>
      <c r="H2132" s="88"/>
    </row>
    <row r="2133" spans="1:8" x14ac:dyDescent="0.2">
      <c r="A2133" s="88"/>
      <c r="B2133" s="88"/>
      <c r="C2133" s="88"/>
      <c r="D2133" s="88"/>
      <c r="E2133" s="88"/>
      <c r="F2133" s="88"/>
      <c r="G2133" s="88"/>
      <c r="H2133" s="88"/>
    </row>
    <row r="2134" spans="1:8" x14ac:dyDescent="0.2">
      <c r="A2134" s="88"/>
      <c r="B2134" s="88"/>
      <c r="C2134" s="88"/>
      <c r="D2134" s="88"/>
      <c r="E2134" s="88"/>
      <c r="F2134" s="88"/>
      <c r="G2134" s="88"/>
      <c r="H2134" s="88"/>
    </row>
    <row r="2135" spans="1:8" x14ac:dyDescent="0.2">
      <c r="A2135" s="88"/>
      <c r="B2135" s="88"/>
      <c r="C2135" s="88"/>
      <c r="D2135" s="88"/>
      <c r="E2135" s="88"/>
      <c r="F2135" s="88"/>
      <c r="G2135" s="88"/>
      <c r="H2135" s="88"/>
    </row>
    <row r="2136" spans="1:8" x14ac:dyDescent="0.2">
      <c r="A2136" s="88"/>
      <c r="B2136" s="88"/>
      <c r="C2136" s="88"/>
      <c r="D2136" s="88"/>
      <c r="E2136" s="88"/>
      <c r="F2136" s="88"/>
      <c r="G2136" s="88"/>
      <c r="H2136" s="88"/>
    </row>
    <row r="2137" spans="1:8" x14ac:dyDescent="0.2">
      <c r="A2137" s="88"/>
      <c r="B2137" s="88"/>
      <c r="C2137" s="88"/>
      <c r="D2137" s="88"/>
      <c r="E2137" s="88"/>
      <c r="F2137" s="88"/>
      <c r="G2137" s="88"/>
      <c r="H2137" s="88"/>
    </row>
    <row r="2138" spans="1:8" x14ac:dyDescent="0.2">
      <c r="A2138" s="88"/>
      <c r="B2138" s="88"/>
      <c r="C2138" s="88"/>
      <c r="D2138" s="88"/>
      <c r="E2138" s="88"/>
      <c r="F2138" s="88"/>
      <c r="G2138" s="88"/>
      <c r="H2138" s="88"/>
    </row>
    <row r="2139" spans="1:8" x14ac:dyDescent="0.2">
      <c r="A2139" s="88"/>
      <c r="B2139" s="88"/>
      <c r="C2139" s="88"/>
      <c r="D2139" s="88"/>
      <c r="E2139" s="88"/>
      <c r="F2139" s="88"/>
      <c r="G2139" s="88"/>
      <c r="H2139" s="88"/>
    </row>
    <row r="2140" spans="1:8" x14ac:dyDescent="0.2">
      <c r="A2140" s="88"/>
      <c r="B2140" s="88"/>
      <c r="C2140" s="88"/>
      <c r="D2140" s="88"/>
      <c r="E2140" s="88"/>
      <c r="F2140" s="88"/>
      <c r="G2140" s="88"/>
      <c r="H2140" s="88"/>
    </row>
    <row r="2141" spans="1:8" x14ac:dyDescent="0.2">
      <c r="A2141" s="88"/>
      <c r="B2141" s="88"/>
      <c r="C2141" s="88"/>
      <c r="D2141" s="88"/>
      <c r="E2141" s="88"/>
      <c r="F2141" s="88"/>
      <c r="G2141" s="88"/>
      <c r="H2141" s="88"/>
    </row>
    <row r="2142" spans="1:8" x14ac:dyDescent="0.2">
      <c r="A2142" s="88"/>
      <c r="B2142" s="88"/>
      <c r="C2142" s="88"/>
      <c r="D2142" s="88"/>
      <c r="E2142" s="88"/>
      <c r="F2142" s="88"/>
      <c r="G2142" s="88"/>
      <c r="H2142" s="88"/>
    </row>
    <row r="2143" spans="1:8" x14ac:dyDescent="0.2">
      <c r="A2143" s="88"/>
      <c r="B2143" s="88"/>
      <c r="C2143" s="88"/>
      <c r="D2143" s="88"/>
      <c r="E2143" s="88"/>
      <c r="F2143" s="88"/>
      <c r="G2143" s="88"/>
      <c r="H2143" s="88"/>
    </row>
    <row r="2144" spans="1:8" x14ac:dyDescent="0.2">
      <c r="A2144" s="88"/>
      <c r="B2144" s="88"/>
      <c r="C2144" s="88"/>
      <c r="D2144" s="88"/>
      <c r="E2144" s="88"/>
      <c r="F2144" s="88"/>
      <c r="G2144" s="88"/>
      <c r="H2144" s="88"/>
    </row>
    <row r="2145" spans="1:8" x14ac:dyDescent="0.2">
      <c r="A2145" s="88"/>
      <c r="B2145" s="88"/>
      <c r="C2145" s="88"/>
      <c r="D2145" s="88"/>
      <c r="E2145" s="88"/>
      <c r="F2145" s="88"/>
      <c r="G2145" s="88"/>
      <c r="H2145" s="88"/>
    </row>
    <row r="2146" spans="1:8" x14ac:dyDescent="0.2">
      <c r="A2146" s="88"/>
      <c r="B2146" s="88"/>
      <c r="C2146" s="88"/>
      <c r="D2146" s="88"/>
      <c r="E2146" s="88"/>
      <c r="F2146" s="88"/>
      <c r="G2146" s="88"/>
      <c r="H2146" s="88"/>
    </row>
    <row r="2147" spans="1:8" x14ac:dyDescent="0.2">
      <c r="A2147" s="88"/>
      <c r="B2147" s="88"/>
      <c r="C2147" s="88"/>
      <c r="D2147" s="88"/>
      <c r="E2147" s="88"/>
      <c r="F2147" s="88"/>
      <c r="G2147" s="88"/>
      <c r="H2147" s="88"/>
    </row>
    <row r="2148" spans="1:8" x14ac:dyDescent="0.2">
      <c r="A2148" s="88"/>
      <c r="B2148" s="88"/>
      <c r="C2148" s="88"/>
      <c r="D2148" s="88"/>
      <c r="E2148" s="88"/>
      <c r="F2148" s="88"/>
      <c r="G2148" s="88"/>
      <c r="H2148" s="88"/>
    </row>
    <row r="2149" spans="1:8" x14ac:dyDescent="0.2">
      <c r="A2149" s="88"/>
      <c r="B2149" s="88"/>
      <c r="C2149" s="88"/>
      <c r="D2149" s="88"/>
      <c r="E2149" s="88"/>
      <c r="F2149" s="88"/>
      <c r="G2149" s="88"/>
      <c r="H2149" s="88"/>
    </row>
    <row r="2150" spans="1:8" x14ac:dyDescent="0.2">
      <c r="A2150" s="88"/>
      <c r="B2150" s="88"/>
      <c r="C2150" s="88"/>
      <c r="D2150" s="88"/>
      <c r="E2150" s="88"/>
      <c r="F2150" s="88"/>
      <c r="G2150" s="88"/>
      <c r="H2150" s="88"/>
    </row>
    <row r="2151" spans="1:8" x14ac:dyDescent="0.2">
      <c r="A2151" s="88"/>
      <c r="B2151" s="88"/>
      <c r="C2151" s="88"/>
      <c r="D2151" s="88"/>
      <c r="E2151" s="88"/>
      <c r="F2151" s="88"/>
      <c r="G2151" s="88"/>
      <c r="H2151" s="88"/>
    </row>
    <row r="2152" spans="1:8" x14ac:dyDescent="0.2">
      <c r="A2152" s="88"/>
      <c r="B2152" s="88"/>
      <c r="C2152" s="88"/>
      <c r="D2152" s="88"/>
      <c r="E2152" s="88"/>
      <c r="F2152" s="88"/>
      <c r="G2152" s="88"/>
      <c r="H2152" s="88"/>
    </row>
    <row r="2153" spans="1:8" x14ac:dyDescent="0.2">
      <c r="A2153" s="88"/>
      <c r="B2153" s="88"/>
      <c r="C2153" s="88"/>
      <c r="D2153" s="88"/>
      <c r="E2153" s="88"/>
      <c r="F2153" s="88"/>
      <c r="G2153" s="88"/>
      <c r="H2153" s="88"/>
    </row>
    <row r="2154" spans="1:8" x14ac:dyDescent="0.2">
      <c r="A2154" s="88"/>
      <c r="B2154" s="88"/>
      <c r="C2154" s="88"/>
      <c r="D2154" s="88"/>
      <c r="E2154" s="88"/>
      <c r="F2154" s="88"/>
      <c r="G2154" s="88"/>
      <c r="H2154" s="88"/>
    </row>
    <row r="2155" spans="1:8" x14ac:dyDescent="0.2">
      <c r="A2155" s="88"/>
      <c r="B2155" s="88"/>
      <c r="C2155" s="88"/>
      <c r="D2155" s="88"/>
      <c r="E2155" s="88"/>
      <c r="F2155" s="88"/>
      <c r="G2155" s="88"/>
      <c r="H2155" s="88"/>
    </row>
    <row r="2156" spans="1:8" x14ac:dyDescent="0.2">
      <c r="A2156" s="88"/>
      <c r="B2156" s="88"/>
      <c r="C2156" s="88"/>
      <c r="D2156" s="88"/>
      <c r="E2156" s="88"/>
      <c r="F2156" s="88"/>
      <c r="G2156" s="88"/>
      <c r="H2156" s="88"/>
    </row>
    <row r="2157" spans="1:8" x14ac:dyDescent="0.2">
      <c r="A2157" s="88"/>
      <c r="B2157" s="88"/>
      <c r="C2157" s="88"/>
      <c r="D2157" s="88"/>
      <c r="E2157" s="88"/>
      <c r="F2157" s="88"/>
      <c r="G2157" s="88"/>
      <c r="H2157" s="88"/>
    </row>
    <row r="2158" spans="1:8" x14ac:dyDescent="0.2">
      <c r="A2158" s="88"/>
      <c r="B2158" s="88"/>
      <c r="C2158" s="88"/>
      <c r="D2158" s="88"/>
      <c r="E2158" s="88"/>
      <c r="F2158" s="88"/>
      <c r="G2158" s="88"/>
      <c r="H2158" s="88"/>
    </row>
    <row r="2159" spans="1:8" x14ac:dyDescent="0.2">
      <c r="A2159" s="88"/>
      <c r="B2159" s="88"/>
      <c r="C2159" s="88"/>
      <c r="D2159" s="88"/>
      <c r="E2159" s="88"/>
      <c r="F2159" s="88"/>
      <c r="G2159" s="88"/>
      <c r="H2159" s="88"/>
    </row>
    <row r="2160" spans="1:8" x14ac:dyDescent="0.2">
      <c r="A2160" s="88"/>
      <c r="B2160" s="88"/>
      <c r="C2160" s="88"/>
      <c r="D2160" s="88"/>
      <c r="E2160" s="88"/>
      <c r="F2160" s="88"/>
      <c r="G2160" s="88"/>
      <c r="H2160" s="88"/>
    </row>
    <row r="2161" spans="1:8" x14ac:dyDescent="0.2">
      <c r="A2161" s="88"/>
      <c r="B2161" s="88"/>
      <c r="C2161" s="88"/>
      <c r="D2161" s="88"/>
      <c r="E2161" s="88"/>
      <c r="F2161" s="88"/>
      <c r="G2161" s="88"/>
      <c r="H2161" s="88"/>
    </row>
    <row r="2162" spans="1:8" x14ac:dyDescent="0.2">
      <c r="A2162" s="88"/>
      <c r="B2162" s="88"/>
      <c r="C2162" s="88"/>
      <c r="D2162" s="88"/>
      <c r="E2162" s="88"/>
      <c r="F2162" s="88"/>
      <c r="G2162" s="88"/>
      <c r="H2162" s="88"/>
    </row>
    <row r="2163" spans="1:8" x14ac:dyDescent="0.2">
      <c r="A2163" s="88"/>
      <c r="B2163" s="88"/>
      <c r="C2163" s="88"/>
      <c r="D2163" s="88"/>
      <c r="E2163" s="88"/>
      <c r="F2163" s="88"/>
      <c r="G2163" s="88"/>
      <c r="H2163" s="88"/>
    </row>
    <row r="2164" spans="1:8" x14ac:dyDescent="0.2">
      <c r="A2164" s="88"/>
      <c r="B2164" s="88"/>
      <c r="C2164" s="88"/>
      <c r="D2164" s="88"/>
      <c r="E2164" s="88"/>
      <c r="F2164" s="88"/>
      <c r="G2164" s="88"/>
      <c r="H2164" s="88"/>
    </row>
    <row r="2165" spans="1:8" x14ac:dyDescent="0.2">
      <c r="A2165" s="88"/>
      <c r="B2165" s="88"/>
      <c r="C2165" s="88"/>
      <c r="D2165" s="88"/>
      <c r="E2165" s="88"/>
      <c r="F2165" s="88"/>
      <c r="G2165" s="88"/>
      <c r="H2165" s="88"/>
    </row>
    <row r="2166" spans="1:8" x14ac:dyDescent="0.2">
      <c r="A2166" s="88"/>
      <c r="B2166" s="88"/>
      <c r="C2166" s="88"/>
      <c r="D2166" s="88"/>
      <c r="E2166" s="88"/>
      <c r="F2166" s="88"/>
      <c r="G2166" s="88"/>
      <c r="H2166" s="88"/>
    </row>
    <row r="2167" spans="1:8" x14ac:dyDescent="0.2">
      <c r="A2167" s="88"/>
      <c r="B2167" s="88"/>
      <c r="C2167" s="88"/>
      <c r="D2167" s="88"/>
      <c r="E2167" s="88"/>
      <c r="F2167" s="88"/>
      <c r="G2167" s="88"/>
      <c r="H2167" s="88"/>
    </row>
    <row r="2168" spans="1:8" x14ac:dyDescent="0.2">
      <c r="A2168" s="88"/>
      <c r="B2168" s="88"/>
      <c r="C2168" s="88"/>
      <c r="D2168" s="88"/>
      <c r="E2168" s="88"/>
      <c r="F2168" s="88"/>
      <c r="G2168" s="88"/>
      <c r="H2168" s="88"/>
    </row>
    <row r="2169" spans="1:8" x14ac:dyDescent="0.2">
      <c r="A2169" s="88"/>
      <c r="B2169" s="88"/>
      <c r="C2169" s="88"/>
      <c r="D2169" s="88"/>
      <c r="E2169" s="88"/>
      <c r="F2169" s="88"/>
      <c r="G2169" s="88"/>
      <c r="H2169" s="88"/>
    </row>
    <row r="2170" spans="1:8" x14ac:dyDescent="0.2">
      <c r="A2170" s="88"/>
      <c r="B2170" s="88"/>
      <c r="C2170" s="88"/>
      <c r="D2170" s="88"/>
      <c r="E2170" s="88"/>
      <c r="F2170" s="88"/>
      <c r="G2170" s="88"/>
      <c r="H2170" s="88"/>
    </row>
    <row r="2171" spans="1:8" x14ac:dyDescent="0.2">
      <c r="A2171" s="88"/>
      <c r="B2171" s="88"/>
      <c r="C2171" s="88"/>
      <c r="D2171" s="88"/>
      <c r="E2171" s="88"/>
      <c r="F2171" s="88"/>
      <c r="G2171" s="88"/>
      <c r="H2171" s="88"/>
    </row>
    <row r="2172" spans="1:8" x14ac:dyDescent="0.2">
      <c r="A2172" s="88"/>
      <c r="B2172" s="88"/>
      <c r="C2172" s="88"/>
      <c r="D2172" s="88"/>
      <c r="E2172" s="88"/>
      <c r="F2172" s="88"/>
      <c r="G2172" s="88"/>
      <c r="H2172" s="88"/>
    </row>
    <row r="2173" spans="1:8" x14ac:dyDescent="0.2">
      <c r="A2173" s="88"/>
      <c r="B2173" s="88"/>
      <c r="C2173" s="88"/>
      <c r="D2173" s="88"/>
      <c r="E2173" s="88"/>
      <c r="F2173" s="88"/>
      <c r="G2173" s="88"/>
      <c r="H2173" s="88"/>
    </row>
    <row r="2174" spans="1:8" x14ac:dyDescent="0.2">
      <c r="A2174" s="88"/>
      <c r="B2174" s="88"/>
      <c r="C2174" s="88"/>
      <c r="D2174" s="88"/>
      <c r="E2174" s="88"/>
      <c r="F2174" s="88"/>
      <c r="G2174" s="88"/>
      <c r="H2174" s="88"/>
    </row>
    <row r="2175" spans="1:8" x14ac:dyDescent="0.2">
      <c r="A2175" s="88"/>
      <c r="B2175" s="88"/>
      <c r="C2175" s="88"/>
      <c r="D2175" s="88"/>
      <c r="E2175" s="88"/>
      <c r="F2175" s="88"/>
      <c r="G2175" s="88"/>
      <c r="H2175" s="88"/>
    </row>
    <row r="2176" spans="1:8" x14ac:dyDescent="0.2">
      <c r="A2176" s="88"/>
      <c r="B2176" s="88"/>
      <c r="C2176" s="88"/>
      <c r="D2176" s="88"/>
      <c r="E2176" s="88"/>
      <c r="F2176" s="88"/>
      <c r="G2176" s="88"/>
      <c r="H2176" s="88"/>
    </row>
    <row r="2177" spans="1:8" x14ac:dyDescent="0.2">
      <c r="A2177" s="88"/>
      <c r="B2177" s="88"/>
      <c r="C2177" s="88"/>
      <c r="D2177" s="88"/>
      <c r="E2177" s="88"/>
      <c r="F2177" s="88"/>
      <c r="G2177" s="88"/>
      <c r="H2177" s="88"/>
    </row>
    <row r="2178" spans="1:8" x14ac:dyDescent="0.2">
      <c r="A2178" s="88"/>
      <c r="B2178" s="88"/>
      <c r="C2178" s="88"/>
      <c r="D2178" s="88"/>
      <c r="E2178" s="88"/>
      <c r="F2178" s="88"/>
      <c r="G2178" s="88"/>
      <c r="H2178" s="88"/>
    </row>
    <row r="2179" spans="1:8" x14ac:dyDescent="0.2">
      <c r="A2179" s="88"/>
      <c r="B2179" s="88"/>
      <c r="C2179" s="88"/>
      <c r="D2179" s="88"/>
      <c r="E2179" s="88"/>
      <c r="F2179" s="88"/>
      <c r="G2179" s="88"/>
      <c r="H2179" s="88"/>
    </row>
    <row r="2180" spans="1:8" x14ac:dyDescent="0.2">
      <c r="A2180" s="88"/>
      <c r="B2180" s="88"/>
      <c r="C2180" s="88"/>
      <c r="D2180" s="88"/>
      <c r="E2180" s="88"/>
      <c r="F2180" s="88"/>
      <c r="G2180" s="88"/>
      <c r="H2180" s="88"/>
    </row>
    <row r="2181" spans="1:8" x14ac:dyDescent="0.2">
      <c r="A2181" s="88"/>
      <c r="B2181" s="88"/>
      <c r="C2181" s="88"/>
      <c r="D2181" s="88"/>
      <c r="E2181" s="88"/>
      <c r="F2181" s="88"/>
      <c r="G2181" s="88"/>
      <c r="H2181" s="88"/>
    </row>
    <row r="2182" spans="1:8" x14ac:dyDescent="0.2">
      <c r="A2182" s="88"/>
      <c r="B2182" s="88"/>
      <c r="C2182" s="88"/>
      <c r="D2182" s="88"/>
      <c r="E2182" s="88"/>
      <c r="F2182" s="88"/>
      <c r="G2182" s="88"/>
      <c r="H2182" s="88"/>
    </row>
    <row r="2183" spans="1:8" x14ac:dyDescent="0.2">
      <c r="A2183" s="88"/>
      <c r="B2183" s="88"/>
      <c r="C2183" s="88"/>
      <c r="D2183" s="88"/>
      <c r="E2183" s="88"/>
      <c r="F2183" s="88"/>
      <c r="G2183" s="88"/>
      <c r="H2183" s="88"/>
    </row>
    <row r="2184" spans="1:8" x14ac:dyDescent="0.2">
      <c r="A2184" s="88"/>
      <c r="B2184" s="88"/>
      <c r="C2184" s="88"/>
      <c r="D2184" s="88"/>
      <c r="E2184" s="88"/>
      <c r="F2184" s="88"/>
      <c r="G2184" s="88"/>
      <c r="H2184" s="88"/>
    </row>
    <row r="2185" spans="1:8" x14ac:dyDescent="0.2">
      <c r="A2185" s="88"/>
      <c r="B2185" s="88"/>
      <c r="C2185" s="88"/>
      <c r="D2185" s="88"/>
      <c r="E2185" s="88"/>
      <c r="F2185" s="88"/>
      <c r="G2185" s="88"/>
      <c r="H2185" s="88"/>
    </row>
    <row r="2186" spans="1:8" x14ac:dyDescent="0.2">
      <c r="A2186" s="88"/>
      <c r="B2186" s="88"/>
      <c r="C2186" s="88"/>
      <c r="D2186" s="88"/>
      <c r="E2186" s="88"/>
      <c r="F2186" s="88"/>
      <c r="G2186" s="88"/>
      <c r="H2186" s="88"/>
    </row>
    <row r="2187" spans="1:8" x14ac:dyDescent="0.2">
      <c r="A2187" s="88"/>
      <c r="B2187" s="88"/>
      <c r="C2187" s="88"/>
      <c r="D2187" s="88"/>
      <c r="E2187" s="88"/>
      <c r="F2187" s="88"/>
      <c r="G2187" s="88"/>
      <c r="H2187" s="88"/>
    </row>
    <row r="2188" spans="1:8" x14ac:dyDescent="0.2">
      <c r="A2188" s="88"/>
      <c r="B2188" s="88"/>
      <c r="C2188" s="88"/>
      <c r="D2188" s="88"/>
      <c r="E2188" s="88"/>
      <c r="F2188" s="88"/>
      <c r="G2188" s="88"/>
      <c r="H2188" s="88"/>
    </row>
    <row r="2189" spans="1:8" x14ac:dyDescent="0.2">
      <c r="A2189" s="88"/>
      <c r="B2189" s="88"/>
      <c r="C2189" s="88"/>
      <c r="D2189" s="88"/>
      <c r="E2189" s="88"/>
      <c r="F2189" s="88"/>
      <c r="G2189" s="88"/>
      <c r="H2189" s="88"/>
    </row>
    <row r="2190" spans="1:8" x14ac:dyDescent="0.2">
      <c r="A2190" s="88"/>
      <c r="B2190" s="88"/>
      <c r="C2190" s="88"/>
      <c r="D2190" s="88"/>
      <c r="E2190" s="88"/>
      <c r="F2190" s="88"/>
      <c r="G2190" s="88"/>
      <c r="H2190" s="88"/>
    </row>
    <row r="2191" spans="1:8" x14ac:dyDescent="0.2">
      <c r="A2191" s="88"/>
      <c r="B2191" s="88"/>
      <c r="C2191" s="88"/>
      <c r="D2191" s="88"/>
      <c r="E2191" s="88"/>
      <c r="F2191" s="88"/>
      <c r="G2191" s="88"/>
      <c r="H2191" s="88"/>
    </row>
    <row r="2192" spans="1:8" x14ac:dyDescent="0.2">
      <c r="A2192" s="88"/>
      <c r="B2192" s="88"/>
      <c r="C2192" s="88"/>
      <c r="D2192" s="88"/>
      <c r="E2192" s="88"/>
      <c r="F2192" s="88"/>
      <c r="G2192" s="88"/>
      <c r="H2192" s="88"/>
    </row>
    <row r="2193" spans="1:8" x14ac:dyDescent="0.2">
      <c r="A2193" s="88"/>
      <c r="B2193" s="88"/>
      <c r="C2193" s="88"/>
      <c r="D2193" s="88"/>
      <c r="E2193" s="88"/>
      <c r="F2193" s="88"/>
      <c r="G2193" s="88"/>
      <c r="H2193" s="88"/>
    </row>
    <row r="2194" spans="1:8" x14ac:dyDescent="0.2">
      <c r="A2194" s="88"/>
      <c r="B2194" s="88"/>
      <c r="C2194" s="88"/>
      <c r="D2194" s="88"/>
      <c r="E2194" s="88"/>
      <c r="F2194" s="88"/>
      <c r="G2194" s="88"/>
      <c r="H2194" s="88"/>
    </row>
    <row r="2195" spans="1:8" x14ac:dyDescent="0.2">
      <c r="A2195" s="88"/>
      <c r="B2195" s="88"/>
      <c r="C2195" s="88"/>
      <c r="D2195" s="88"/>
      <c r="E2195" s="88"/>
      <c r="F2195" s="88"/>
      <c r="G2195" s="88"/>
      <c r="H2195" s="88"/>
    </row>
    <row r="2196" spans="1:8" x14ac:dyDescent="0.2">
      <c r="A2196" s="88"/>
      <c r="B2196" s="88"/>
      <c r="C2196" s="88"/>
      <c r="D2196" s="88"/>
      <c r="E2196" s="88"/>
      <c r="F2196" s="88"/>
      <c r="G2196" s="88"/>
      <c r="H2196" s="88"/>
    </row>
    <row r="2197" spans="1:8" x14ac:dyDescent="0.2">
      <c r="A2197" s="88"/>
      <c r="B2197" s="88"/>
      <c r="C2197" s="88"/>
      <c r="D2197" s="88"/>
      <c r="E2197" s="88"/>
      <c r="F2197" s="88"/>
      <c r="G2197" s="88"/>
      <c r="H2197" s="88"/>
    </row>
    <row r="2198" spans="1:8" x14ac:dyDescent="0.2">
      <c r="A2198" s="88"/>
      <c r="B2198" s="88"/>
      <c r="C2198" s="88"/>
      <c r="D2198" s="88"/>
      <c r="E2198" s="88"/>
      <c r="F2198" s="88"/>
      <c r="G2198" s="88"/>
      <c r="H2198" s="88"/>
    </row>
    <row r="2199" spans="1:8" x14ac:dyDescent="0.2">
      <c r="A2199" s="88"/>
      <c r="B2199" s="88"/>
      <c r="C2199" s="88"/>
      <c r="D2199" s="88"/>
      <c r="E2199" s="88"/>
      <c r="F2199" s="88"/>
      <c r="G2199" s="88"/>
      <c r="H2199" s="88"/>
    </row>
    <row r="2200" spans="1:8" x14ac:dyDescent="0.2">
      <c r="A2200" s="88"/>
      <c r="B2200" s="88"/>
      <c r="C2200" s="88"/>
      <c r="D2200" s="88"/>
      <c r="E2200" s="88"/>
      <c r="F2200" s="88"/>
      <c r="G2200" s="88"/>
      <c r="H2200" s="88"/>
    </row>
    <row r="2201" spans="1:8" x14ac:dyDescent="0.2">
      <c r="A2201" s="88"/>
      <c r="B2201" s="88"/>
      <c r="C2201" s="88"/>
      <c r="D2201" s="88"/>
      <c r="E2201" s="88"/>
      <c r="F2201" s="88"/>
      <c r="G2201" s="88"/>
      <c r="H2201" s="88"/>
    </row>
    <row r="2202" spans="1:8" x14ac:dyDescent="0.2">
      <c r="A2202" s="88"/>
      <c r="B2202" s="88"/>
      <c r="C2202" s="88"/>
      <c r="D2202" s="88"/>
      <c r="E2202" s="88"/>
      <c r="F2202" s="88"/>
      <c r="G2202" s="88"/>
      <c r="H2202" s="88"/>
    </row>
    <row r="2203" spans="1:8" x14ac:dyDescent="0.2">
      <c r="A2203" s="88"/>
      <c r="B2203" s="88"/>
      <c r="C2203" s="88"/>
      <c r="D2203" s="88"/>
      <c r="E2203" s="88"/>
      <c r="F2203" s="88"/>
      <c r="G2203" s="88"/>
      <c r="H2203" s="88"/>
    </row>
    <row r="2204" spans="1:8" x14ac:dyDescent="0.2">
      <c r="A2204" s="88"/>
      <c r="B2204" s="88"/>
      <c r="C2204" s="88"/>
      <c r="D2204" s="88"/>
      <c r="E2204" s="88"/>
      <c r="F2204" s="88"/>
      <c r="G2204" s="88"/>
      <c r="H2204" s="88"/>
    </row>
    <row r="2205" spans="1:8" x14ac:dyDescent="0.2">
      <c r="A2205" s="88"/>
      <c r="B2205" s="88"/>
      <c r="C2205" s="88"/>
      <c r="D2205" s="88"/>
      <c r="E2205" s="88"/>
      <c r="F2205" s="88"/>
      <c r="G2205" s="88"/>
      <c r="H2205" s="88"/>
    </row>
    <row r="2206" spans="1:8" x14ac:dyDescent="0.2">
      <c r="A2206" s="88"/>
      <c r="B2206" s="88"/>
      <c r="C2206" s="88"/>
      <c r="D2206" s="88"/>
      <c r="E2206" s="88"/>
      <c r="F2206" s="88"/>
      <c r="G2206" s="88"/>
      <c r="H2206" s="88"/>
    </row>
    <row r="2207" spans="1:8" x14ac:dyDescent="0.2">
      <c r="A2207" s="88"/>
      <c r="B2207" s="88"/>
      <c r="C2207" s="88"/>
      <c r="D2207" s="88"/>
      <c r="E2207" s="88"/>
      <c r="F2207" s="88"/>
      <c r="G2207" s="88"/>
      <c r="H2207" s="88"/>
    </row>
    <row r="2208" spans="1:8" x14ac:dyDescent="0.2">
      <c r="A2208" s="88"/>
      <c r="B2208" s="88"/>
      <c r="C2208" s="88"/>
      <c r="D2208" s="88"/>
      <c r="E2208" s="88"/>
      <c r="F2208" s="88"/>
      <c r="G2208" s="88"/>
      <c r="H2208" s="88"/>
    </row>
    <row r="2209" spans="1:8" x14ac:dyDescent="0.2">
      <c r="A2209" s="88"/>
      <c r="B2209" s="88"/>
      <c r="C2209" s="88"/>
      <c r="D2209" s="88"/>
      <c r="E2209" s="88"/>
      <c r="F2209" s="88"/>
      <c r="G2209" s="88"/>
      <c r="H2209" s="88"/>
    </row>
    <row r="2210" spans="1:8" x14ac:dyDescent="0.2">
      <c r="A2210" s="88"/>
      <c r="B2210" s="88"/>
      <c r="C2210" s="88"/>
      <c r="D2210" s="88"/>
      <c r="E2210" s="88"/>
      <c r="F2210" s="88"/>
      <c r="G2210" s="88"/>
      <c r="H2210" s="88"/>
    </row>
    <row r="2211" spans="1:8" x14ac:dyDescent="0.2">
      <c r="A2211" s="88"/>
      <c r="B2211" s="88"/>
      <c r="C2211" s="88"/>
      <c r="D2211" s="88"/>
      <c r="E2211" s="88"/>
      <c r="F2211" s="88"/>
      <c r="G2211" s="88"/>
      <c r="H2211" s="88"/>
    </row>
    <row r="2212" spans="1:8" x14ac:dyDescent="0.2">
      <c r="A2212" s="88"/>
      <c r="B2212" s="88"/>
      <c r="C2212" s="88"/>
      <c r="D2212" s="88"/>
      <c r="E2212" s="88"/>
      <c r="F2212" s="88"/>
      <c r="G2212" s="88"/>
      <c r="H2212" s="88"/>
    </row>
    <row r="2213" spans="1:8" x14ac:dyDescent="0.2">
      <c r="A2213" s="88"/>
      <c r="B2213" s="88"/>
      <c r="C2213" s="88"/>
      <c r="D2213" s="88"/>
      <c r="E2213" s="88"/>
      <c r="F2213" s="88"/>
      <c r="G2213" s="88"/>
      <c r="H2213" s="88"/>
    </row>
    <row r="2214" spans="1:8" x14ac:dyDescent="0.2">
      <c r="A2214" s="88"/>
      <c r="B2214" s="88"/>
      <c r="C2214" s="88"/>
      <c r="D2214" s="88"/>
      <c r="E2214" s="88"/>
      <c r="F2214" s="88"/>
      <c r="G2214" s="88"/>
      <c r="H2214" s="88"/>
    </row>
    <row r="2215" spans="1:8" x14ac:dyDescent="0.2">
      <c r="A2215" s="88"/>
      <c r="B2215" s="88"/>
      <c r="C2215" s="88"/>
      <c r="D2215" s="88"/>
      <c r="E2215" s="88"/>
      <c r="F2215" s="88"/>
      <c r="G2215" s="88"/>
      <c r="H2215" s="88"/>
    </row>
    <row r="2216" spans="1:8" x14ac:dyDescent="0.2">
      <c r="A2216" s="88"/>
      <c r="B2216" s="88"/>
      <c r="C2216" s="88"/>
      <c r="D2216" s="88"/>
      <c r="E2216" s="88"/>
      <c r="F2216" s="88"/>
      <c r="G2216" s="88"/>
      <c r="H2216" s="88"/>
    </row>
    <row r="2217" spans="1:8" x14ac:dyDescent="0.2">
      <c r="A2217" s="88"/>
      <c r="B2217" s="88"/>
      <c r="C2217" s="88"/>
      <c r="D2217" s="88"/>
      <c r="E2217" s="88"/>
      <c r="F2217" s="88"/>
      <c r="G2217" s="88"/>
      <c r="H2217" s="88"/>
    </row>
    <row r="2218" spans="1:8" x14ac:dyDescent="0.2">
      <c r="A2218" s="88"/>
      <c r="B2218" s="88"/>
      <c r="C2218" s="88"/>
      <c r="D2218" s="88"/>
      <c r="E2218" s="88"/>
      <c r="F2218" s="88"/>
      <c r="G2218" s="88"/>
      <c r="H2218" s="88"/>
    </row>
    <row r="2219" spans="1:8" x14ac:dyDescent="0.2">
      <c r="A2219" s="88"/>
      <c r="B2219" s="88"/>
      <c r="C2219" s="88"/>
      <c r="D2219" s="88"/>
      <c r="E2219" s="88"/>
      <c r="F2219" s="88"/>
      <c r="G2219" s="88"/>
      <c r="H2219" s="88"/>
    </row>
    <row r="2220" spans="1:8" x14ac:dyDescent="0.2">
      <c r="A2220" s="88"/>
      <c r="B2220" s="88"/>
      <c r="C2220" s="88"/>
      <c r="D2220" s="88"/>
      <c r="E2220" s="88"/>
      <c r="F2220" s="88"/>
      <c r="G2220" s="88"/>
      <c r="H2220" s="88"/>
    </row>
    <row r="2221" spans="1:8" x14ac:dyDescent="0.2">
      <c r="A2221" s="88"/>
      <c r="B2221" s="88"/>
      <c r="C2221" s="88"/>
      <c r="D2221" s="88"/>
      <c r="E2221" s="88"/>
      <c r="F2221" s="88"/>
      <c r="G2221" s="88"/>
      <c r="H2221" s="88"/>
    </row>
    <row r="2222" spans="1:8" x14ac:dyDescent="0.2">
      <c r="A2222" s="88"/>
      <c r="B2222" s="88"/>
      <c r="C2222" s="88"/>
      <c r="D2222" s="88"/>
      <c r="E2222" s="88"/>
      <c r="F2222" s="88"/>
      <c r="G2222" s="88"/>
      <c r="H2222" s="88"/>
    </row>
    <row r="2223" spans="1:8" x14ac:dyDescent="0.2">
      <c r="A2223" s="88"/>
      <c r="B2223" s="88"/>
      <c r="C2223" s="88"/>
      <c r="D2223" s="88"/>
      <c r="E2223" s="88"/>
      <c r="F2223" s="88"/>
      <c r="G2223" s="88"/>
      <c r="H2223" s="88"/>
    </row>
    <row r="2224" spans="1:8" x14ac:dyDescent="0.2">
      <c r="A2224" s="88"/>
      <c r="B2224" s="88"/>
      <c r="C2224" s="88"/>
      <c r="D2224" s="88"/>
      <c r="E2224" s="88"/>
      <c r="F2224" s="88"/>
      <c r="G2224" s="88"/>
      <c r="H2224" s="88"/>
    </row>
    <row r="2225" spans="1:8" x14ac:dyDescent="0.2">
      <c r="A2225" s="88"/>
      <c r="B2225" s="88"/>
      <c r="C2225" s="88"/>
      <c r="D2225" s="88"/>
      <c r="E2225" s="88"/>
      <c r="F2225" s="88"/>
      <c r="G2225" s="88"/>
      <c r="H2225" s="88"/>
    </row>
    <row r="2226" spans="1:8" x14ac:dyDescent="0.2">
      <c r="A2226" s="88"/>
      <c r="B2226" s="88"/>
      <c r="C2226" s="88"/>
      <c r="D2226" s="88"/>
      <c r="E2226" s="88"/>
      <c r="F2226" s="88"/>
      <c r="G2226" s="88"/>
      <c r="H2226" s="88"/>
    </row>
    <row r="2227" spans="1:8" x14ac:dyDescent="0.2">
      <c r="A2227" s="88"/>
      <c r="B2227" s="88"/>
      <c r="C2227" s="88"/>
      <c r="D2227" s="88"/>
      <c r="E2227" s="88"/>
      <c r="F2227" s="88"/>
      <c r="G2227" s="88"/>
      <c r="H2227" s="88"/>
    </row>
    <row r="2228" spans="1:8" x14ac:dyDescent="0.2">
      <c r="A2228" s="88"/>
      <c r="B2228" s="88"/>
      <c r="C2228" s="88"/>
      <c r="D2228" s="88"/>
      <c r="E2228" s="88"/>
      <c r="F2228" s="88"/>
      <c r="G2228" s="88"/>
      <c r="H2228" s="88"/>
    </row>
    <row r="2229" spans="1:8" x14ac:dyDescent="0.2">
      <c r="A2229" s="88"/>
      <c r="B2229" s="88"/>
      <c r="C2229" s="88"/>
      <c r="D2229" s="88"/>
      <c r="E2229" s="88"/>
      <c r="F2229" s="88"/>
      <c r="G2229" s="88"/>
      <c r="H2229" s="88"/>
    </row>
    <row r="2230" spans="1:8" x14ac:dyDescent="0.2">
      <c r="A2230" s="88"/>
      <c r="B2230" s="88"/>
      <c r="C2230" s="88"/>
      <c r="D2230" s="88"/>
      <c r="E2230" s="88"/>
      <c r="F2230" s="88"/>
      <c r="G2230" s="88"/>
      <c r="H2230" s="88"/>
    </row>
    <row r="2231" spans="1:8" x14ac:dyDescent="0.2">
      <c r="A2231" s="88"/>
      <c r="B2231" s="88"/>
      <c r="C2231" s="88"/>
      <c r="D2231" s="88"/>
      <c r="E2231" s="88"/>
      <c r="F2231" s="88"/>
      <c r="G2231" s="88"/>
      <c r="H2231" s="88"/>
    </row>
    <row r="2232" spans="1:8" x14ac:dyDescent="0.2">
      <c r="A2232" s="88"/>
      <c r="B2232" s="88"/>
      <c r="C2232" s="88"/>
      <c r="D2232" s="88"/>
      <c r="E2232" s="88"/>
      <c r="F2232" s="88"/>
      <c r="G2232" s="88"/>
      <c r="H2232" s="88"/>
    </row>
    <row r="2233" spans="1:8" x14ac:dyDescent="0.2">
      <c r="A2233" s="88"/>
      <c r="B2233" s="88"/>
      <c r="C2233" s="88"/>
      <c r="D2233" s="88"/>
      <c r="E2233" s="88"/>
      <c r="F2233" s="88"/>
      <c r="G2233" s="88"/>
      <c r="H2233" s="88"/>
    </row>
    <row r="2234" spans="1:8" x14ac:dyDescent="0.2">
      <c r="A2234" s="88"/>
      <c r="B2234" s="88"/>
      <c r="C2234" s="88"/>
      <c r="D2234" s="88"/>
      <c r="E2234" s="88"/>
      <c r="F2234" s="88"/>
      <c r="G2234" s="88"/>
      <c r="H2234" s="88"/>
    </row>
    <row r="2235" spans="1:8" x14ac:dyDescent="0.2">
      <c r="A2235" s="88"/>
      <c r="B2235" s="88"/>
      <c r="C2235" s="88"/>
      <c r="D2235" s="88"/>
      <c r="E2235" s="88"/>
      <c r="F2235" s="88"/>
      <c r="G2235" s="88"/>
      <c r="H2235" s="88"/>
    </row>
    <row r="2236" spans="1:8" x14ac:dyDescent="0.2">
      <c r="A2236" s="88"/>
      <c r="B2236" s="88"/>
      <c r="C2236" s="88"/>
      <c r="D2236" s="88"/>
      <c r="E2236" s="88"/>
      <c r="F2236" s="88"/>
      <c r="G2236" s="88"/>
      <c r="H2236" s="88"/>
    </row>
    <row r="2237" spans="1:8" x14ac:dyDescent="0.2">
      <c r="A2237" s="88"/>
      <c r="B2237" s="88"/>
      <c r="C2237" s="88"/>
      <c r="D2237" s="88"/>
      <c r="E2237" s="88"/>
      <c r="F2237" s="88"/>
      <c r="G2237" s="88"/>
      <c r="H2237" s="88"/>
    </row>
    <row r="2238" spans="1:8" x14ac:dyDescent="0.2">
      <c r="A2238" s="88"/>
      <c r="B2238" s="88"/>
      <c r="C2238" s="88"/>
      <c r="D2238" s="88"/>
      <c r="E2238" s="88"/>
      <c r="F2238" s="88"/>
      <c r="G2238" s="88"/>
      <c r="H2238" s="88"/>
    </row>
    <row r="2239" spans="1:8" x14ac:dyDescent="0.2">
      <c r="A2239" s="88"/>
      <c r="B2239" s="88"/>
      <c r="C2239" s="88"/>
      <c r="D2239" s="88"/>
      <c r="E2239" s="88"/>
      <c r="F2239" s="88"/>
      <c r="G2239" s="88"/>
      <c r="H2239" s="88"/>
    </row>
    <row r="2240" spans="1:8" x14ac:dyDescent="0.2">
      <c r="A2240" s="88"/>
      <c r="B2240" s="88"/>
      <c r="C2240" s="88"/>
      <c r="D2240" s="88"/>
      <c r="E2240" s="88"/>
      <c r="F2240" s="88"/>
      <c r="G2240" s="88"/>
      <c r="H2240" s="88"/>
    </row>
    <row r="2241" spans="1:8" x14ac:dyDescent="0.2">
      <c r="A2241" s="88"/>
      <c r="B2241" s="88"/>
      <c r="C2241" s="88"/>
      <c r="D2241" s="88"/>
      <c r="E2241" s="88"/>
      <c r="F2241" s="88"/>
      <c r="G2241" s="88"/>
      <c r="H2241" s="88"/>
    </row>
    <row r="2242" spans="1:8" x14ac:dyDescent="0.2">
      <c r="A2242" s="88"/>
      <c r="B2242" s="88"/>
      <c r="C2242" s="88"/>
      <c r="D2242" s="88"/>
      <c r="E2242" s="88"/>
      <c r="F2242" s="88"/>
      <c r="G2242" s="88"/>
      <c r="H2242" s="88"/>
    </row>
    <row r="2243" spans="1:8" x14ac:dyDescent="0.2">
      <c r="A2243" s="88"/>
      <c r="B2243" s="88"/>
      <c r="C2243" s="88"/>
      <c r="D2243" s="88"/>
      <c r="E2243" s="88"/>
      <c r="F2243" s="88"/>
      <c r="G2243" s="88"/>
      <c r="H2243" s="88"/>
    </row>
    <row r="2244" spans="1:8" x14ac:dyDescent="0.2">
      <c r="A2244" s="88"/>
      <c r="B2244" s="88"/>
      <c r="C2244" s="88"/>
      <c r="D2244" s="88"/>
      <c r="E2244" s="88"/>
      <c r="F2244" s="88"/>
      <c r="G2244" s="88"/>
      <c r="H2244" s="88"/>
    </row>
    <row r="2245" spans="1:8" x14ac:dyDescent="0.2">
      <c r="A2245" s="88"/>
      <c r="B2245" s="88"/>
      <c r="C2245" s="88"/>
      <c r="D2245" s="88"/>
      <c r="E2245" s="88"/>
      <c r="F2245" s="88"/>
      <c r="G2245" s="88"/>
      <c r="H2245" s="88"/>
    </row>
    <row r="2246" spans="1:8" x14ac:dyDescent="0.2">
      <c r="A2246" s="88"/>
      <c r="B2246" s="88"/>
      <c r="C2246" s="88"/>
      <c r="D2246" s="88"/>
      <c r="E2246" s="88"/>
      <c r="F2246" s="88"/>
      <c r="G2246" s="88"/>
      <c r="H2246" s="88"/>
    </row>
    <row r="2247" spans="1:8" x14ac:dyDescent="0.2">
      <c r="A2247" s="88"/>
      <c r="B2247" s="88"/>
      <c r="C2247" s="88"/>
      <c r="D2247" s="88"/>
      <c r="E2247" s="88"/>
      <c r="F2247" s="88"/>
      <c r="G2247" s="88"/>
      <c r="H2247" s="88"/>
    </row>
    <row r="2248" spans="1:8" x14ac:dyDescent="0.2">
      <c r="A2248" s="88"/>
      <c r="B2248" s="88"/>
      <c r="C2248" s="88"/>
      <c r="D2248" s="88"/>
      <c r="E2248" s="88"/>
      <c r="F2248" s="88"/>
      <c r="G2248" s="88"/>
      <c r="H2248" s="88"/>
    </row>
    <row r="2249" spans="1:8" x14ac:dyDescent="0.2">
      <c r="A2249" s="88"/>
      <c r="B2249" s="88"/>
      <c r="C2249" s="88"/>
      <c r="D2249" s="88"/>
      <c r="E2249" s="88"/>
      <c r="F2249" s="88"/>
      <c r="G2249" s="88"/>
      <c r="H2249" s="88"/>
    </row>
    <row r="2250" spans="1:8" x14ac:dyDescent="0.2">
      <c r="A2250" s="88"/>
      <c r="B2250" s="88"/>
      <c r="C2250" s="88"/>
      <c r="D2250" s="88"/>
      <c r="E2250" s="88"/>
      <c r="F2250" s="88"/>
      <c r="G2250" s="88"/>
      <c r="H2250" s="88"/>
    </row>
    <row r="2251" spans="1:8" x14ac:dyDescent="0.2">
      <c r="A2251" s="88"/>
      <c r="B2251" s="88"/>
      <c r="C2251" s="88"/>
      <c r="D2251" s="88"/>
      <c r="E2251" s="88"/>
      <c r="F2251" s="88"/>
      <c r="G2251" s="88"/>
      <c r="H2251" s="88"/>
    </row>
    <row r="2252" spans="1:8" x14ac:dyDescent="0.2">
      <c r="A2252" s="88"/>
      <c r="B2252" s="88"/>
      <c r="C2252" s="88"/>
      <c r="D2252" s="88"/>
      <c r="E2252" s="88"/>
      <c r="F2252" s="88"/>
      <c r="G2252" s="88"/>
      <c r="H2252" s="88"/>
    </row>
    <row r="2253" spans="1:8" x14ac:dyDescent="0.2">
      <c r="A2253" s="88"/>
      <c r="B2253" s="88"/>
      <c r="C2253" s="88"/>
      <c r="D2253" s="88"/>
      <c r="E2253" s="88"/>
      <c r="F2253" s="88"/>
      <c r="G2253" s="88"/>
      <c r="H2253" s="88"/>
    </row>
    <row r="2254" spans="1:8" x14ac:dyDescent="0.2">
      <c r="A2254" s="88"/>
      <c r="B2254" s="88"/>
      <c r="C2254" s="88"/>
      <c r="D2254" s="88"/>
      <c r="E2254" s="88"/>
      <c r="F2254" s="88"/>
      <c r="G2254" s="88"/>
      <c r="H2254" s="88"/>
    </row>
    <row r="2255" spans="1:8" x14ac:dyDescent="0.2">
      <c r="A2255" s="88"/>
      <c r="B2255" s="88"/>
      <c r="C2255" s="88"/>
      <c r="D2255" s="88"/>
      <c r="E2255" s="88"/>
      <c r="F2255" s="88"/>
      <c r="G2255" s="88"/>
      <c r="H2255" s="88"/>
    </row>
    <row r="2256" spans="1:8" x14ac:dyDescent="0.2">
      <c r="A2256" s="88"/>
      <c r="B2256" s="88"/>
      <c r="C2256" s="88"/>
      <c r="D2256" s="88"/>
      <c r="E2256" s="88"/>
      <c r="F2256" s="88"/>
      <c r="G2256" s="88"/>
      <c r="H2256" s="88"/>
    </row>
    <row r="2257" spans="1:8" x14ac:dyDescent="0.2">
      <c r="A2257" s="88"/>
      <c r="B2257" s="88"/>
      <c r="C2257" s="88"/>
      <c r="D2257" s="88"/>
      <c r="E2257" s="88"/>
      <c r="F2257" s="88"/>
      <c r="G2257" s="88"/>
      <c r="H2257" s="88"/>
    </row>
    <row r="2258" spans="1:8" x14ac:dyDescent="0.2">
      <c r="A2258" s="88"/>
      <c r="B2258" s="88"/>
      <c r="C2258" s="88"/>
      <c r="D2258" s="88"/>
      <c r="E2258" s="88"/>
      <c r="F2258" s="88"/>
      <c r="G2258" s="88"/>
      <c r="H2258" s="88"/>
    </row>
    <row r="2259" spans="1:8" x14ac:dyDescent="0.2">
      <c r="A2259" s="88"/>
      <c r="B2259" s="88"/>
      <c r="C2259" s="88"/>
      <c r="D2259" s="88"/>
      <c r="E2259" s="88"/>
      <c r="F2259" s="88"/>
      <c r="G2259" s="88"/>
      <c r="H2259" s="88"/>
    </row>
    <row r="2260" spans="1:8" x14ac:dyDescent="0.2">
      <c r="A2260" s="88"/>
      <c r="B2260" s="88"/>
      <c r="C2260" s="88"/>
      <c r="D2260" s="88"/>
      <c r="E2260" s="88"/>
      <c r="F2260" s="88"/>
      <c r="G2260" s="88"/>
      <c r="H2260" s="88"/>
    </row>
    <row r="2261" spans="1:8" x14ac:dyDescent="0.2">
      <c r="A2261" s="88"/>
      <c r="B2261" s="88"/>
      <c r="C2261" s="88"/>
      <c r="D2261" s="88"/>
      <c r="E2261" s="88"/>
      <c r="F2261" s="88"/>
      <c r="G2261" s="88"/>
      <c r="H2261" s="88"/>
    </row>
    <row r="2262" spans="1:8" x14ac:dyDescent="0.2">
      <c r="A2262" s="88"/>
      <c r="B2262" s="88"/>
      <c r="C2262" s="88"/>
      <c r="D2262" s="88"/>
      <c r="E2262" s="88"/>
      <c r="F2262" s="88"/>
      <c r="G2262" s="88"/>
      <c r="H2262" s="88"/>
    </row>
    <row r="2263" spans="1:8" x14ac:dyDescent="0.2">
      <c r="A2263" s="88"/>
      <c r="B2263" s="88"/>
      <c r="C2263" s="88"/>
      <c r="D2263" s="88"/>
      <c r="E2263" s="88"/>
      <c r="F2263" s="88"/>
      <c r="G2263" s="88"/>
      <c r="H2263" s="88"/>
    </row>
    <row r="2264" spans="1:8" x14ac:dyDescent="0.2">
      <c r="A2264" s="88"/>
      <c r="B2264" s="88"/>
      <c r="C2264" s="88"/>
      <c r="D2264" s="88"/>
      <c r="E2264" s="88"/>
      <c r="F2264" s="88"/>
      <c r="G2264" s="88"/>
      <c r="H2264" s="88"/>
    </row>
    <row r="2265" spans="1:8" x14ac:dyDescent="0.2">
      <c r="A2265" s="88"/>
      <c r="B2265" s="88"/>
      <c r="C2265" s="88"/>
      <c r="D2265" s="88"/>
      <c r="E2265" s="88"/>
      <c r="F2265" s="88"/>
      <c r="G2265" s="88"/>
      <c r="H2265" s="88"/>
    </row>
    <row r="2266" spans="1:8" x14ac:dyDescent="0.2">
      <c r="A2266" s="88"/>
      <c r="B2266" s="88"/>
      <c r="C2266" s="88"/>
      <c r="D2266" s="88"/>
      <c r="E2266" s="88"/>
      <c r="F2266" s="88"/>
      <c r="G2266" s="88"/>
      <c r="H2266" s="88"/>
    </row>
    <row r="2267" spans="1:8" x14ac:dyDescent="0.2">
      <c r="A2267" s="88"/>
      <c r="B2267" s="88"/>
      <c r="C2267" s="88"/>
      <c r="D2267" s="88"/>
      <c r="E2267" s="88"/>
      <c r="F2267" s="88"/>
      <c r="G2267" s="88"/>
      <c r="H2267" s="88"/>
    </row>
    <row r="2268" spans="1:8" x14ac:dyDescent="0.2">
      <c r="A2268" s="88"/>
      <c r="B2268" s="88"/>
      <c r="C2268" s="88"/>
      <c r="D2268" s="88"/>
      <c r="E2268" s="88"/>
      <c r="F2268" s="88"/>
      <c r="G2268" s="88"/>
      <c r="H2268" s="88"/>
    </row>
    <row r="2269" spans="1:8" x14ac:dyDescent="0.2">
      <c r="A2269" s="88"/>
      <c r="B2269" s="88"/>
      <c r="C2269" s="88"/>
      <c r="D2269" s="88"/>
      <c r="E2269" s="88"/>
      <c r="F2269" s="88"/>
      <c r="G2269" s="88"/>
      <c r="H2269" s="88"/>
    </row>
    <row r="2270" spans="1:8" x14ac:dyDescent="0.2">
      <c r="A2270" s="88"/>
      <c r="B2270" s="88"/>
      <c r="C2270" s="88"/>
      <c r="D2270" s="88"/>
      <c r="E2270" s="88"/>
      <c r="F2270" s="88"/>
      <c r="G2270" s="88"/>
      <c r="H2270" s="88"/>
    </row>
    <row r="2271" spans="1:8" x14ac:dyDescent="0.2">
      <c r="A2271" s="88"/>
      <c r="B2271" s="88"/>
      <c r="C2271" s="88"/>
      <c r="D2271" s="88"/>
      <c r="E2271" s="88"/>
      <c r="F2271" s="88"/>
      <c r="G2271" s="88"/>
      <c r="H2271" s="88"/>
    </row>
    <row r="2272" spans="1:8" x14ac:dyDescent="0.2">
      <c r="A2272" s="88"/>
      <c r="B2272" s="88"/>
      <c r="C2272" s="88"/>
      <c r="D2272" s="88"/>
      <c r="E2272" s="88"/>
      <c r="F2272" s="88"/>
      <c r="G2272" s="88"/>
      <c r="H2272" s="88"/>
    </row>
    <row r="2273" spans="1:8" x14ac:dyDescent="0.2">
      <c r="A2273" s="88"/>
      <c r="B2273" s="88"/>
      <c r="C2273" s="88"/>
      <c r="D2273" s="88"/>
      <c r="E2273" s="88"/>
      <c r="F2273" s="88"/>
      <c r="G2273" s="88"/>
      <c r="H2273" s="88"/>
    </row>
    <row r="2274" spans="1:8" x14ac:dyDescent="0.2">
      <c r="A2274" s="88"/>
      <c r="B2274" s="88"/>
      <c r="C2274" s="88"/>
      <c r="D2274" s="88"/>
      <c r="E2274" s="88"/>
      <c r="F2274" s="88"/>
      <c r="G2274" s="88"/>
      <c r="H2274" s="88"/>
    </row>
    <row r="2275" spans="1:8" x14ac:dyDescent="0.2">
      <c r="A2275" s="88"/>
      <c r="B2275" s="88"/>
      <c r="C2275" s="88"/>
      <c r="D2275" s="88"/>
      <c r="E2275" s="88"/>
      <c r="F2275" s="88"/>
      <c r="G2275" s="88"/>
      <c r="H2275" s="88"/>
    </row>
    <row r="2276" spans="1:8" x14ac:dyDescent="0.2">
      <c r="A2276" s="88"/>
      <c r="B2276" s="88"/>
      <c r="C2276" s="88"/>
      <c r="D2276" s="88"/>
      <c r="E2276" s="88"/>
      <c r="F2276" s="88"/>
      <c r="G2276" s="88"/>
      <c r="H2276" s="88"/>
    </row>
    <row r="2277" spans="1:8" x14ac:dyDescent="0.2">
      <c r="A2277" s="88"/>
      <c r="B2277" s="88"/>
      <c r="C2277" s="88"/>
      <c r="D2277" s="88"/>
      <c r="E2277" s="88"/>
      <c r="F2277" s="88"/>
      <c r="G2277" s="88"/>
      <c r="H2277" s="88"/>
    </row>
    <row r="2278" spans="1:8" x14ac:dyDescent="0.2">
      <c r="A2278" s="88"/>
      <c r="B2278" s="88"/>
      <c r="C2278" s="88"/>
      <c r="D2278" s="88"/>
      <c r="E2278" s="88"/>
      <c r="F2278" s="88"/>
      <c r="G2278" s="88"/>
      <c r="H2278" s="88"/>
    </row>
    <row r="2279" spans="1:8" x14ac:dyDescent="0.2">
      <c r="A2279" s="88"/>
      <c r="B2279" s="88"/>
      <c r="C2279" s="88"/>
      <c r="D2279" s="88"/>
      <c r="E2279" s="88"/>
      <c r="F2279" s="88"/>
      <c r="G2279" s="88"/>
      <c r="H2279" s="88"/>
    </row>
    <row r="2280" spans="1:8" x14ac:dyDescent="0.2">
      <c r="A2280" s="88"/>
      <c r="B2280" s="88"/>
      <c r="C2280" s="88"/>
      <c r="D2280" s="88"/>
      <c r="E2280" s="88"/>
      <c r="F2280" s="88"/>
      <c r="G2280" s="88"/>
      <c r="H2280" s="88"/>
    </row>
    <row r="2281" spans="1:8" x14ac:dyDescent="0.2">
      <c r="A2281" s="88"/>
      <c r="B2281" s="88"/>
      <c r="C2281" s="88"/>
      <c r="D2281" s="88"/>
      <c r="E2281" s="88"/>
      <c r="F2281" s="88"/>
      <c r="G2281" s="88"/>
      <c r="H2281" s="88"/>
    </row>
    <row r="2282" spans="1:8" x14ac:dyDescent="0.2">
      <c r="A2282" s="88"/>
      <c r="B2282" s="88"/>
      <c r="C2282" s="88"/>
      <c r="D2282" s="88"/>
      <c r="E2282" s="88"/>
      <c r="F2282" s="88"/>
      <c r="G2282" s="88"/>
      <c r="H2282" s="88"/>
    </row>
    <row r="2283" spans="1:8" x14ac:dyDescent="0.2">
      <c r="A2283" s="88"/>
      <c r="B2283" s="88"/>
      <c r="C2283" s="88"/>
      <c r="D2283" s="88"/>
      <c r="E2283" s="88"/>
      <c r="F2283" s="88"/>
      <c r="G2283" s="88"/>
      <c r="H2283" s="88"/>
    </row>
    <row r="2284" spans="1:8" x14ac:dyDescent="0.2">
      <c r="A2284" s="88"/>
      <c r="B2284" s="88"/>
      <c r="C2284" s="88"/>
      <c r="D2284" s="88"/>
      <c r="E2284" s="88"/>
      <c r="F2284" s="88"/>
      <c r="G2284" s="88"/>
      <c r="H2284" s="88"/>
    </row>
    <row r="2285" spans="1:8" x14ac:dyDescent="0.2">
      <c r="A2285" s="88"/>
      <c r="B2285" s="88"/>
      <c r="C2285" s="88"/>
      <c r="D2285" s="88"/>
      <c r="E2285" s="88"/>
      <c r="F2285" s="88"/>
      <c r="G2285" s="88"/>
      <c r="H2285" s="88"/>
    </row>
    <row r="2286" spans="1:8" x14ac:dyDescent="0.2">
      <c r="A2286" s="88"/>
      <c r="B2286" s="88"/>
      <c r="C2286" s="88"/>
      <c r="D2286" s="88"/>
      <c r="E2286" s="88"/>
      <c r="F2286" s="88"/>
      <c r="G2286" s="88"/>
      <c r="H2286" s="88"/>
    </row>
    <row r="2287" spans="1:8" x14ac:dyDescent="0.2">
      <c r="A2287" s="88"/>
      <c r="B2287" s="88"/>
      <c r="C2287" s="88"/>
      <c r="D2287" s="88"/>
      <c r="E2287" s="88"/>
      <c r="F2287" s="88"/>
      <c r="G2287" s="88"/>
      <c r="H2287" s="88"/>
    </row>
    <row r="2288" spans="1:8" x14ac:dyDescent="0.2">
      <c r="A2288" s="88"/>
      <c r="B2288" s="88"/>
      <c r="C2288" s="88"/>
      <c r="D2288" s="88"/>
      <c r="E2288" s="88"/>
      <c r="F2288" s="88"/>
      <c r="G2288" s="88"/>
      <c r="H2288" s="88"/>
    </row>
    <row r="2289" spans="1:8" x14ac:dyDescent="0.2">
      <c r="A2289" s="88"/>
      <c r="B2289" s="88"/>
      <c r="C2289" s="88"/>
      <c r="D2289" s="88"/>
      <c r="E2289" s="88"/>
      <c r="F2289" s="88"/>
      <c r="G2289" s="88"/>
      <c r="H2289" s="88"/>
    </row>
    <row r="2290" spans="1:8" x14ac:dyDescent="0.2">
      <c r="A2290" s="88"/>
      <c r="B2290" s="88"/>
      <c r="C2290" s="88"/>
      <c r="D2290" s="88"/>
      <c r="E2290" s="88"/>
      <c r="F2290" s="88"/>
      <c r="G2290" s="88"/>
      <c r="H2290" s="88"/>
    </row>
    <row r="2291" spans="1:8" x14ac:dyDescent="0.2">
      <c r="A2291" s="88"/>
      <c r="B2291" s="88"/>
      <c r="C2291" s="88"/>
      <c r="D2291" s="88"/>
      <c r="E2291" s="88"/>
      <c r="F2291" s="88"/>
      <c r="G2291" s="88"/>
      <c r="H2291" s="88"/>
    </row>
    <row r="2292" spans="1:8" x14ac:dyDescent="0.2">
      <c r="A2292" s="88"/>
      <c r="B2292" s="88"/>
      <c r="C2292" s="88"/>
      <c r="D2292" s="88"/>
      <c r="E2292" s="88"/>
      <c r="F2292" s="88"/>
      <c r="G2292" s="88"/>
      <c r="H2292" s="88"/>
    </row>
    <row r="2293" spans="1:8" x14ac:dyDescent="0.2">
      <c r="A2293" s="88"/>
      <c r="B2293" s="88"/>
      <c r="C2293" s="88"/>
      <c r="D2293" s="88"/>
      <c r="E2293" s="88"/>
      <c r="F2293" s="88"/>
      <c r="G2293" s="88"/>
      <c r="H2293" s="88"/>
    </row>
    <row r="2294" spans="1:8" x14ac:dyDescent="0.2">
      <c r="A2294" s="88"/>
      <c r="B2294" s="88"/>
      <c r="C2294" s="88"/>
      <c r="D2294" s="88"/>
      <c r="E2294" s="88"/>
      <c r="F2294" s="88"/>
      <c r="G2294" s="88"/>
      <c r="H2294" s="88"/>
    </row>
    <row r="2295" spans="1:8" x14ac:dyDescent="0.2">
      <c r="A2295" s="88"/>
      <c r="B2295" s="88"/>
      <c r="C2295" s="88"/>
      <c r="D2295" s="88"/>
      <c r="E2295" s="88"/>
      <c r="F2295" s="88"/>
      <c r="G2295" s="88"/>
      <c r="H2295" s="88"/>
    </row>
    <row r="2296" spans="1:8" x14ac:dyDescent="0.2">
      <c r="A2296" s="88"/>
      <c r="B2296" s="88"/>
      <c r="C2296" s="88"/>
      <c r="D2296" s="88"/>
      <c r="E2296" s="88"/>
      <c r="F2296" s="88"/>
      <c r="G2296" s="88"/>
      <c r="H2296" s="88"/>
    </row>
    <row r="2297" spans="1:8" x14ac:dyDescent="0.2">
      <c r="A2297" s="88"/>
      <c r="B2297" s="88"/>
      <c r="C2297" s="88"/>
      <c r="D2297" s="88"/>
      <c r="E2297" s="88"/>
      <c r="F2297" s="88"/>
      <c r="G2297" s="88"/>
      <c r="H2297" s="88"/>
    </row>
    <row r="2298" spans="1:8" x14ac:dyDescent="0.2">
      <c r="A2298" s="88"/>
      <c r="B2298" s="88"/>
      <c r="C2298" s="88"/>
      <c r="D2298" s="88"/>
      <c r="E2298" s="88"/>
      <c r="F2298" s="88"/>
      <c r="G2298" s="88"/>
      <c r="H2298" s="88"/>
    </row>
    <row r="2299" spans="1:8" x14ac:dyDescent="0.2">
      <c r="A2299" s="88"/>
      <c r="B2299" s="88"/>
      <c r="C2299" s="88"/>
      <c r="D2299" s="88"/>
      <c r="E2299" s="88"/>
      <c r="F2299" s="88"/>
      <c r="G2299" s="88"/>
      <c r="H2299" s="88"/>
    </row>
    <row r="2300" spans="1:8" x14ac:dyDescent="0.2">
      <c r="A2300" s="88"/>
      <c r="B2300" s="88"/>
      <c r="C2300" s="88"/>
      <c r="D2300" s="88"/>
      <c r="E2300" s="88"/>
      <c r="F2300" s="88"/>
      <c r="G2300" s="88"/>
      <c r="H2300" s="88"/>
    </row>
    <row r="2301" spans="1:8" x14ac:dyDescent="0.2">
      <c r="A2301" s="88"/>
      <c r="B2301" s="88"/>
      <c r="C2301" s="88"/>
      <c r="D2301" s="88"/>
      <c r="E2301" s="88"/>
      <c r="F2301" s="88"/>
      <c r="G2301" s="88"/>
      <c r="H2301" s="88"/>
    </row>
    <row r="2302" spans="1:8" x14ac:dyDescent="0.2">
      <c r="A2302" s="88"/>
      <c r="B2302" s="88"/>
      <c r="C2302" s="88"/>
      <c r="D2302" s="88"/>
      <c r="E2302" s="88"/>
      <c r="F2302" s="88"/>
      <c r="G2302" s="88"/>
      <c r="H2302" s="88"/>
    </row>
    <row r="2303" spans="1:8" x14ac:dyDescent="0.2">
      <c r="A2303" s="88"/>
      <c r="B2303" s="88"/>
      <c r="C2303" s="88"/>
      <c r="D2303" s="88"/>
      <c r="E2303" s="88"/>
      <c r="F2303" s="88"/>
      <c r="G2303" s="88"/>
      <c r="H2303" s="88"/>
    </row>
    <row r="2304" spans="1:8" x14ac:dyDescent="0.2">
      <c r="A2304" s="88"/>
      <c r="B2304" s="88"/>
      <c r="C2304" s="88"/>
      <c r="D2304" s="88"/>
      <c r="E2304" s="88"/>
      <c r="F2304" s="88"/>
      <c r="G2304" s="88"/>
      <c r="H2304" s="88"/>
    </row>
    <row r="2305" spans="1:8" x14ac:dyDescent="0.2">
      <c r="A2305" s="88"/>
      <c r="B2305" s="88"/>
      <c r="C2305" s="88"/>
      <c r="D2305" s="88"/>
      <c r="E2305" s="88"/>
      <c r="F2305" s="88"/>
      <c r="G2305" s="88"/>
      <c r="H2305" s="88"/>
    </row>
    <row r="2306" spans="1:8" x14ac:dyDescent="0.2">
      <c r="A2306" s="88"/>
      <c r="B2306" s="88"/>
      <c r="C2306" s="88"/>
      <c r="D2306" s="88"/>
      <c r="E2306" s="88"/>
      <c r="F2306" s="88"/>
      <c r="G2306" s="88"/>
      <c r="H2306" s="88"/>
    </row>
    <row r="2307" spans="1:8" x14ac:dyDescent="0.2">
      <c r="A2307" s="88"/>
      <c r="B2307" s="88"/>
      <c r="C2307" s="88"/>
      <c r="D2307" s="88"/>
      <c r="E2307" s="88"/>
      <c r="F2307" s="88"/>
      <c r="G2307" s="88"/>
      <c r="H2307" s="88"/>
    </row>
    <row r="2308" spans="1:8" x14ac:dyDescent="0.2">
      <c r="A2308" s="88"/>
      <c r="B2308" s="88"/>
      <c r="C2308" s="88"/>
      <c r="D2308" s="88"/>
      <c r="E2308" s="88"/>
      <c r="F2308" s="88"/>
      <c r="G2308" s="88"/>
      <c r="H2308" s="88"/>
    </row>
    <row r="2309" spans="1:8" x14ac:dyDescent="0.2">
      <c r="A2309" s="88"/>
      <c r="B2309" s="88"/>
      <c r="C2309" s="88"/>
      <c r="D2309" s="88"/>
      <c r="E2309" s="88"/>
      <c r="F2309" s="88"/>
      <c r="G2309" s="88"/>
      <c r="H2309" s="88"/>
    </row>
    <row r="2310" spans="1:8" x14ac:dyDescent="0.2">
      <c r="A2310" s="88"/>
      <c r="B2310" s="88"/>
      <c r="C2310" s="88"/>
      <c r="D2310" s="88"/>
      <c r="E2310" s="88"/>
      <c r="F2310" s="88"/>
      <c r="G2310" s="88"/>
      <c r="H2310" s="88"/>
    </row>
    <row r="2311" spans="1:8" x14ac:dyDescent="0.2">
      <c r="A2311" s="88"/>
      <c r="B2311" s="88"/>
      <c r="C2311" s="88"/>
      <c r="D2311" s="88"/>
      <c r="E2311" s="88"/>
      <c r="F2311" s="88"/>
      <c r="G2311" s="88"/>
      <c r="H2311" s="88"/>
    </row>
    <row r="2312" spans="1:8" x14ac:dyDescent="0.2">
      <c r="A2312" s="88"/>
      <c r="B2312" s="88"/>
      <c r="C2312" s="88"/>
      <c r="D2312" s="88"/>
      <c r="E2312" s="88"/>
      <c r="F2312" s="88"/>
      <c r="G2312" s="88"/>
      <c r="H2312" s="88"/>
    </row>
    <row r="2313" spans="1:8" x14ac:dyDescent="0.2">
      <c r="A2313" s="88"/>
      <c r="B2313" s="88"/>
      <c r="C2313" s="88"/>
      <c r="D2313" s="88"/>
      <c r="E2313" s="88"/>
      <c r="F2313" s="88"/>
      <c r="G2313" s="88"/>
      <c r="H2313" s="88"/>
    </row>
    <row r="2314" spans="1:8" x14ac:dyDescent="0.2">
      <c r="A2314" s="88"/>
      <c r="B2314" s="88"/>
      <c r="C2314" s="88"/>
      <c r="D2314" s="88"/>
      <c r="E2314" s="88"/>
      <c r="F2314" s="88"/>
      <c r="G2314" s="88"/>
      <c r="H2314" s="88"/>
    </row>
    <row r="2315" spans="1:8" x14ac:dyDescent="0.2">
      <c r="A2315" s="88"/>
      <c r="B2315" s="88"/>
      <c r="C2315" s="88"/>
      <c r="D2315" s="88"/>
      <c r="E2315" s="88"/>
      <c r="F2315" s="88"/>
      <c r="G2315" s="88"/>
      <c r="H2315" s="88"/>
    </row>
    <row r="2316" spans="1:8" x14ac:dyDescent="0.2">
      <c r="A2316" s="88"/>
      <c r="B2316" s="88"/>
      <c r="C2316" s="88"/>
      <c r="D2316" s="88"/>
      <c r="E2316" s="88"/>
      <c r="F2316" s="88"/>
      <c r="G2316" s="88"/>
      <c r="H2316" s="88"/>
    </row>
    <row r="2317" spans="1:8" x14ac:dyDescent="0.2">
      <c r="A2317" s="88"/>
      <c r="B2317" s="88"/>
      <c r="C2317" s="88"/>
      <c r="D2317" s="88"/>
      <c r="E2317" s="88"/>
      <c r="F2317" s="88"/>
      <c r="G2317" s="88"/>
      <c r="H2317" s="88"/>
    </row>
    <row r="2318" spans="1:8" x14ac:dyDescent="0.2">
      <c r="A2318" s="88"/>
      <c r="B2318" s="88"/>
      <c r="C2318" s="88"/>
      <c r="D2318" s="88"/>
      <c r="E2318" s="88"/>
      <c r="F2318" s="88"/>
      <c r="G2318" s="88"/>
      <c r="H2318" s="88"/>
    </row>
    <row r="2319" spans="1:8" x14ac:dyDescent="0.2">
      <c r="A2319" s="88"/>
      <c r="B2319" s="88"/>
      <c r="C2319" s="88"/>
      <c r="D2319" s="88"/>
      <c r="E2319" s="88"/>
      <c r="F2319" s="88"/>
      <c r="G2319" s="88"/>
      <c r="H2319" s="88"/>
    </row>
    <row r="2320" spans="1:8" x14ac:dyDescent="0.2">
      <c r="A2320" s="88"/>
      <c r="B2320" s="88"/>
      <c r="C2320" s="88"/>
      <c r="D2320" s="88"/>
      <c r="E2320" s="88"/>
      <c r="F2320" s="88"/>
      <c r="G2320" s="88"/>
      <c r="H2320" s="88"/>
    </row>
    <row r="2321" spans="1:8" x14ac:dyDescent="0.2">
      <c r="A2321" s="88"/>
      <c r="B2321" s="88"/>
      <c r="C2321" s="88"/>
      <c r="D2321" s="88"/>
      <c r="E2321" s="88"/>
      <c r="F2321" s="88"/>
      <c r="G2321" s="88"/>
      <c r="H2321" s="88"/>
    </row>
    <row r="2322" spans="1:8" x14ac:dyDescent="0.2">
      <c r="A2322" s="88"/>
      <c r="B2322" s="88"/>
      <c r="C2322" s="88"/>
      <c r="D2322" s="88"/>
      <c r="E2322" s="88"/>
      <c r="F2322" s="88"/>
      <c r="G2322" s="88"/>
      <c r="H2322" s="88"/>
    </row>
    <row r="2323" spans="1:8" x14ac:dyDescent="0.2">
      <c r="A2323" s="88"/>
      <c r="B2323" s="88"/>
      <c r="C2323" s="88"/>
      <c r="D2323" s="88"/>
      <c r="E2323" s="88"/>
      <c r="F2323" s="88"/>
      <c r="G2323" s="88"/>
      <c r="H2323" s="88"/>
    </row>
    <row r="2324" spans="1:8" x14ac:dyDescent="0.2">
      <c r="A2324" s="88"/>
      <c r="B2324" s="88"/>
      <c r="C2324" s="88"/>
      <c r="D2324" s="88"/>
      <c r="E2324" s="88"/>
      <c r="F2324" s="88"/>
      <c r="G2324" s="88"/>
      <c r="H2324" s="88"/>
    </row>
    <row r="2325" spans="1:8" x14ac:dyDescent="0.2">
      <c r="A2325" s="88"/>
      <c r="B2325" s="88"/>
      <c r="C2325" s="88"/>
      <c r="D2325" s="88"/>
      <c r="E2325" s="88"/>
      <c r="F2325" s="88"/>
      <c r="G2325" s="88"/>
      <c r="H2325" s="88"/>
    </row>
    <row r="2326" spans="1:8" x14ac:dyDescent="0.2">
      <c r="A2326" s="88"/>
      <c r="B2326" s="88"/>
      <c r="C2326" s="88"/>
      <c r="D2326" s="88"/>
      <c r="E2326" s="88"/>
      <c r="F2326" s="88"/>
      <c r="G2326" s="88"/>
      <c r="H2326" s="88"/>
    </row>
    <row r="2327" spans="1:8" x14ac:dyDescent="0.2">
      <c r="A2327" s="88"/>
      <c r="B2327" s="88"/>
      <c r="C2327" s="88"/>
      <c r="D2327" s="88"/>
      <c r="E2327" s="88"/>
      <c r="F2327" s="88"/>
      <c r="G2327" s="88"/>
      <c r="H2327" s="88"/>
    </row>
    <row r="2328" spans="1:8" x14ac:dyDescent="0.2">
      <c r="A2328" s="88"/>
      <c r="B2328" s="88"/>
      <c r="C2328" s="88"/>
      <c r="D2328" s="88"/>
      <c r="E2328" s="88"/>
      <c r="F2328" s="88"/>
      <c r="G2328" s="88"/>
      <c r="H2328" s="88"/>
    </row>
    <row r="2329" spans="1:8" x14ac:dyDescent="0.2">
      <c r="A2329" s="88"/>
      <c r="B2329" s="88"/>
      <c r="C2329" s="88"/>
      <c r="D2329" s="88"/>
      <c r="E2329" s="88"/>
      <c r="F2329" s="88"/>
      <c r="G2329" s="88"/>
      <c r="H2329" s="88"/>
    </row>
    <row r="2330" spans="1:8" x14ac:dyDescent="0.2">
      <c r="A2330" s="88"/>
      <c r="B2330" s="88"/>
      <c r="C2330" s="88"/>
      <c r="D2330" s="88"/>
      <c r="E2330" s="88"/>
      <c r="F2330" s="88"/>
      <c r="G2330" s="88"/>
      <c r="H2330" s="88"/>
    </row>
    <row r="2331" spans="1:8" x14ac:dyDescent="0.2">
      <c r="A2331" s="88"/>
      <c r="B2331" s="88"/>
      <c r="C2331" s="88"/>
      <c r="D2331" s="88"/>
      <c r="E2331" s="88"/>
      <c r="F2331" s="88"/>
      <c r="G2331" s="88"/>
      <c r="H2331" s="88"/>
    </row>
    <row r="2332" spans="1:8" x14ac:dyDescent="0.2">
      <c r="A2332" s="88"/>
      <c r="B2332" s="88"/>
      <c r="C2332" s="88"/>
      <c r="D2332" s="88"/>
      <c r="E2332" s="88"/>
      <c r="F2332" s="88"/>
      <c r="G2332" s="88"/>
      <c r="H2332" s="88"/>
    </row>
    <row r="2333" spans="1:8" x14ac:dyDescent="0.2">
      <c r="A2333" s="88"/>
      <c r="B2333" s="88"/>
      <c r="C2333" s="88"/>
      <c r="D2333" s="88"/>
      <c r="E2333" s="88"/>
      <c r="F2333" s="88"/>
      <c r="G2333" s="88"/>
      <c r="H2333" s="88"/>
    </row>
    <row r="2334" spans="1:8" x14ac:dyDescent="0.2">
      <c r="A2334" s="88"/>
      <c r="B2334" s="88"/>
      <c r="C2334" s="88"/>
      <c r="D2334" s="88"/>
      <c r="E2334" s="88"/>
      <c r="F2334" s="88"/>
      <c r="G2334" s="88"/>
      <c r="H2334" s="88"/>
    </row>
    <row r="2335" spans="1:8" x14ac:dyDescent="0.2">
      <c r="A2335" s="88"/>
      <c r="B2335" s="88"/>
      <c r="C2335" s="88"/>
      <c r="D2335" s="88"/>
      <c r="E2335" s="88"/>
      <c r="F2335" s="88"/>
      <c r="G2335" s="88"/>
      <c r="H2335" s="88"/>
    </row>
    <row r="2336" spans="1:8" x14ac:dyDescent="0.2">
      <c r="A2336" s="88"/>
      <c r="B2336" s="88"/>
      <c r="C2336" s="88"/>
      <c r="D2336" s="88"/>
      <c r="E2336" s="88"/>
      <c r="F2336" s="88"/>
      <c r="G2336" s="88"/>
      <c r="H2336" s="88"/>
    </row>
    <row r="2337" spans="1:8" x14ac:dyDescent="0.2">
      <c r="A2337" s="88"/>
      <c r="B2337" s="88"/>
      <c r="C2337" s="88"/>
      <c r="D2337" s="88"/>
      <c r="E2337" s="88"/>
      <c r="F2337" s="88"/>
      <c r="G2337" s="88"/>
      <c r="H2337" s="88"/>
    </row>
    <row r="2338" spans="1:8" x14ac:dyDescent="0.2">
      <c r="A2338" s="88"/>
      <c r="B2338" s="88"/>
      <c r="C2338" s="88"/>
      <c r="D2338" s="88"/>
      <c r="E2338" s="88"/>
      <c r="F2338" s="88"/>
      <c r="G2338" s="88"/>
      <c r="H2338" s="88"/>
    </row>
    <row r="2339" spans="1:8" x14ac:dyDescent="0.2">
      <c r="A2339" s="88"/>
      <c r="B2339" s="88"/>
      <c r="C2339" s="88"/>
      <c r="D2339" s="88"/>
      <c r="E2339" s="88"/>
      <c r="F2339" s="88"/>
      <c r="G2339" s="88"/>
      <c r="H2339" s="88"/>
    </row>
    <row r="2340" spans="1:8" x14ac:dyDescent="0.2">
      <c r="A2340" s="88"/>
      <c r="B2340" s="88"/>
      <c r="C2340" s="88"/>
      <c r="D2340" s="88"/>
      <c r="E2340" s="88"/>
      <c r="F2340" s="88"/>
      <c r="G2340" s="88"/>
      <c r="H2340" s="88"/>
    </row>
    <row r="2341" spans="1:8" x14ac:dyDescent="0.2">
      <c r="A2341" s="88"/>
      <c r="B2341" s="88"/>
      <c r="C2341" s="88"/>
      <c r="D2341" s="88"/>
      <c r="E2341" s="88"/>
      <c r="F2341" s="88"/>
      <c r="G2341" s="88"/>
      <c r="H2341" s="88"/>
    </row>
    <row r="2342" spans="1:8" x14ac:dyDescent="0.2">
      <c r="A2342" s="88"/>
      <c r="B2342" s="88"/>
      <c r="C2342" s="88"/>
      <c r="D2342" s="88"/>
      <c r="E2342" s="88"/>
      <c r="F2342" s="88"/>
      <c r="G2342" s="88"/>
      <c r="H2342" s="88"/>
    </row>
    <row r="2343" spans="1:8" x14ac:dyDescent="0.2">
      <c r="A2343" s="88"/>
      <c r="B2343" s="88"/>
      <c r="C2343" s="88"/>
      <c r="D2343" s="88"/>
      <c r="E2343" s="88"/>
      <c r="F2343" s="88"/>
      <c r="G2343" s="88"/>
      <c r="H2343" s="88"/>
    </row>
    <row r="2344" spans="1:8" x14ac:dyDescent="0.2">
      <c r="A2344" s="88"/>
      <c r="B2344" s="88"/>
      <c r="C2344" s="88"/>
      <c r="D2344" s="88"/>
      <c r="E2344" s="88"/>
      <c r="F2344" s="88"/>
      <c r="G2344" s="88"/>
      <c r="H2344" s="88"/>
    </row>
    <row r="2345" spans="1:8" x14ac:dyDescent="0.2">
      <c r="A2345" s="88"/>
      <c r="B2345" s="88"/>
      <c r="C2345" s="88"/>
      <c r="D2345" s="88"/>
      <c r="E2345" s="88"/>
      <c r="F2345" s="88"/>
      <c r="G2345" s="88"/>
      <c r="H2345" s="88"/>
    </row>
    <row r="2346" spans="1:8" x14ac:dyDescent="0.2">
      <c r="A2346" s="88"/>
      <c r="B2346" s="88"/>
      <c r="C2346" s="88"/>
      <c r="D2346" s="88"/>
      <c r="E2346" s="88"/>
      <c r="F2346" s="88"/>
      <c r="G2346" s="88"/>
      <c r="H2346" s="88"/>
    </row>
    <row r="2347" spans="1:8" x14ac:dyDescent="0.2">
      <c r="A2347" s="88"/>
      <c r="B2347" s="88"/>
      <c r="C2347" s="88"/>
      <c r="D2347" s="88"/>
      <c r="E2347" s="88"/>
      <c r="F2347" s="88"/>
      <c r="G2347" s="88"/>
      <c r="H2347" s="88"/>
    </row>
    <row r="2348" spans="1:8" x14ac:dyDescent="0.2">
      <c r="A2348" s="88"/>
      <c r="B2348" s="88"/>
      <c r="C2348" s="88"/>
      <c r="D2348" s="88"/>
      <c r="E2348" s="88"/>
      <c r="F2348" s="88"/>
      <c r="G2348" s="88"/>
      <c r="H2348" s="88"/>
    </row>
    <row r="2349" spans="1:8" x14ac:dyDescent="0.2">
      <c r="A2349" s="88"/>
      <c r="B2349" s="88"/>
      <c r="C2349" s="88"/>
      <c r="D2349" s="88"/>
      <c r="E2349" s="88"/>
      <c r="F2349" s="88"/>
      <c r="G2349" s="88"/>
      <c r="H2349" s="88"/>
    </row>
    <row r="2350" spans="1:8" x14ac:dyDescent="0.2">
      <c r="A2350" s="88"/>
      <c r="B2350" s="88"/>
      <c r="C2350" s="88"/>
      <c r="D2350" s="88"/>
      <c r="E2350" s="88"/>
      <c r="F2350" s="88"/>
      <c r="G2350" s="88"/>
      <c r="H2350" s="88"/>
    </row>
    <row r="2351" spans="1:8" x14ac:dyDescent="0.2">
      <c r="A2351" s="88"/>
      <c r="B2351" s="88"/>
      <c r="C2351" s="88"/>
      <c r="D2351" s="88"/>
      <c r="E2351" s="88"/>
      <c r="F2351" s="88"/>
      <c r="G2351" s="88"/>
      <c r="H2351" s="88"/>
    </row>
    <row r="2352" spans="1:8" x14ac:dyDescent="0.2">
      <c r="A2352" s="88"/>
      <c r="B2352" s="88"/>
      <c r="C2352" s="88"/>
      <c r="D2352" s="88"/>
      <c r="E2352" s="88"/>
      <c r="F2352" s="88"/>
      <c r="G2352" s="88"/>
      <c r="H2352" s="88"/>
    </row>
    <row r="2353" spans="1:8" x14ac:dyDescent="0.2">
      <c r="A2353" s="88"/>
      <c r="B2353" s="88"/>
      <c r="C2353" s="88"/>
      <c r="D2353" s="88"/>
      <c r="E2353" s="88"/>
      <c r="F2353" s="88"/>
      <c r="G2353" s="88"/>
      <c r="H2353" s="88"/>
    </row>
    <row r="2354" spans="1:8" x14ac:dyDescent="0.2">
      <c r="A2354" s="88"/>
      <c r="B2354" s="88"/>
      <c r="C2354" s="88"/>
      <c r="D2354" s="88"/>
      <c r="E2354" s="88"/>
      <c r="F2354" s="88"/>
      <c r="G2354" s="88"/>
      <c r="H2354" s="88"/>
    </row>
    <row r="2355" spans="1:8" x14ac:dyDescent="0.2">
      <c r="A2355" s="88"/>
      <c r="B2355" s="88"/>
      <c r="C2355" s="88"/>
      <c r="D2355" s="88"/>
      <c r="E2355" s="88"/>
      <c r="F2355" s="88"/>
      <c r="G2355" s="88"/>
      <c r="H2355" s="88"/>
    </row>
    <row r="2356" spans="1:8" x14ac:dyDescent="0.2">
      <c r="A2356" s="88"/>
      <c r="B2356" s="88"/>
      <c r="C2356" s="88"/>
      <c r="D2356" s="88"/>
      <c r="E2356" s="88"/>
      <c r="F2356" s="88"/>
      <c r="G2356" s="88"/>
      <c r="H2356" s="88"/>
    </row>
    <row r="2357" spans="1:8" x14ac:dyDescent="0.2">
      <c r="A2357" s="88"/>
      <c r="B2357" s="88"/>
      <c r="C2357" s="88"/>
      <c r="D2357" s="88"/>
      <c r="E2357" s="88"/>
      <c r="F2357" s="88"/>
      <c r="G2357" s="88"/>
      <c r="H2357" s="88"/>
    </row>
    <row r="2358" spans="1:8" x14ac:dyDescent="0.2">
      <c r="A2358" s="88"/>
      <c r="B2358" s="88"/>
      <c r="C2358" s="88"/>
      <c r="D2358" s="88"/>
      <c r="E2358" s="88"/>
      <c r="F2358" s="88"/>
      <c r="G2358" s="88"/>
      <c r="H2358" s="88"/>
    </row>
    <row r="2359" spans="1:8" x14ac:dyDescent="0.2">
      <c r="A2359" s="88"/>
      <c r="B2359" s="88"/>
      <c r="C2359" s="88"/>
      <c r="D2359" s="88"/>
      <c r="E2359" s="88"/>
      <c r="F2359" s="88"/>
      <c r="G2359" s="88"/>
      <c r="H2359" s="88"/>
    </row>
    <row r="2360" spans="1:8" x14ac:dyDescent="0.2">
      <c r="A2360" s="88"/>
      <c r="B2360" s="88"/>
      <c r="C2360" s="88"/>
      <c r="D2360" s="88"/>
      <c r="E2360" s="88"/>
      <c r="F2360" s="88"/>
      <c r="G2360" s="88"/>
      <c r="H2360" s="88"/>
    </row>
    <row r="2361" spans="1:8" x14ac:dyDescent="0.2">
      <c r="A2361" s="88"/>
      <c r="B2361" s="88"/>
      <c r="C2361" s="88"/>
      <c r="D2361" s="88"/>
      <c r="E2361" s="88"/>
      <c r="F2361" s="88"/>
      <c r="G2361" s="88"/>
      <c r="H2361" s="88"/>
    </row>
    <row r="2362" spans="1:8" x14ac:dyDescent="0.2">
      <c r="A2362" s="88"/>
      <c r="B2362" s="88"/>
      <c r="C2362" s="88"/>
      <c r="D2362" s="88"/>
      <c r="E2362" s="88"/>
      <c r="F2362" s="88"/>
      <c r="G2362" s="88"/>
      <c r="H2362" s="88"/>
    </row>
    <row r="2363" spans="1:8" x14ac:dyDescent="0.2">
      <c r="A2363" s="88"/>
      <c r="B2363" s="88"/>
      <c r="C2363" s="88"/>
      <c r="D2363" s="88"/>
      <c r="E2363" s="88"/>
      <c r="F2363" s="88"/>
      <c r="G2363" s="88"/>
      <c r="H2363" s="88"/>
    </row>
    <row r="2364" spans="1:8" x14ac:dyDescent="0.2">
      <c r="A2364" s="88"/>
      <c r="B2364" s="88"/>
      <c r="C2364" s="88"/>
      <c r="D2364" s="88"/>
      <c r="E2364" s="88"/>
      <c r="F2364" s="88"/>
      <c r="G2364" s="88"/>
      <c r="H2364" s="88"/>
    </row>
    <row r="2365" spans="1:8" x14ac:dyDescent="0.2">
      <c r="A2365" s="88"/>
      <c r="B2365" s="88"/>
      <c r="C2365" s="88"/>
      <c r="D2365" s="88"/>
      <c r="E2365" s="88"/>
      <c r="F2365" s="88"/>
      <c r="G2365" s="88"/>
      <c r="H2365" s="88"/>
    </row>
    <row r="2366" spans="1:8" x14ac:dyDescent="0.2">
      <c r="A2366" s="88"/>
      <c r="B2366" s="88"/>
      <c r="C2366" s="88"/>
      <c r="D2366" s="88"/>
      <c r="E2366" s="88"/>
      <c r="F2366" s="88"/>
      <c r="G2366" s="88"/>
      <c r="H2366" s="88"/>
    </row>
    <row r="2367" spans="1:8" x14ac:dyDescent="0.2">
      <c r="A2367" s="88"/>
      <c r="B2367" s="88"/>
      <c r="C2367" s="88"/>
      <c r="D2367" s="88"/>
      <c r="E2367" s="88"/>
      <c r="F2367" s="88"/>
      <c r="G2367" s="88"/>
      <c r="H2367" s="88"/>
    </row>
    <row r="2368" spans="1:8" x14ac:dyDescent="0.2">
      <c r="A2368" s="88"/>
      <c r="B2368" s="88"/>
      <c r="C2368" s="88"/>
      <c r="D2368" s="88"/>
      <c r="E2368" s="88"/>
      <c r="F2368" s="88"/>
      <c r="G2368" s="88"/>
      <c r="H2368" s="88"/>
    </row>
    <row r="2369" spans="1:8" x14ac:dyDescent="0.2">
      <c r="A2369" s="88"/>
      <c r="B2369" s="88"/>
      <c r="C2369" s="88"/>
      <c r="D2369" s="88"/>
      <c r="E2369" s="88"/>
      <c r="F2369" s="88"/>
      <c r="G2369" s="88"/>
      <c r="H2369" s="88"/>
    </row>
    <row r="2370" spans="1:8" x14ac:dyDescent="0.2">
      <c r="A2370" s="88"/>
      <c r="B2370" s="88"/>
      <c r="C2370" s="88"/>
      <c r="D2370" s="88"/>
      <c r="E2370" s="88"/>
      <c r="F2370" s="88"/>
      <c r="G2370" s="88"/>
      <c r="H2370" s="88"/>
    </row>
    <row r="2371" spans="1:8" x14ac:dyDescent="0.2">
      <c r="A2371" s="88"/>
      <c r="B2371" s="88"/>
      <c r="C2371" s="88"/>
      <c r="D2371" s="88"/>
      <c r="E2371" s="88"/>
      <c r="F2371" s="88"/>
      <c r="G2371" s="88"/>
      <c r="H2371" s="88"/>
    </row>
    <row r="2372" spans="1:8" x14ac:dyDescent="0.2">
      <c r="A2372" s="88"/>
      <c r="B2372" s="88"/>
      <c r="C2372" s="88"/>
      <c r="D2372" s="88"/>
      <c r="E2372" s="88"/>
      <c r="F2372" s="88"/>
      <c r="G2372" s="88"/>
      <c r="H2372" s="88"/>
    </row>
    <row r="2373" spans="1:8" x14ac:dyDescent="0.2">
      <c r="A2373" s="88"/>
      <c r="B2373" s="88"/>
      <c r="C2373" s="88"/>
      <c r="D2373" s="88"/>
      <c r="E2373" s="88"/>
      <c r="F2373" s="88"/>
      <c r="G2373" s="88"/>
      <c r="H2373" s="88"/>
    </row>
    <row r="2374" spans="1:8" x14ac:dyDescent="0.2">
      <c r="A2374" s="88"/>
      <c r="B2374" s="88"/>
      <c r="C2374" s="88"/>
      <c r="D2374" s="88"/>
      <c r="E2374" s="88"/>
      <c r="F2374" s="88"/>
      <c r="G2374" s="88"/>
      <c r="H2374" s="88"/>
    </row>
    <row r="2375" spans="1:8" x14ac:dyDescent="0.2">
      <c r="A2375" s="88"/>
      <c r="B2375" s="88"/>
      <c r="C2375" s="88"/>
      <c r="D2375" s="88"/>
      <c r="E2375" s="88"/>
      <c r="F2375" s="88"/>
      <c r="G2375" s="88"/>
      <c r="H2375" s="88"/>
    </row>
    <row r="2376" spans="1:8" x14ac:dyDescent="0.2">
      <c r="A2376" s="88"/>
      <c r="B2376" s="88"/>
      <c r="C2376" s="88"/>
      <c r="D2376" s="88"/>
      <c r="E2376" s="88"/>
      <c r="F2376" s="88"/>
      <c r="G2376" s="88"/>
      <c r="H2376" s="88"/>
    </row>
    <row r="2377" spans="1:8" x14ac:dyDescent="0.2">
      <c r="A2377" s="88"/>
      <c r="B2377" s="88"/>
      <c r="C2377" s="88"/>
      <c r="D2377" s="88"/>
      <c r="E2377" s="88"/>
      <c r="F2377" s="88"/>
      <c r="G2377" s="88"/>
      <c r="H2377" s="88"/>
    </row>
    <row r="2378" spans="1:8" x14ac:dyDescent="0.2">
      <c r="A2378" s="88"/>
      <c r="B2378" s="88"/>
      <c r="C2378" s="88"/>
      <c r="D2378" s="88"/>
      <c r="E2378" s="88"/>
      <c r="F2378" s="88"/>
      <c r="G2378" s="88"/>
      <c r="H2378" s="88"/>
    </row>
    <row r="2379" spans="1:8" x14ac:dyDescent="0.2">
      <c r="A2379" s="88"/>
      <c r="B2379" s="88"/>
      <c r="C2379" s="88"/>
      <c r="D2379" s="88"/>
      <c r="E2379" s="88"/>
      <c r="F2379" s="88"/>
      <c r="G2379" s="88"/>
      <c r="H2379" s="88"/>
    </row>
    <row r="2380" spans="1:8" x14ac:dyDescent="0.2">
      <c r="A2380" s="88"/>
      <c r="B2380" s="88"/>
      <c r="C2380" s="88"/>
      <c r="D2380" s="88"/>
      <c r="E2380" s="88"/>
      <c r="F2380" s="88"/>
      <c r="G2380" s="88"/>
      <c r="H2380" s="88"/>
    </row>
    <row r="2381" spans="1:8" x14ac:dyDescent="0.2">
      <c r="A2381" s="88"/>
      <c r="B2381" s="88"/>
      <c r="C2381" s="88"/>
      <c r="D2381" s="88"/>
      <c r="E2381" s="88"/>
      <c r="F2381" s="88"/>
      <c r="G2381" s="88"/>
      <c r="H2381" s="88"/>
    </row>
    <row r="2382" spans="1:8" x14ac:dyDescent="0.2">
      <c r="A2382" s="88"/>
      <c r="B2382" s="88"/>
      <c r="C2382" s="88"/>
      <c r="D2382" s="88"/>
      <c r="E2382" s="88"/>
      <c r="F2382" s="88"/>
      <c r="G2382" s="88"/>
      <c r="H2382" s="88"/>
    </row>
    <row r="2383" spans="1:8" x14ac:dyDescent="0.2">
      <c r="A2383" s="88"/>
      <c r="B2383" s="88"/>
      <c r="C2383" s="88"/>
      <c r="D2383" s="88"/>
      <c r="E2383" s="88"/>
      <c r="F2383" s="88"/>
      <c r="G2383" s="88"/>
      <c r="H2383" s="88"/>
    </row>
    <row r="2384" spans="1:8" x14ac:dyDescent="0.2">
      <c r="A2384" s="88"/>
      <c r="B2384" s="88"/>
      <c r="C2384" s="88"/>
      <c r="D2384" s="88"/>
      <c r="E2384" s="88"/>
      <c r="F2384" s="88"/>
      <c r="G2384" s="88"/>
      <c r="H2384" s="88"/>
    </row>
    <row r="2385" spans="1:8" x14ac:dyDescent="0.2">
      <c r="A2385" s="88"/>
      <c r="B2385" s="88"/>
      <c r="C2385" s="88"/>
      <c r="D2385" s="88"/>
      <c r="E2385" s="88"/>
      <c r="F2385" s="88"/>
      <c r="G2385" s="88"/>
      <c r="H2385" s="88"/>
    </row>
    <row r="2386" spans="1:8" x14ac:dyDescent="0.2">
      <c r="A2386" s="88"/>
      <c r="B2386" s="88"/>
      <c r="C2386" s="88"/>
      <c r="D2386" s="88"/>
      <c r="E2386" s="88"/>
      <c r="F2386" s="88"/>
      <c r="G2386" s="88"/>
      <c r="H2386" s="88"/>
    </row>
    <row r="2387" spans="1:8" x14ac:dyDescent="0.2">
      <c r="A2387" s="88"/>
      <c r="B2387" s="88"/>
      <c r="C2387" s="88"/>
      <c r="D2387" s="88"/>
      <c r="E2387" s="88"/>
      <c r="F2387" s="88"/>
      <c r="G2387" s="88"/>
      <c r="H2387" s="88"/>
    </row>
    <row r="2388" spans="1:8" x14ac:dyDescent="0.2">
      <c r="A2388" s="88"/>
      <c r="B2388" s="88"/>
      <c r="C2388" s="88"/>
      <c r="D2388" s="88"/>
      <c r="E2388" s="88"/>
      <c r="F2388" s="88"/>
      <c r="G2388" s="88"/>
      <c r="H2388" s="88"/>
    </row>
    <row r="2389" spans="1:8" x14ac:dyDescent="0.2">
      <c r="A2389" s="88"/>
      <c r="B2389" s="88"/>
      <c r="C2389" s="88"/>
      <c r="D2389" s="88"/>
      <c r="E2389" s="88"/>
      <c r="F2389" s="88"/>
      <c r="G2389" s="88"/>
      <c r="H2389" s="88"/>
    </row>
    <row r="2390" spans="1:8" x14ac:dyDescent="0.2">
      <c r="A2390" s="88"/>
      <c r="B2390" s="88"/>
      <c r="C2390" s="88"/>
      <c r="D2390" s="88"/>
      <c r="E2390" s="88"/>
      <c r="F2390" s="88"/>
      <c r="G2390" s="88"/>
      <c r="H2390" s="88"/>
    </row>
    <row r="2391" spans="1:8" x14ac:dyDescent="0.2">
      <c r="A2391" s="88"/>
      <c r="B2391" s="88"/>
      <c r="C2391" s="88"/>
      <c r="D2391" s="88"/>
      <c r="E2391" s="88"/>
      <c r="F2391" s="88"/>
      <c r="G2391" s="88"/>
      <c r="H2391" s="88"/>
    </row>
    <row r="2392" spans="1:8" x14ac:dyDescent="0.2">
      <c r="A2392" s="88"/>
      <c r="B2392" s="88"/>
      <c r="C2392" s="88"/>
      <c r="D2392" s="88"/>
      <c r="E2392" s="88"/>
      <c r="F2392" s="88"/>
      <c r="G2392" s="88"/>
      <c r="H2392" s="88"/>
    </row>
    <row r="2393" spans="1:8" x14ac:dyDescent="0.2">
      <c r="A2393" s="88"/>
      <c r="B2393" s="88"/>
      <c r="C2393" s="88"/>
      <c r="D2393" s="88"/>
      <c r="E2393" s="88"/>
      <c r="F2393" s="88"/>
      <c r="G2393" s="88"/>
      <c r="H2393" s="88"/>
    </row>
    <row r="2394" spans="1:8" x14ac:dyDescent="0.2">
      <c r="A2394" s="88"/>
      <c r="B2394" s="88"/>
      <c r="C2394" s="88"/>
      <c r="D2394" s="88"/>
      <c r="E2394" s="88"/>
      <c r="F2394" s="88"/>
      <c r="G2394" s="88"/>
      <c r="H2394" s="88"/>
    </row>
    <row r="2395" spans="1:8" x14ac:dyDescent="0.2">
      <c r="A2395" s="88"/>
      <c r="B2395" s="88"/>
      <c r="C2395" s="88"/>
      <c r="D2395" s="88"/>
      <c r="E2395" s="88"/>
      <c r="F2395" s="88"/>
      <c r="G2395" s="88"/>
      <c r="H2395" s="88"/>
    </row>
    <row r="2396" spans="1:8" x14ac:dyDescent="0.2">
      <c r="A2396" s="88"/>
      <c r="B2396" s="88"/>
      <c r="C2396" s="88"/>
      <c r="D2396" s="88"/>
      <c r="E2396" s="88"/>
      <c r="F2396" s="88"/>
      <c r="G2396" s="88"/>
      <c r="H2396" s="88"/>
    </row>
    <row r="2397" spans="1:8" x14ac:dyDescent="0.2">
      <c r="A2397" s="88"/>
      <c r="B2397" s="88"/>
      <c r="C2397" s="88"/>
      <c r="D2397" s="88"/>
      <c r="E2397" s="88"/>
      <c r="F2397" s="88"/>
      <c r="G2397" s="88"/>
      <c r="H2397" s="88"/>
    </row>
    <row r="2398" spans="1:8" x14ac:dyDescent="0.2">
      <c r="A2398" s="88"/>
      <c r="B2398" s="88"/>
      <c r="C2398" s="88"/>
      <c r="D2398" s="88"/>
      <c r="E2398" s="88"/>
      <c r="F2398" s="88"/>
      <c r="G2398" s="88"/>
      <c r="H2398" s="88"/>
    </row>
    <row r="2399" spans="1:8" x14ac:dyDescent="0.2">
      <c r="A2399" s="88"/>
      <c r="B2399" s="88"/>
      <c r="C2399" s="88"/>
      <c r="D2399" s="88"/>
      <c r="E2399" s="88"/>
      <c r="F2399" s="88"/>
      <c r="G2399" s="88"/>
      <c r="H2399" s="88"/>
    </row>
    <row r="2400" spans="1:8" x14ac:dyDescent="0.2">
      <c r="A2400" s="88"/>
      <c r="B2400" s="88"/>
      <c r="C2400" s="88"/>
      <c r="D2400" s="88"/>
      <c r="E2400" s="88"/>
      <c r="F2400" s="88"/>
      <c r="G2400" s="88"/>
      <c r="H2400" s="88"/>
    </row>
    <row r="2401" spans="1:8" x14ac:dyDescent="0.2">
      <c r="A2401" s="88"/>
      <c r="B2401" s="88"/>
      <c r="C2401" s="88"/>
      <c r="D2401" s="88"/>
      <c r="E2401" s="88"/>
      <c r="F2401" s="88"/>
      <c r="G2401" s="88"/>
      <c r="H2401" s="88"/>
    </row>
    <row r="2402" spans="1:8" x14ac:dyDescent="0.2">
      <c r="A2402" s="88"/>
      <c r="B2402" s="88"/>
      <c r="C2402" s="88"/>
      <c r="D2402" s="88"/>
      <c r="E2402" s="88"/>
      <c r="F2402" s="88"/>
      <c r="G2402" s="88"/>
      <c r="H2402" s="88"/>
    </row>
    <row r="2403" spans="1:8" x14ac:dyDescent="0.2">
      <c r="A2403" s="88"/>
      <c r="B2403" s="88"/>
      <c r="C2403" s="88"/>
      <c r="D2403" s="88"/>
      <c r="E2403" s="88"/>
      <c r="F2403" s="88"/>
      <c r="G2403" s="88"/>
      <c r="H2403" s="88"/>
    </row>
    <row r="2404" spans="1:8" x14ac:dyDescent="0.2">
      <c r="A2404" s="88"/>
      <c r="B2404" s="88"/>
      <c r="C2404" s="88"/>
      <c r="D2404" s="88"/>
      <c r="E2404" s="88"/>
      <c r="F2404" s="88"/>
      <c r="G2404" s="88"/>
      <c r="H2404" s="88"/>
    </row>
    <row r="2405" spans="1:8" x14ac:dyDescent="0.2">
      <c r="A2405" s="88"/>
      <c r="B2405" s="88"/>
      <c r="C2405" s="88"/>
      <c r="D2405" s="88"/>
      <c r="E2405" s="88"/>
      <c r="F2405" s="88"/>
      <c r="G2405" s="88"/>
      <c r="H2405" s="88"/>
    </row>
    <row r="2406" spans="1:8" x14ac:dyDescent="0.2">
      <c r="A2406" s="88"/>
      <c r="B2406" s="88"/>
      <c r="C2406" s="88"/>
      <c r="D2406" s="88"/>
      <c r="E2406" s="88"/>
      <c r="F2406" s="88"/>
      <c r="G2406" s="88"/>
      <c r="H2406" s="88"/>
    </row>
    <row r="2407" spans="1:8" x14ac:dyDescent="0.2">
      <c r="A2407" s="88"/>
      <c r="B2407" s="88"/>
      <c r="C2407" s="88"/>
      <c r="D2407" s="88"/>
      <c r="E2407" s="88"/>
      <c r="F2407" s="88"/>
      <c r="G2407" s="88"/>
      <c r="H2407" s="88"/>
    </row>
    <row r="2408" spans="1:8" x14ac:dyDescent="0.2">
      <c r="A2408" s="88"/>
      <c r="B2408" s="88"/>
      <c r="C2408" s="88"/>
      <c r="D2408" s="88"/>
      <c r="E2408" s="88"/>
      <c r="F2408" s="88"/>
      <c r="G2408" s="88"/>
      <c r="H2408" s="88"/>
    </row>
    <row r="2409" spans="1:8" x14ac:dyDescent="0.2">
      <c r="A2409" s="88"/>
      <c r="B2409" s="88"/>
      <c r="C2409" s="88"/>
      <c r="D2409" s="88"/>
      <c r="E2409" s="88"/>
      <c r="F2409" s="88"/>
      <c r="G2409" s="88"/>
      <c r="H2409" s="88"/>
    </row>
    <row r="2410" spans="1:8" x14ac:dyDescent="0.2">
      <c r="A2410" s="88"/>
      <c r="B2410" s="88"/>
      <c r="C2410" s="88"/>
      <c r="D2410" s="88"/>
      <c r="E2410" s="88"/>
      <c r="F2410" s="88"/>
      <c r="G2410" s="88"/>
      <c r="H2410" s="88"/>
    </row>
    <row r="2411" spans="1:8" x14ac:dyDescent="0.2">
      <c r="A2411" s="88"/>
      <c r="B2411" s="88"/>
      <c r="C2411" s="88"/>
      <c r="D2411" s="88"/>
      <c r="E2411" s="88"/>
      <c r="F2411" s="88"/>
      <c r="G2411" s="88"/>
      <c r="H2411" s="88"/>
    </row>
    <row r="2412" spans="1:8" x14ac:dyDescent="0.2">
      <c r="A2412" s="88"/>
      <c r="B2412" s="88"/>
      <c r="C2412" s="88"/>
      <c r="D2412" s="88"/>
      <c r="E2412" s="88"/>
      <c r="F2412" s="88"/>
      <c r="G2412" s="88"/>
      <c r="H2412" s="88"/>
    </row>
    <row r="2413" spans="1:8" x14ac:dyDescent="0.2">
      <c r="A2413" s="88"/>
      <c r="B2413" s="88"/>
      <c r="C2413" s="88"/>
      <c r="D2413" s="88"/>
      <c r="E2413" s="88"/>
      <c r="F2413" s="88"/>
      <c r="G2413" s="88"/>
      <c r="H2413" s="88"/>
    </row>
    <row r="2414" spans="1:8" x14ac:dyDescent="0.2">
      <c r="A2414" s="88"/>
      <c r="B2414" s="88"/>
      <c r="C2414" s="88"/>
      <c r="D2414" s="88"/>
      <c r="E2414" s="88"/>
      <c r="F2414" s="88"/>
      <c r="G2414" s="88"/>
      <c r="H2414" s="88"/>
    </row>
    <row r="2415" spans="1:8" x14ac:dyDescent="0.2">
      <c r="A2415" s="88"/>
      <c r="B2415" s="88"/>
      <c r="C2415" s="88"/>
      <c r="D2415" s="88"/>
      <c r="E2415" s="88"/>
      <c r="F2415" s="88"/>
      <c r="G2415" s="88"/>
      <c r="H2415" s="88"/>
    </row>
    <row r="2416" spans="1:8" x14ac:dyDescent="0.2">
      <c r="A2416" s="88"/>
      <c r="B2416" s="88"/>
      <c r="C2416" s="88"/>
      <c r="D2416" s="88"/>
      <c r="E2416" s="88"/>
      <c r="F2416" s="88"/>
      <c r="G2416" s="88"/>
      <c r="H2416" s="88"/>
    </row>
    <row r="2417" spans="1:8" x14ac:dyDescent="0.2">
      <c r="A2417" s="88"/>
      <c r="B2417" s="88"/>
      <c r="C2417" s="88"/>
      <c r="D2417" s="88"/>
      <c r="E2417" s="88"/>
      <c r="F2417" s="88"/>
      <c r="G2417" s="88"/>
      <c r="H2417" s="88"/>
    </row>
    <row r="2418" spans="1:8" x14ac:dyDescent="0.2">
      <c r="A2418" s="88"/>
      <c r="B2418" s="88"/>
      <c r="C2418" s="88"/>
      <c r="D2418" s="88"/>
      <c r="E2418" s="88"/>
      <c r="F2418" s="88"/>
      <c r="G2418" s="88"/>
      <c r="H2418" s="88"/>
    </row>
    <row r="2419" spans="1:8" x14ac:dyDescent="0.2">
      <c r="A2419" s="88"/>
      <c r="B2419" s="88"/>
      <c r="C2419" s="88"/>
      <c r="D2419" s="88"/>
      <c r="E2419" s="88"/>
      <c r="F2419" s="88"/>
      <c r="G2419" s="88"/>
      <c r="H2419" s="88"/>
    </row>
    <row r="2420" spans="1:8" x14ac:dyDescent="0.2">
      <c r="A2420" s="88"/>
      <c r="B2420" s="88"/>
      <c r="C2420" s="88"/>
      <c r="D2420" s="88"/>
      <c r="E2420" s="88"/>
      <c r="F2420" s="88"/>
      <c r="G2420" s="88"/>
      <c r="H2420" s="88"/>
    </row>
    <row r="2421" spans="1:8" x14ac:dyDescent="0.2">
      <c r="A2421" s="88"/>
      <c r="B2421" s="88"/>
      <c r="C2421" s="88"/>
      <c r="D2421" s="88"/>
      <c r="E2421" s="88"/>
      <c r="F2421" s="88"/>
      <c r="G2421" s="88"/>
      <c r="H2421" s="88"/>
    </row>
    <row r="2422" spans="1:8" x14ac:dyDescent="0.2">
      <c r="A2422" s="88"/>
      <c r="B2422" s="88"/>
      <c r="C2422" s="88"/>
      <c r="D2422" s="88"/>
      <c r="E2422" s="88"/>
      <c r="F2422" s="88"/>
      <c r="G2422" s="88"/>
      <c r="H2422" s="88"/>
    </row>
    <row r="2423" spans="1:8" x14ac:dyDescent="0.2">
      <c r="A2423" s="88"/>
      <c r="B2423" s="88"/>
      <c r="C2423" s="88"/>
      <c r="D2423" s="88"/>
      <c r="E2423" s="88"/>
      <c r="F2423" s="88"/>
      <c r="G2423" s="88"/>
      <c r="H2423" s="88"/>
    </row>
    <row r="2424" spans="1:8" x14ac:dyDescent="0.2">
      <c r="A2424" s="88"/>
      <c r="B2424" s="88"/>
      <c r="C2424" s="88"/>
      <c r="D2424" s="88"/>
      <c r="E2424" s="88"/>
      <c r="F2424" s="88"/>
      <c r="G2424" s="88"/>
      <c r="H2424" s="88"/>
    </row>
    <row r="2425" spans="1:8" x14ac:dyDescent="0.2">
      <c r="A2425" s="88"/>
      <c r="B2425" s="88"/>
      <c r="C2425" s="88"/>
      <c r="D2425" s="88"/>
      <c r="E2425" s="88"/>
      <c r="F2425" s="88"/>
      <c r="G2425" s="88"/>
      <c r="H2425" s="88"/>
    </row>
    <row r="2426" spans="1:8" x14ac:dyDescent="0.2">
      <c r="A2426" s="88"/>
      <c r="B2426" s="88"/>
      <c r="C2426" s="88"/>
      <c r="D2426" s="88"/>
      <c r="E2426" s="88"/>
      <c r="F2426" s="88"/>
      <c r="G2426" s="88"/>
      <c r="H2426" s="88"/>
    </row>
    <row r="2427" spans="1:8" x14ac:dyDescent="0.2">
      <c r="A2427" s="88"/>
      <c r="B2427" s="88"/>
      <c r="C2427" s="88"/>
      <c r="D2427" s="88"/>
      <c r="E2427" s="88"/>
      <c r="F2427" s="88"/>
      <c r="G2427" s="88"/>
      <c r="H2427" s="88"/>
    </row>
    <row r="2428" spans="1:8" x14ac:dyDescent="0.2">
      <c r="A2428" s="88"/>
      <c r="B2428" s="88"/>
      <c r="C2428" s="88"/>
      <c r="D2428" s="88"/>
      <c r="E2428" s="88"/>
      <c r="F2428" s="88"/>
      <c r="G2428" s="88"/>
      <c r="H2428" s="88"/>
    </row>
    <row r="2429" spans="1:8" x14ac:dyDescent="0.2">
      <c r="A2429" s="88"/>
      <c r="B2429" s="88"/>
      <c r="C2429" s="88"/>
      <c r="D2429" s="88"/>
      <c r="E2429" s="88"/>
      <c r="F2429" s="88"/>
      <c r="G2429" s="88"/>
      <c r="H2429" s="88"/>
    </row>
    <row r="2430" spans="1:8" x14ac:dyDescent="0.2">
      <c r="A2430" s="88"/>
      <c r="B2430" s="88"/>
      <c r="C2430" s="88"/>
      <c r="D2430" s="88"/>
      <c r="E2430" s="88"/>
      <c r="F2430" s="88"/>
      <c r="G2430" s="88"/>
      <c r="H2430" s="88"/>
    </row>
    <row r="2431" spans="1:8" x14ac:dyDescent="0.2">
      <c r="A2431" s="88"/>
      <c r="B2431" s="88"/>
      <c r="C2431" s="88"/>
      <c r="D2431" s="88"/>
      <c r="E2431" s="88"/>
      <c r="F2431" s="88"/>
      <c r="G2431" s="88"/>
      <c r="H2431" s="88"/>
    </row>
    <row r="2432" spans="1:8" x14ac:dyDescent="0.2">
      <c r="A2432" s="88"/>
      <c r="B2432" s="88"/>
      <c r="C2432" s="88"/>
      <c r="D2432" s="88"/>
      <c r="E2432" s="88"/>
      <c r="F2432" s="88"/>
      <c r="G2432" s="88"/>
      <c r="H2432" s="88"/>
    </row>
    <row r="2433" spans="1:8" x14ac:dyDescent="0.2">
      <c r="A2433" s="88"/>
      <c r="B2433" s="88"/>
      <c r="C2433" s="88"/>
      <c r="D2433" s="88"/>
      <c r="E2433" s="88"/>
      <c r="F2433" s="88"/>
      <c r="G2433" s="88"/>
      <c r="H2433" s="88"/>
    </row>
    <row r="2434" spans="1:8" x14ac:dyDescent="0.2">
      <c r="A2434" s="88"/>
      <c r="B2434" s="88"/>
      <c r="C2434" s="88"/>
      <c r="D2434" s="88"/>
      <c r="E2434" s="88"/>
      <c r="F2434" s="88"/>
      <c r="G2434" s="88"/>
      <c r="H2434" s="88"/>
    </row>
    <row r="2435" spans="1:8" x14ac:dyDescent="0.2">
      <c r="A2435" s="88"/>
      <c r="B2435" s="88"/>
      <c r="C2435" s="88"/>
      <c r="D2435" s="88"/>
      <c r="E2435" s="88"/>
      <c r="F2435" s="88"/>
      <c r="G2435" s="88"/>
      <c r="H2435" s="88"/>
    </row>
    <row r="2436" spans="1:8" x14ac:dyDescent="0.2">
      <c r="A2436" s="88"/>
      <c r="B2436" s="88"/>
      <c r="C2436" s="88"/>
      <c r="D2436" s="88"/>
      <c r="E2436" s="88"/>
      <c r="F2436" s="88"/>
      <c r="G2436" s="88"/>
      <c r="H2436" s="88"/>
    </row>
    <row r="2437" spans="1:8" x14ac:dyDescent="0.2">
      <c r="A2437" s="88"/>
      <c r="B2437" s="88"/>
      <c r="C2437" s="88"/>
      <c r="D2437" s="88"/>
      <c r="E2437" s="88"/>
      <c r="F2437" s="88"/>
      <c r="G2437" s="88"/>
      <c r="H2437" s="88"/>
    </row>
    <row r="2438" spans="1:8" x14ac:dyDescent="0.2">
      <c r="A2438" s="88"/>
      <c r="B2438" s="88"/>
      <c r="C2438" s="88"/>
      <c r="D2438" s="88"/>
      <c r="E2438" s="88"/>
      <c r="F2438" s="88"/>
      <c r="G2438" s="88"/>
      <c r="H2438" s="88"/>
    </row>
    <row r="2439" spans="1:8" x14ac:dyDescent="0.2">
      <c r="A2439" s="88"/>
      <c r="B2439" s="88"/>
      <c r="C2439" s="88"/>
      <c r="D2439" s="88"/>
      <c r="E2439" s="88"/>
      <c r="F2439" s="88"/>
      <c r="G2439" s="88"/>
      <c r="H2439" s="88"/>
    </row>
    <row r="2440" spans="1:8" x14ac:dyDescent="0.2">
      <c r="A2440" s="88"/>
      <c r="B2440" s="88"/>
      <c r="C2440" s="88"/>
      <c r="D2440" s="88"/>
      <c r="E2440" s="88"/>
      <c r="F2440" s="88"/>
      <c r="G2440" s="88"/>
      <c r="H2440" s="88"/>
    </row>
    <row r="2441" spans="1:8" x14ac:dyDescent="0.2">
      <c r="A2441" s="88"/>
      <c r="B2441" s="88"/>
      <c r="C2441" s="88"/>
      <c r="D2441" s="88"/>
      <c r="E2441" s="88"/>
      <c r="F2441" s="88"/>
      <c r="G2441" s="88"/>
      <c r="H2441" s="88"/>
    </row>
    <row r="2442" spans="1:8" x14ac:dyDescent="0.2">
      <c r="A2442" s="88"/>
      <c r="B2442" s="88"/>
      <c r="C2442" s="88"/>
      <c r="D2442" s="88"/>
      <c r="E2442" s="88"/>
      <c r="F2442" s="88"/>
      <c r="G2442" s="88"/>
      <c r="H2442" s="88"/>
    </row>
    <row r="2443" spans="1:8" x14ac:dyDescent="0.2">
      <c r="A2443" s="88"/>
      <c r="B2443" s="88"/>
      <c r="C2443" s="88"/>
      <c r="D2443" s="88"/>
      <c r="E2443" s="88"/>
      <c r="F2443" s="88"/>
      <c r="G2443" s="88"/>
      <c r="H2443" s="88"/>
    </row>
    <row r="2444" spans="1:8" x14ac:dyDescent="0.2">
      <c r="A2444" s="88"/>
      <c r="B2444" s="88"/>
      <c r="C2444" s="88"/>
      <c r="D2444" s="88"/>
      <c r="E2444" s="88"/>
      <c r="F2444" s="88"/>
      <c r="G2444" s="88"/>
      <c r="H2444" s="88"/>
    </row>
    <row r="2445" spans="1:8" x14ac:dyDescent="0.2">
      <c r="A2445" s="88"/>
      <c r="B2445" s="88"/>
      <c r="C2445" s="88"/>
      <c r="D2445" s="88"/>
      <c r="E2445" s="88"/>
      <c r="F2445" s="88"/>
      <c r="G2445" s="88"/>
      <c r="H2445" s="88"/>
    </row>
    <row r="2446" spans="1:8" x14ac:dyDescent="0.2">
      <c r="A2446" s="88"/>
      <c r="B2446" s="88"/>
      <c r="C2446" s="88"/>
      <c r="D2446" s="88"/>
      <c r="E2446" s="88"/>
      <c r="F2446" s="88"/>
      <c r="G2446" s="88"/>
      <c r="H2446" s="88"/>
    </row>
    <row r="2447" spans="1:8" x14ac:dyDescent="0.2">
      <c r="A2447" s="88"/>
      <c r="B2447" s="88"/>
      <c r="C2447" s="88"/>
      <c r="D2447" s="88"/>
      <c r="E2447" s="88"/>
      <c r="F2447" s="88"/>
      <c r="G2447" s="88"/>
      <c r="H2447" s="88"/>
    </row>
    <row r="2448" spans="1:8" x14ac:dyDescent="0.2">
      <c r="A2448" s="88"/>
      <c r="B2448" s="88"/>
      <c r="C2448" s="88"/>
      <c r="D2448" s="88"/>
      <c r="E2448" s="88"/>
      <c r="F2448" s="88"/>
      <c r="G2448" s="88"/>
      <c r="H2448" s="88"/>
    </row>
    <row r="2449" spans="1:8" x14ac:dyDescent="0.2">
      <c r="A2449" s="88"/>
      <c r="B2449" s="88"/>
      <c r="C2449" s="88"/>
      <c r="D2449" s="88"/>
      <c r="E2449" s="88"/>
      <c r="F2449" s="88"/>
      <c r="G2449" s="88"/>
      <c r="H2449" s="88"/>
    </row>
    <row r="2450" spans="1:8" x14ac:dyDescent="0.2">
      <c r="A2450" s="88"/>
      <c r="B2450" s="88"/>
      <c r="C2450" s="88"/>
      <c r="D2450" s="88"/>
      <c r="E2450" s="88"/>
      <c r="F2450" s="88"/>
      <c r="G2450" s="88"/>
      <c r="H2450" s="88"/>
    </row>
    <row r="2451" spans="1:8" x14ac:dyDescent="0.2">
      <c r="A2451" s="88"/>
      <c r="B2451" s="88"/>
      <c r="C2451" s="88"/>
      <c r="D2451" s="88"/>
      <c r="E2451" s="88"/>
      <c r="F2451" s="88"/>
      <c r="G2451" s="88"/>
      <c r="H2451" s="88"/>
    </row>
    <row r="2452" spans="1:8" x14ac:dyDescent="0.2">
      <c r="A2452" s="88"/>
      <c r="B2452" s="88"/>
      <c r="C2452" s="88"/>
      <c r="D2452" s="88"/>
      <c r="E2452" s="88"/>
      <c r="F2452" s="88"/>
      <c r="G2452" s="88"/>
      <c r="H2452" s="88"/>
    </row>
    <row r="2453" spans="1:8" x14ac:dyDescent="0.2">
      <c r="A2453" s="88"/>
      <c r="B2453" s="88"/>
      <c r="C2453" s="88"/>
      <c r="D2453" s="88"/>
      <c r="E2453" s="88"/>
      <c r="F2453" s="88"/>
      <c r="G2453" s="88"/>
      <c r="H2453" s="88"/>
    </row>
    <row r="2454" spans="1:8" x14ac:dyDescent="0.2">
      <c r="A2454" s="88"/>
      <c r="B2454" s="88"/>
      <c r="C2454" s="88"/>
      <c r="D2454" s="88"/>
      <c r="E2454" s="88"/>
      <c r="F2454" s="88"/>
      <c r="G2454" s="88"/>
      <c r="H2454" s="88"/>
    </row>
    <row r="2455" spans="1:8" x14ac:dyDescent="0.2">
      <c r="A2455" s="88"/>
      <c r="B2455" s="88"/>
      <c r="C2455" s="88"/>
      <c r="D2455" s="88"/>
      <c r="E2455" s="88"/>
      <c r="F2455" s="88"/>
      <c r="G2455" s="88"/>
      <c r="H2455" s="88"/>
    </row>
    <row r="2456" spans="1:8" x14ac:dyDescent="0.2">
      <c r="A2456" s="88"/>
      <c r="B2456" s="88"/>
      <c r="C2456" s="88"/>
      <c r="D2456" s="88"/>
      <c r="E2456" s="88"/>
      <c r="F2456" s="88"/>
      <c r="G2456" s="88"/>
      <c r="H2456" s="88"/>
    </row>
    <row r="2457" spans="1:8" x14ac:dyDescent="0.2">
      <c r="A2457" s="88"/>
      <c r="B2457" s="88"/>
      <c r="C2457" s="88"/>
      <c r="D2457" s="88"/>
      <c r="E2457" s="88"/>
      <c r="F2457" s="88"/>
      <c r="G2457" s="88"/>
      <c r="H2457" s="88"/>
    </row>
    <row r="2458" spans="1:8" x14ac:dyDescent="0.2">
      <c r="A2458" s="88"/>
      <c r="B2458" s="88"/>
      <c r="C2458" s="88"/>
      <c r="D2458" s="88"/>
      <c r="E2458" s="88"/>
      <c r="F2458" s="88"/>
      <c r="G2458" s="88"/>
      <c r="H2458" s="88"/>
    </row>
    <row r="2459" spans="1:8" x14ac:dyDescent="0.2">
      <c r="A2459" s="88"/>
      <c r="B2459" s="88"/>
      <c r="C2459" s="88"/>
      <c r="D2459" s="88"/>
      <c r="E2459" s="88"/>
      <c r="F2459" s="88"/>
      <c r="G2459" s="88"/>
      <c r="H2459" s="88"/>
    </row>
    <row r="2460" spans="1:8" x14ac:dyDescent="0.2">
      <c r="A2460" s="88"/>
      <c r="B2460" s="88"/>
      <c r="C2460" s="88"/>
      <c r="D2460" s="88"/>
      <c r="E2460" s="88"/>
      <c r="F2460" s="88"/>
      <c r="G2460" s="88"/>
      <c r="H2460" s="88"/>
    </row>
    <row r="2461" spans="1:8" x14ac:dyDescent="0.2">
      <c r="A2461" s="88"/>
      <c r="B2461" s="88"/>
      <c r="C2461" s="88"/>
      <c r="D2461" s="88"/>
      <c r="E2461" s="88"/>
      <c r="F2461" s="88"/>
      <c r="G2461" s="88"/>
      <c r="H2461" s="88"/>
    </row>
    <row r="2462" spans="1:8" x14ac:dyDescent="0.2">
      <c r="A2462" s="88"/>
      <c r="B2462" s="88"/>
      <c r="C2462" s="88"/>
      <c r="D2462" s="88"/>
      <c r="E2462" s="88"/>
      <c r="F2462" s="88"/>
      <c r="G2462" s="88"/>
      <c r="H2462" s="88"/>
    </row>
    <row r="2463" spans="1:8" x14ac:dyDescent="0.2">
      <c r="A2463" s="88"/>
      <c r="B2463" s="88"/>
      <c r="C2463" s="88"/>
      <c r="D2463" s="88"/>
      <c r="E2463" s="88"/>
      <c r="F2463" s="88"/>
      <c r="G2463" s="88"/>
      <c r="H2463" s="88"/>
    </row>
    <row r="2464" spans="1:8" x14ac:dyDescent="0.2">
      <c r="A2464" s="88"/>
      <c r="B2464" s="88"/>
      <c r="C2464" s="88"/>
      <c r="D2464" s="88"/>
      <c r="E2464" s="88"/>
      <c r="F2464" s="88"/>
      <c r="G2464" s="88"/>
      <c r="H2464" s="88"/>
    </row>
    <row r="2465" spans="1:8" x14ac:dyDescent="0.2">
      <c r="A2465" s="88"/>
      <c r="B2465" s="88"/>
      <c r="C2465" s="88"/>
      <c r="D2465" s="88"/>
      <c r="E2465" s="88"/>
      <c r="F2465" s="88"/>
      <c r="G2465" s="88"/>
      <c r="H2465" s="88"/>
    </row>
    <row r="2466" spans="1:8" x14ac:dyDescent="0.2">
      <c r="A2466" s="88"/>
      <c r="B2466" s="88"/>
      <c r="C2466" s="88"/>
      <c r="D2466" s="88"/>
      <c r="E2466" s="88"/>
      <c r="F2466" s="88"/>
      <c r="G2466" s="88"/>
      <c r="H2466" s="88"/>
    </row>
    <row r="2467" spans="1:8" x14ac:dyDescent="0.2">
      <c r="A2467" s="88"/>
      <c r="B2467" s="88"/>
      <c r="C2467" s="88"/>
      <c r="D2467" s="88"/>
      <c r="E2467" s="88"/>
      <c r="F2467" s="88"/>
      <c r="G2467" s="88"/>
      <c r="H2467" s="88"/>
    </row>
    <row r="2468" spans="1:8" x14ac:dyDescent="0.2">
      <c r="A2468" s="88"/>
      <c r="B2468" s="88"/>
      <c r="C2468" s="88"/>
      <c r="D2468" s="88"/>
      <c r="E2468" s="88"/>
      <c r="F2468" s="88"/>
      <c r="G2468" s="88"/>
      <c r="H2468" s="88"/>
    </row>
    <row r="2469" spans="1:8" x14ac:dyDescent="0.2">
      <c r="A2469" s="88"/>
      <c r="B2469" s="88"/>
      <c r="C2469" s="88"/>
      <c r="D2469" s="88"/>
      <c r="E2469" s="88"/>
      <c r="F2469" s="88"/>
      <c r="G2469" s="88"/>
      <c r="H2469" s="88"/>
    </row>
    <row r="2470" spans="1:8" x14ac:dyDescent="0.2">
      <c r="A2470" s="88"/>
      <c r="B2470" s="88"/>
      <c r="C2470" s="88"/>
      <c r="D2470" s="88"/>
      <c r="E2470" s="88"/>
      <c r="F2470" s="88"/>
      <c r="G2470" s="88"/>
      <c r="H2470" s="88"/>
    </row>
    <row r="2471" spans="1:8" x14ac:dyDescent="0.2">
      <c r="A2471" s="88"/>
      <c r="B2471" s="88"/>
      <c r="C2471" s="88"/>
      <c r="D2471" s="88"/>
      <c r="E2471" s="88"/>
      <c r="F2471" s="88"/>
      <c r="G2471" s="88"/>
      <c r="H2471" s="88"/>
    </row>
    <row r="2472" spans="1:8" x14ac:dyDescent="0.2">
      <c r="A2472" s="88"/>
      <c r="B2472" s="88"/>
      <c r="C2472" s="88"/>
      <c r="D2472" s="88"/>
      <c r="E2472" s="88"/>
      <c r="F2472" s="88"/>
      <c r="G2472" s="88"/>
      <c r="H2472" s="88"/>
    </row>
    <row r="2473" spans="1:8" x14ac:dyDescent="0.2">
      <c r="A2473" s="88"/>
      <c r="B2473" s="88"/>
      <c r="C2473" s="88"/>
      <c r="D2473" s="88"/>
      <c r="E2473" s="88"/>
      <c r="F2473" s="88"/>
      <c r="G2473" s="88"/>
      <c r="H2473" s="88"/>
    </row>
    <row r="2474" spans="1:8" x14ac:dyDescent="0.2">
      <c r="A2474" s="88"/>
      <c r="B2474" s="88"/>
      <c r="C2474" s="88"/>
      <c r="D2474" s="88"/>
      <c r="E2474" s="88"/>
      <c r="F2474" s="88"/>
      <c r="G2474" s="88"/>
      <c r="H2474" s="88"/>
    </row>
    <row r="2475" spans="1:8" x14ac:dyDescent="0.2">
      <c r="A2475" s="88"/>
      <c r="B2475" s="88"/>
      <c r="C2475" s="88"/>
      <c r="D2475" s="88"/>
      <c r="E2475" s="88"/>
      <c r="F2475" s="88"/>
      <c r="G2475" s="88"/>
      <c r="H2475" s="88"/>
    </row>
    <row r="2476" spans="1:8" x14ac:dyDescent="0.2">
      <c r="A2476" s="88"/>
      <c r="B2476" s="88"/>
      <c r="C2476" s="88"/>
      <c r="D2476" s="88"/>
      <c r="E2476" s="88"/>
      <c r="F2476" s="88"/>
      <c r="G2476" s="88"/>
      <c r="H2476" s="88"/>
    </row>
    <row r="2477" spans="1:8" x14ac:dyDescent="0.2">
      <c r="A2477" s="88"/>
      <c r="B2477" s="88"/>
      <c r="C2477" s="88"/>
      <c r="D2477" s="88"/>
      <c r="E2477" s="88"/>
      <c r="F2477" s="88"/>
      <c r="G2477" s="88"/>
      <c r="H2477" s="88"/>
    </row>
    <row r="2478" spans="1:8" x14ac:dyDescent="0.2">
      <c r="A2478" s="88"/>
      <c r="B2478" s="88"/>
      <c r="C2478" s="88"/>
      <c r="D2478" s="88"/>
      <c r="E2478" s="88"/>
      <c r="F2478" s="88"/>
      <c r="G2478" s="88"/>
      <c r="H2478" s="88"/>
    </row>
    <row r="2479" spans="1:8" x14ac:dyDescent="0.2">
      <c r="A2479" s="88"/>
      <c r="B2479" s="88"/>
      <c r="C2479" s="88"/>
      <c r="D2479" s="88"/>
      <c r="E2479" s="88"/>
      <c r="F2479" s="88"/>
      <c r="G2479" s="88"/>
      <c r="H2479" s="88"/>
    </row>
    <row r="2480" spans="1:8" x14ac:dyDescent="0.2">
      <c r="A2480" s="88"/>
      <c r="B2480" s="88"/>
      <c r="C2480" s="88"/>
      <c r="D2480" s="88"/>
      <c r="E2480" s="88"/>
      <c r="F2480" s="88"/>
      <c r="G2480" s="88"/>
      <c r="H2480" s="88"/>
    </row>
    <row r="2481" spans="1:8" x14ac:dyDescent="0.2">
      <c r="A2481" s="88"/>
      <c r="B2481" s="88"/>
      <c r="C2481" s="88"/>
      <c r="D2481" s="88"/>
      <c r="E2481" s="88"/>
      <c r="F2481" s="88"/>
      <c r="G2481" s="88"/>
      <c r="H2481" s="88"/>
    </row>
    <row r="2482" spans="1:8" x14ac:dyDescent="0.2">
      <c r="A2482" s="88"/>
      <c r="B2482" s="88"/>
      <c r="C2482" s="88"/>
      <c r="D2482" s="88"/>
      <c r="E2482" s="88"/>
      <c r="F2482" s="88"/>
      <c r="G2482" s="88"/>
      <c r="H2482" s="88"/>
    </row>
    <row r="2483" spans="1:8" x14ac:dyDescent="0.2">
      <c r="A2483" s="88"/>
      <c r="B2483" s="88"/>
      <c r="C2483" s="88"/>
      <c r="D2483" s="88"/>
      <c r="E2483" s="88"/>
      <c r="F2483" s="88"/>
      <c r="G2483" s="88"/>
      <c r="H2483" s="88"/>
    </row>
    <row r="2484" spans="1:8" x14ac:dyDescent="0.2">
      <c r="A2484" s="88"/>
      <c r="B2484" s="88"/>
      <c r="C2484" s="88"/>
      <c r="D2484" s="88"/>
      <c r="E2484" s="88"/>
      <c r="F2484" s="88"/>
      <c r="G2484" s="88"/>
      <c r="H2484" s="88"/>
    </row>
    <row r="2485" spans="1:8" x14ac:dyDescent="0.2">
      <c r="A2485" s="88"/>
      <c r="B2485" s="88"/>
      <c r="C2485" s="88"/>
      <c r="D2485" s="88"/>
      <c r="E2485" s="88"/>
      <c r="F2485" s="88"/>
      <c r="G2485" s="88"/>
      <c r="H2485" s="88"/>
    </row>
    <row r="2486" spans="1:8" x14ac:dyDescent="0.2">
      <c r="A2486" s="88"/>
      <c r="B2486" s="88"/>
      <c r="C2486" s="88"/>
      <c r="D2486" s="88"/>
      <c r="E2486" s="88"/>
      <c r="F2486" s="88"/>
      <c r="G2486" s="88"/>
      <c r="H2486" s="88"/>
    </row>
    <row r="2487" spans="1:8" x14ac:dyDescent="0.2">
      <c r="A2487" s="88"/>
      <c r="B2487" s="88"/>
      <c r="C2487" s="88"/>
      <c r="D2487" s="88"/>
      <c r="E2487" s="88"/>
      <c r="F2487" s="88"/>
      <c r="G2487" s="88"/>
      <c r="H2487" s="88"/>
    </row>
    <row r="2488" spans="1:8" x14ac:dyDescent="0.2">
      <c r="A2488" s="88"/>
      <c r="B2488" s="88"/>
      <c r="C2488" s="88"/>
      <c r="D2488" s="88"/>
      <c r="E2488" s="88"/>
      <c r="F2488" s="88"/>
      <c r="G2488" s="88"/>
      <c r="H2488" s="88"/>
    </row>
    <row r="2489" spans="1:8" x14ac:dyDescent="0.2">
      <c r="A2489" s="88"/>
      <c r="B2489" s="88"/>
      <c r="C2489" s="88"/>
      <c r="D2489" s="88"/>
      <c r="E2489" s="88"/>
      <c r="F2489" s="88"/>
      <c r="G2489" s="88"/>
      <c r="H2489" s="88"/>
    </row>
    <row r="2490" spans="1:8" x14ac:dyDescent="0.2">
      <c r="A2490" s="88"/>
      <c r="B2490" s="88"/>
      <c r="C2490" s="88"/>
      <c r="D2490" s="88"/>
      <c r="E2490" s="88"/>
      <c r="F2490" s="88"/>
      <c r="G2490" s="88"/>
      <c r="H2490" s="88"/>
    </row>
    <row r="2491" spans="1:8" x14ac:dyDescent="0.2">
      <c r="A2491" s="88"/>
      <c r="B2491" s="88"/>
      <c r="C2491" s="88"/>
      <c r="D2491" s="88"/>
      <c r="E2491" s="88"/>
      <c r="F2491" s="88"/>
      <c r="G2491" s="88"/>
      <c r="H2491" s="88"/>
    </row>
    <row r="2492" spans="1:8" x14ac:dyDescent="0.2">
      <c r="A2492" s="88"/>
      <c r="B2492" s="88"/>
      <c r="C2492" s="88"/>
      <c r="D2492" s="88"/>
      <c r="E2492" s="88"/>
      <c r="F2492" s="88"/>
      <c r="G2492" s="88"/>
      <c r="H2492" s="88"/>
    </row>
    <row r="2493" spans="1:8" x14ac:dyDescent="0.2">
      <c r="A2493" s="88"/>
      <c r="B2493" s="88"/>
      <c r="C2493" s="88"/>
      <c r="D2493" s="88"/>
      <c r="E2493" s="88"/>
      <c r="F2493" s="88"/>
      <c r="G2493" s="88"/>
      <c r="H2493" s="88"/>
    </row>
    <row r="2494" spans="1:8" x14ac:dyDescent="0.2">
      <c r="A2494" s="88"/>
      <c r="B2494" s="88"/>
      <c r="C2494" s="88"/>
      <c r="D2494" s="88"/>
      <c r="E2494" s="88"/>
      <c r="F2494" s="88"/>
      <c r="G2494" s="88"/>
      <c r="H2494" s="88"/>
    </row>
    <row r="2495" spans="1:8" x14ac:dyDescent="0.2">
      <c r="A2495" s="88"/>
      <c r="B2495" s="88"/>
      <c r="C2495" s="88"/>
      <c r="D2495" s="88"/>
      <c r="E2495" s="88"/>
      <c r="F2495" s="88"/>
      <c r="G2495" s="88"/>
      <c r="H2495" s="88"/>
    </row>
    <row r="2496" spans="1:8" x14ac:dyDescent="0.2">
      <c r="A2496" s="88"/>
      <c r="B2496" s="88"/>
      <c r="C2496" s="88"/>
      <c r="D2496" s="88"/>
      <c r="E2496" s="88"/>
      <c r="F2496" s="88"/>
      <c r="G2496" s="88"/>
      <c r="H2496" s="88"/>
    </row>
    <row r="2497" spans="1:8" x14ac:dyDescent="0.2">
      <c r="A2497" s="88"/>
      <c r="B2497" s="88"/>
      <c r="C2497" s="88"/>
      <c r="D2497" s="88"/>
      <c r="E2497" s="88"/>
      <c r="F2497" s="88"/>
      <c r="G2497" s="88"/>
      <c r="H2497" s="88"/>
    </row>
    <row r="2498" spans="1:8" x14ac:dyDescent="0.2">
      <c r="A2498" s="88"/>
      <c r="B2498" s="88"/>
      <c r="C2498" s="88"/>
      <c r="D2498" s="88"/>
      <c r="E2498" s="88"/>
      <c r="F2498" s="88"/>
      <c r="G2498" s="88"/>
      <c r="H2498" s="88"/>
    </row>
    <row r="2499" spans="1:8" x14ac:dyDescent="0.2">
      <c r="A2499" s="88"/>
      <c r="B2499" s="88"/>
      <c r="C2499" s="88"/>
      <c r="D2499" s="88"/>
      <c r="E2499" s="88"/>
      <c r="F2499" s="88"/>
      <c r="G2499" s="88"/>
      <c r="H2499" s="88"/>
    </row>
    <row r="2500" spans="1:8" x14ac:dyDescent="0.2">
      <c r="A2500" s="88"/>
      <c r="B2500" s="88"/>
      <c r="C2500" s="88"/>
      <c r="D2500" s="88"/>
      <c r="E2500" s="88"/>
      <c r="F2500" s="88"/>
      <c r="G2500" s="88"/>
      <c r="H2500" s="88"/>
    </row>
    <row r="2501" spans="1:8" x14ac:dyDescent="0.2">
      <c r="A2501" s="88"/>
      <c r="B2501" s="88"/>
      <c r="C2501" s="88"/>
      <c r="D2501" s="88"/>
      <c r="E2501" s="88"/>
      <c r="F2501" s="88"/>
      <c r="G2501" s="88"/>
      <c r="H2501" s="88"/>
    </row>
    <row r="2502" spans="1:8" x14ac:dyDescent="0.2">
      <c r="A2502" s="88"/>
      <c r="B2502" s="88"/>
      <c r="C2502" s="88"/>
      <c r="D2502" s="88"/>
      <c r="E2502" s="88"/>
      <c r="F2502" s="88"/>
      <c r="G2502" s="88"/>
      <c r="H2502" s="88"/>
    </row>
    <row r="2503" spans="1:8" x14ac:dyDescent="0.2">
      <c r="A2503" s="88"/>
      <c r="B2503" s="88"/>
      <c r="C2503" s="88"/>
      <c r="D2503" s="88"/>
      <c r="E2503" s="88"/>
      <c r="F2503" s="88"/>
      <c r="G2503" s="88"/>
      <c r="H2503" s="88"/>
    </row>
    <row r="2504" spans="1:8" x14ac:dyDescent="0.2">
      <c r="A2504" s="88"/>
      <c r="B2504" s="88"/>
      <c r="C2504" s="88"/>
      <c r="D2504" s="88"/>
      <c r="E2504" s="88"/>
      <c r="F2504" s="88"/>
      <c r="G2504" s="88"/>
      <c r="H2504" s="88"/>
    </row>
    <row r="2505" spans="1:8" x14ac:dyDescent="0.2">
      <c r="A2505" s="88"/>
      <c r="B2505" s="88"/>
      <c r="C2505" s="88"/>
      <c r="D2505" s="88"/>
      <c r="E2505" s="88"/>
      <c r="F2505" s="88"/>
      <c r="G2505" s="88"/>
      <c r="H2505" s="88"/>
    </row>
    <row r="2506" spans="1:8" x14ac:dyDescent="0.2">
      <c r="A2506" s="88"/>
      <c r="B2506" s="88"/>
      <c r="C2506" s="88"/>
      <c r="D2506" s="88"/>
      <c r="E2506" s="88"/>
      <c r="F2506" s="88"/>
      <c r="G2506" s="88"/>
      <c r="H2506" s="88"/>
    </row>
    <row r="2507" spans="1:8" x14ac:dyDescent="0.2">
      <c r="A2507" s="88"/>
      <c r="B2507" s="88"/>
      <c r="C2507" s="88"/>
      <c r="D2507" s="88"/>
      <c r="E2507" s="88"/>
      <c r="F2507" s="88"/>
      <c r="G2507" s="88"/>
      <c r="H2507" s="88"/>
    </row>
    <row r="2508" spans="1:8" x14ac:dyDescent="0.2">
      <c r="A2508" s="88"/>
      <c r="B2508" s="88"/>
      <c r="C2508" s="88"/>
      <c r="D2508" s="88"/>
      <c r="E2508" s="88"/>
      <c r="F2508" s="88"/>
      <c r="G2508" s="88"/>
      <c r="H2508" s="88"/>
    </row>
    <row r="2509" spans="1:8" x14ac:dyDescent="0.2">
      <c r="A2509" s="88"/>
      <c r="B2509" s="88"/>
      <c r="C2509" s="88"/>
      <c r="D2509" s="88"/>
      <c r="E2509" s="88"/>
      <c r="F2509" s="88"/>
      <c r="G2509" s="88"/>
      <c r="H2509" s="88"/>
    </row>
    <row r="2510" spans="1:8" x14ac:dyDescent="0.2">
      <c r="A2510" s="88"/>
      <c r="B2510" s="88"/>
      <c r="C2510" s="88"/>
      <c r="D2510" s="88"/>
      <c r="E2510" s="88"/>
      <c r="F2510" s="88"/>
      <c r="G2510" s="88"/>
      <c r="H2510" s="88"/>
    </row>
    <row r="2511" spans="1:8" x14ac:dyDescent="0.2">
      <c r="A2511" s="88"/>
      <c r="B2511" s="88"/>
      <c r="C2511" s="88"/>
      <c r="D2511" s="88"/>
      <c r="E2511" s="88"/>
      <c r="F2511" s="88"/>
      <c r="G2511" s="88"/>
      <c r="H2511" s="88"/>
    </row>
    <row r="2512" spans="1:8" x14ac:dyDescent="0.2">
      <c r="A2512" s="88"/>
      <c r="B2512" s="88"/>
      <c r="C2512" s="88"/>
      <c r="D2512" s="88"/>
      <c r="E2512" s="88"/>
      <c r="F2512" s="88"/>
      <c r="G2512" s="88"/>
      <c r="H2512" s="88"/>
    </row>
    <row r="2513" spans="1:8" x14ac:dyDescent="0.2">
      <c r="A2513" s="88"/>
      <c r="B2513" s="88"/>
      <c r="C2513" s="88"/>
      <c r="D2513" s="88"/>
      <c r="E2513" s="88"/>
      <c r="F2513" s="88"/>
      <c r="G2513" s="88"/>
      <c r="H2513" s="88"/>
    </row>
    <row r="2514" spans="1:8" x14ac:dyDescent="0.2">
      <c r="A2514" s="88"/>
      <c r="B2514" s="88"/>
      <c r="C2514" s="88"/>
      <c r="D2514" s="88"/>
      <c r="E2514" s="88"/>
      <c r="F2514" s="88"/>
      <c r="G2514" s="88"/>
      <c r="H2514" s="88"/>
    </row>
    <row r="2515" spans="1:8" x14ac:dyDescent="0.2">
      <c r="A2515" s="88"/>
      <c r="B2515" s="88"/>
      <c r="C2515" s="88"/>
      <c r="D2515" s="88"/>
      <c r="E2515" s="88"/>
      <c r="F2515" s="88"/>
      <c r="G2515" s="88"/>
      <c r="H2515" s="88"/>
    </row>
    <row r="2516" spans="1:8" x14ac:dyDescent="0.2">
      <c r="A2516" s="88"/>
      <c r="B2516" s="88"/>
      <c r="C2516" s="88"/>
      <c r="D2516" s="88"/>
      <c r="E2516" s="88"/>
      <c r="F2516" s="88"/>
      <c r="G2516" s="88"/>
      <c r="H2516" s="88"/>
    </row>
    <row r="2517" spans="1:8" x14ac:dyDescent="0.2">
      <c r="A2517" s="88"/>
      <c r="B2517" s="88"/>
      <c r="C2517" s="88"/>
      <c r="D2517" s="88"/>
      <c r="E2517" s="88"/>
      <c r="F2517" s="88"/>
      <c r="G2517" s="88"/>
      <c r="H2517" s="88"/>
    </row>
    <row r="2518" spans="1:8" x14ac:dyDescent="0.2">
      <c r="A2518" s="88"/>
      <c r="B2518" s="88"/>
      <c r="C2518" s="88"/>
      <c r="D2518" s="88"/>
      <c r="E2518" s="88"/>
      <c r="F2518" s="88"/>
      <c r="G2518" s="88"/>
      <c r="H2518" s="88"/>
    </row>
    <row r="2519" spans="1:8" x14ac:dyDescent="0.2">
      <c r="A2519" s="88"/>
      <c r="B2519" s="88"/>
      <c r="C2519" s="88"/>
      <c r="D2519" s="88"/>
      <c r="E2519" s="88"/>
      <c r="F2519" s="88"/>
      <c r="G2519" s="88"/>
      <c r="H2519" s="88"/>
    </row>
    <row r="2520" spans="1:8" x14ac:dyDescent="0.2">
      <c r="A2520" s="88"/>
      <c r="B2520" s="88"/>
      <c r="C2520" s="88"/>
      <c r="D2520" s="88"/>
      <c r="E2520" s="88"/>
      <c r="F2520" s="88"/>
      <c r="G2520" s="88"/>
      <c r="H2520" s="88"/>
    </row>
    <row r="2521" spans="1:8" x14ac:dyDescent="0.2">
      <c r="A2521" s="88"/>
      <c r="B2521" s="88"/>
      <c r="C2521" s="88"/>
      <c r="D2521" s="88"/>
      <c r="E2521" s="88"/>
      <c r="F2521" s="88"/>
      <c r="G2521" s="88"/>
      <c r="H2521" s="88"/>
    </row>
    <row r="2522" spans="1:8" x14ac:dyDescent="0.2">
      <c r="A2522" s="88"/>
      <c r="B2522" s="88"/>
      <c r="C2522" s="88"/>
      <c r="D2522" s="88"/>
      <c r="E2522" s="88"/>
      <c r="F2522" s="88"/>
      <c r="G2522" s="88"/>
      <c r="H2522" s="88"/>
    </row>
    <row r="2523" spans="1:8" x14ac:dyDescent="0.2">
      <c r="A2523" s="88"/>
      <c r="B2523" s="88"/>
      <c r="C2523" s="88"/>
      <c r="D2523" s="88"/>
      <c r="E2523" s="88"/>
      <c r="F2523" s="88"/>
      <c r="G2523" s="88"/>
      <c r="H2523" s="88"/>
    </row>
    <row r="2524" spans="1:8" x14ac:dyDescent="0.2">
      <c r="A2524" s="88"/>
      <c r="B2524" s="88"/>
      <c r="C2524" s="88"/>
      <c r="D2524" s="88"/>
      <c r="E2524" s="88"/>
      <c r="F2524" s="88"/>
      <c r="G2524" s="88"/>
      <c r="H2524" s="88"/>
    </row>
    <row r="2525" spans="1:8" x14ac:dyDescent="0.2">
      <c r="A2525" s="88"/>
      <c r="B2525" s="88"/>
      <c r="C2525" s="88"/>
      <c r="D2525" s="88"/>
      <c r="E2525" s="88"/>
      <c r="F2525" s="88"/>
      <c r="G2525" s="88"/>
      <c r="H2525" s="88"/>
    </row>
    <row r="2526" spans="1:8" x14ac:dyDescent="0.2">
      <c r="A2526" s="88"/>
      <c r="B2526" s="88"/>
      <c r="C2526" s="88"/>
      <c r="D2526" s="88"/>
      <c r="E2526" s="88"/>
      <c r="F2526" s="88"/>
      <c r="G2526" s="88"/>
      <c r="H2526" s="88"/>
    </row>
    <row r="2527" spans="1:8" x14ac:dyDescent="0.2">
      <c r="A2527" s="88"/>
      <c r="B2527" s="88"/>
      <c r="C2527" s="88"/>
      <c r="D2527" s="88"/>
      <c r="E2527" s="88"/>
      <c r="F2527" s="88"/>
      <c r="G2527" s="88"/>
      <c r="H2527" s="88"/>
    </row>
    <row r="2528" spans="1:8" x14ac:dyDescent="0.2">
      <c r="A2528" s="88"/>
      <c r="B2528" s="88"/>
      <c r="C2528" s="88"/>
      <c r="D2528" s="88"/>
      <c r="E2528" s="88"/>
      <c r="F2528" s="88"/>
      <c r="G2528" s="88"/>
      <c r="H2528" s="88"/>
    </row>
    <row r="2529" spans="1:8" x14ac:dyDescent="0.2">
      <c r="A2529" s="88"/>
      <c r="B2529" s="88"/>
      <c r="C2529" s="88"/>
      <c r="D2529" s="88"/>
      <c r="E2529" s="88"/>
      <c r="F2529" s="88"/>
      <c r="G2529" s="88"/>
      <c r="H2529" s="88"/>
    </row>
    <row r="2530" spans="1:8" x14ac:dyDescent="0.2">
      <c r="A2530" s="88"/>
      <c r="B2530" s="88"/>
      <c r="C2530" s="88"/>
      <c r="D2530" s="88"/>
      <c r="E2530" s="88"/>
      <c r="F2530" s="88"/>
      <c r="G2530" s="88"/>
      <c r="H2530" s="88"/>
    </row>
    <row r="2531" spans="1:8" x14ac:dyDescent="0.2">
      <c r="A2531" s="88"/>
      <c r="B2531" s="88"/>
      <c r="C2531" s="88"/>
      <c r="D2531" s="88"/>
      <c r="E2531" s="88"/>
      <c r="F2531" s="88"/>
      <c r="G2531" s="88"/>
      <c r="H2531" s="88"/>
    </row>
    <row r="2532" spans="1:8" x14ac:dyDescent="0.2">
      <c r="A2532" s="88"/>
      <c r="B2532" s="88"/>
      <c r="C2532" s="88"/>
      <c r="D2532" s="88"/>
      <c r="E2532" s="88"/>
      <c r="F2532" s="88"/>
      <c r="G2532" s="88"/>
      <c r="H2532" s="88"/>
    </row>
    <row r="2533" spans="1:8" x14ac:dyDescent="0.2">
      <c r="A2533" s="88"/>
      <c r="B2533" s="88"/>
      <c r="C2533" s="88"/>
      <c r="D2533" s="88"/>
      <c r="E2533" s="88"/>
      <c r="F2533" s="88"/>
      <c r="G2533" s="88"/>
      <c r="H2533" s="88"/>
    </row>
    <row r="2534" spans="1:8" x14ac:dyDescent="0.2">
      <c r="A2534" s="88"/>
      <c r="B2534" s="88"/>
      <c r="C2534" s="88"/>
      <c r="D2534" s="88"/>
      <c r="E2534" s="88"/>
      <c r="F2534" s="88"/>
      <c r="G2534" s="88"/>
      <c r="H2534" s="88"/>
    </row>
    <row r="2535" spans="1:8" x14ac:dyDescent="0.2">
      <c r="A2535" s="88"/>
      <c r="B2535" s="88"/>
      <c r="C2535" s="88"/>
      <c r="D2535" s="88"/>
      <c r="E2535" s="88"/>
      <c r="F2535" s="88"/>
      <c r="G2535" s="88"/>
      <c r="H2535" s="88"/>
    </row>
    <row r="2536" spans="1:8" x14ac:dyDescent="0.2">
      <c r="A2536" s="88"/>
      <c r="B2536" s="88"/>
      <c r="C2536" s="88"/>
      <c r="D2536" s="88"/>
      <c r="E2536" s="88"/>
      <c r="F2536" s="88"/>
      <c r="G2536" s="88"/>
      <c r="H2536" s="88"/>
    </row>
    <row r="2537" spans="1:8" x14ac:dyDescent="0.2">
      <c r="A2537" s="88"/>
      <c r="B2537" s="88"/>
      <c r="C2537" s="88"/>
      <c r="D2537" s="88"/>
      <c r="E2537" s="88"/>
      <c r="F2537" s="88"/>
      <c r="G2537" s="88"/>
      <c r="H2537" s="88"/>
    </row>
    <row r="2538" spans="1:8" x14ac:dyDescent="0.2">
      <c r="A2538" s="88"/>
      <c r="B2538" s="88"/>
      <c r="C2538" s="88"/>
      <c r="D2538" s="88"/>
      <c r="E2538" s="88"/>
      <c r="F2538" s="88"/>
      <c r="G2538" s="88"/>
      <c r="H2538" s="88"/>
    </row>
    <row r="2539" spans="1:8" x14ac:dyDescent="0.2">
      <c r="A2539" s="88"/>
      <c r="B2539" s="88"/>
      <c r="C2539" s="88"/>
      <c r="D2539" s="88"/>
      <c r="E2539" s="88"/>
      <c r="F2539" s="88"/>
      <c r="G2539" s="88"/>
      <c r="H2539" s="88"/>
    </row>
    <row r="2540" spans="1:8" x14ac:dyDescent="0.2">
      <c r="A2540" s="88"/>
      <c r="B2540" s="88"/>
      <c r="C2540" s="88"/>
      <c r="D2540" s="88"/>
      <c r="E2540" s="88"/>
      <c r="F2540" s="88"/>
      <c r="G2540" s="88"/>
      <c r="H2540" s="88"/>
    </row>
    <row r="2541" spans="1:8" x14ac:dyDescent="0.2">
      <c r="A2541" s="88"/>
      <c r="B2541" s="88"/>
      <c r="C2541" s="88"/>
      <c r="D2541" s="88"/>
      <c r="E2541" s="88"/>
      <c r="F2541" s="88"/>
      <c r="G2541" s="88"/>
      <c r="H2541" s="88"/>
    </row>
    <row r="2542" spans="1:8" x14ac:dyDescent="0.2">
      <c r="A2542" s="88"/>
      <c r="B2542" s="88"/>
      <c r="C2542" s="88"/>
      <c r="D2542" s="88"/>
      <c r="E2542" s="88"/>
      <c r="F2542" s="88"/>
      <c r="G2542" s="88"/>
      <c r="H2542" s="88"/>
    </row>
    <row r="2543" spans="1:8" x14ac:dyDescent="0.2">
      <c r="A2543" s="88"/>
      <c r="B2543" s="88"/>
      <c r="C2543" s="88"/>
      <c r="D2543" s="88"/>
      <c r="E2543" s="88"/>
      <c r="F2543" s="88"/>
      <c r="G2543" s="88"/>
      <c r="H2543" s="88"/>
    </row>
    <row r="2544" spans="1:8" x14ac:dyDescent="0.2">
      <c r="A2544" s="88"/>
      <c r="B2544" s="88"/>
      <c r="C2544" s="88"/>
      <c r="D2544" s="88"/>
      <c r="E2544" s="88"/>
      <c r="F2544" s="88"/>
      <c r="G2544" s="88"/>
      <c r="H2544" s="88"/>
    </row>
    <row r="2545" spans="1:8" x14ac:dyDescent="0.2">
      <c r="A2545" s="88"/>
      <c r="B2545" s="88"/>
      <c r="C2545" s="88"/>
      <c r="D2545" s="88"/>
      <c r="E2545" s="88"/>
      <c r="F2545" s="88"/>
      <c r="G2545" s="88"/>
      <c r="H2545" s="88"/>
    </row>
    <row r="2546" spans="1:8" x14ac:dyDescent="0.2">
      <c r="A2546" s="88"/>
      <c r="B2546" s="88"/>
      <c r="C2546" s="88"/>
      <c r="D2546" s="88"/>
      <c r="E2546" s="88"/>
      <c r="F2546" s="88"/>
      <c r="G2546" s="88"/>
      <c r="H2546" s="88"/>
    </row>
    <row r="2547" spans="1:8" x14ac:dyDescent="0.2">
      <c r="A2547" s="88"/>
      <c r="B2547" s="88"/>
      <c r="C2547" s="88"/>
      <c r="D2547" s="88"/>
      <c r="E2547" s="88"/>
      <c r="F2547" s="88"/>
      <c r="G2547" s="88"/>
      <c r="H2547" s="88"/>
    </row>
    <row r="2548" spans="1:8" x14ac:dyDescent="0.2">
      <c r="A2548" s="88"/>
      <c r="B2548" s="88"/>
      <c r="C2548" s="88"/>
      <c r="D2548" s="88"/>
      <c r="E2548" s="88"/>
      <c r="F2548" s="88"/>
      <c r="G2548" s="88"/>
      <c r="H2548" s="88"/>
    </row>
    <row r="2549" spans="1:8" x14ac:dyDescent="0.2">
      <c r="A2549" s="88"/>
      <c r="B2549" s="88"/>
      <c r="C2549" s="88"/>
      <c r="D2549" s="88"/>
      <c r="E2549" s="88"/>
      <c r="F2549" s="88"/>
      <c r="G2549" s="88"/>
      <c r="H2549" s="88"/>
    </row>
    <row r="2550" spans="1:8" x14ac:dyDescent="0.2">
      <c r="A2550" s="88"/>
      <c r="B2550" s="88"/>
      <c r="C2550" s="88"/>
      <c r="D2550" s="88"/>
      <c r="E2550" s="88"/>
      <c r="F2550" s="88"/>
      <c r="G2550" s="88"/>
      <c r="H2550" s="88"/>
    </row>
    <row r="2551" spans="1:8" x14ac:dyDescent="0.2">
      <c r="A2551" s="88"/>
      <c r="B2551" s="88"/>
      <c r="C2551" s="88"/>
      <c r="D2551" s="88"/>
      <c r="E2551" s="88"/>
      <c r="F2551" s="88"/>
      <c r="G2551" s="88"/>
      <c r="H2551" s="88"/>
    </row>
    <row r="2552" spans="1:8" x14ac:dyDescent="0.2">
      <c r="A2552" s="88"/>
      <c r="B2552" s="88"/>
      <c r="C2552" s="88"/>
      <c r="D2552" s="88"/>
      <c r="E2552" s="88"/>
      <c r="F2552" s="88"/>
      <c r="G2552" s="88"/>
      <c r="H2552" s="88"/>
    </row>
    <row r="2553" spans="1:8" x14ac:dyDescent="0.2">
      <c r="A2553" s="88"/>
      <c r="B2553" s="88"/>
      <c r="C2553" s="88"/>
      <c r="D2553" s="88"/>
      <c r="E2553" s="88"/>
      <c r="F2553" s="88"/>
      <c r="G2553" s="88"/>
      <c r="H2553" s="88"/>
    </row>
    <row r="2554" spans="1:8" x14ac:dyDescent="0.2">
      <c r="A2554" s="88"/>
      <c r="B2554" s="88"/>
      <c r="C2554" s="88"/>
      <c r="D2554" s="88"/>
      <c r="E2554" s="88"/>
      <c r="F2554" s="88"/>
      <c r="G2554" s="88"/>
      <c r="H2554" s="88"/>
    </row>
    <row r="2555" spans="1:8" x14ac:dyDescent="0.2">
      <c r="A2555" s="88"/>
      <c r="B2555" s="88"/>
      <c r="C2555" s="88"/>
      <c r="D2555" s="88"/>
      <c r="E2555" s="88"/>
      <c r="F2555" s="88"/>
      <c r="G2555" s="88"/>
      <c r="H2555" s="88"/>
    </row>
    <row r="2556" spans="1:8" x14ac:dyDescent="0.2">
      <c r="A2556" s="88"/>
      <c r="B2556" s="88"/>
      <c r="C2556" s="88"/>
      <c r="D2556" s="88"/>
      <c r="E2556" s="88"/>
      <c r="F2556" s="88"/>
      <c r="G2556" s="88"/>
      <c r="H2556" s="88"/>
    </row>
    <row r="2557" spans="1:8" x14ac:dyDescent="0.2">
      <c r="A2557" s="88"/>
      <c r="B2557" s="88"/>
      <c r="C2557" s="88"/>
      <c r="D2557" s="88"/>
      <c r="E2557" s="88"/>
      <c r="F2557" s="88"/>
      <c r="G2557" s="88"/>
      <c r="H2557" s="88"/>
    </row>
    <row r="2558" spans="1:8" x14ac:dyDescent="0.2">
      <c r="A2558" s="88"/>
      <c r="B2558" s="88"/>
      <c r="C2558" s="88"/>
      <c r="D2558" s="88"/>
      <c r="E2558" s="88"/>
      <c r="F2558" s="88"/>
      <c r="G2558" s="88"/>
      <c r="H2558" s="88"/>
    </row>
    <row r="2559" spans="1:8" x14ac:dyDescent="0.2">
      <c r="A2559" s="88"/>
      <c r="B2559" s="88"/>
      <c r="C2559" s="88"/>
      <c r="D2559" s="88"/>
      <c r="E2559" s="88"/>
      <c r="F2559" s="88"/>
      <c r="G2559" s="88"/>
      <c r="H2559" s="88"/>
    </row>
    <row r="2560" spans="1:8" x14ac:dyDescent="0.2">
      <c r="A2560" s="88"/>
      <c r="B2560" s="88"/>
      <c r="C2560" s="88"/>
      <c r="D2560" s="88"/>
      <c r="E2560" s="88"/>
      <c r="F2560" s="88"/>
      <c r="G2560" s="88"/>
      <c r="H2560" s="88"/>
    </row>
    <row r="2561" spans="1:8" x14ac:dyDescent="0.2">
      <c r="A2561" s="88"/>
      <c r="B2561" s="88"/>
      <c r="C2561" s="88"/>
      <c r="D2561" s="88"/>
      <c r="E2561" s="88"/>
      <c r="F2561" s="88"/>
      <c r="G2561" s="88"/>
      <c r="H2561" s="88"/>
    </row>
    <row r="2562" spans="1:8" x14ac:dyDescent="0.2">
      <c r="A2562" s="88"/>
      <c r="B2562" s="88"/>
      <c r="C2562" s="88"/>
      <c r="D2562" s="88"/>
      <c r="E2562" s="88"/>
      <c r="F2562" s="88"/>
      <c r="G2562" s="88"/>
      <c r="H2562" s="88"/>
    </row>
    <row r="2563" spans="1:8" x14ac:dyDescent="0.2">
      <c r="A2563" s="88"/>
      <c r="B2563" s="88"/>
      <c r="C2563" s="88"/>
      <c r="D2563" s="88"/>
      <c r="E2563" s="88"/>
      <c r="F2563" s="88"/>
      <c r="G2563" s="88"/>
      <c r="H2563" s="88"/>
    </row>
    <row r="2564" spans="1:8" x14ac:dyDescent="0.2">
      <c r="A2564" s="88"/>
      <c r="B2564" s="88"/>
      <c r="C2564" s="88"/>
      <c r="D2564" s="88"/>
      <c r="E2564" s="88"/>
      <c r="F2564" s="88"/>
      <c r="G2564" s="88"/>
      <c r="H2564" s="88"/>
    </row>
    <row r="2565" spans="1:8" x14ac:dyDescent="0.2">
      <c r="A2565" s="88"/>
      <c r="B2565" s="88"/>
      <c r="C2565" s="88"/>
      <c r="D2565" s="88"/>
      <c r="E2565" s="88"/>
      <c r="F2565" s="88"/>
      <c r="G2565" s="88"/>
      <c r="H2565" s="88"/>
    </row>
    <row r="2566" spans="1:8" x14ac:dyDescent="0.2">
      <c r="A2566" s="88"/>
      <c r="B2566" s="88"/>
      <c r="C2566" s="88"/>
      <c r="D2566" s="88"/>
      <c r="E2566" s="88"/>
      <c r="F2566" s="88"/>
      <c r="G2566" s="88"/>
      <c r="H2566" s="88"/>
    </row>
    <row r="2567" spans="1:8" x14ac:dyDescent="0.2">
      <c r="A2567" s="88"/>
      <c r="B2567" s="88"/>
      <c r="C2567" s="88"/>
      <c r="D2567" s="88"/>
      <c r="E2567" s="88"/>
      <c r="F2567" s="88"/>
      <c r="G2567" s="88"/>
      <c r="H2567" s="88"/>
    </row>
    <row r="2568" spans="1:8" x14ac:dyDescent="0.2">
      <c r="A2568" s="88"/>
      <c r="B2568" s="88"/>
      <c r="C2568" s="88"/>
      <c r="D2568" s="88"/>
      <c r="E2568" s="88"/>
      <c r="F2568" s="88"/>
      <c r="G2568" s="88"/>
      <c r="H2568" s="88"/>
    </row>
    <row r="2569" spans="1:8" x14ac:dyDescent="0.2">
      <c r="A2569" s="88"/>
      <c r="B2569" s="88"/>
      <c r="C2569" s="88"/>
      <c r="D2569" s="88"/>
      <c r="E2569" s="88"/>
      <c r="F2569" s="88"/>
      <c r="G2569" s="88"/>
      <c r="H2569" s="88"/>
    </row>
    <row r="2570" spans="1:8" x14ac:dyDescent="0.2">
      <c r="A2570" s="88"/>
      <c r="B2570" s="88"/>
      <c r="C2570" s="88"/>
      <c r="D2570" s="88"/>
      <c r="E2570" s="88"/>
      <c r="F2570" s="88"/>
      <c r="G2570" s="88"/>
      <c r="H2570" s="88"/>
    </row>
    <row r="2571" spans="1:8" x14ac:dyDescent="0.2">
      <c r="A2571" s="88"/>
      <c r="B2571" s="88"/>
      <c r="C2571" s="88"/>
      <c r="D2571" s="88"/>
      <c r="E2571" s="88"/>
      <c r="F2571" s="88"/>
      <c r="G2571" s="88"/>
      <c r="H2571" s="88"/>
    </row>
    <row r="2572" spans="1:8" x14ac:dyDescent="0.2">
      <c r="A2572" s="88"/>
      <c r="B2572" s="88"/>
      <c r="C2572" s="88"/>
      <c r="D2572" s="88"/>
      <c r="E2572" s="88"/>
      <c r="F2572" s="88"/>
      <c r="G2572" s="88"/>
      <c r="H2572" s="88"/>
    </row>
    <row r="2573" spans="1:8" x14ac:dyDescent="0.2">
      <c r="A2573" s="88"/>
      <c r="B2573" s="88"/>
      <c r="C2573" s="88"/>
      <c r="D2573" s="88"/>
      <c r="E2573" s="88"/>
      <c r="F2573" s="88"/>
      <c r="G2573" s="88"/>
      <c r="H2573" s="88"/>
    </row>
    <row r="2574" spans="1:8" x14ac:dyDescent="0.2">
      <c r="A2574" s="88"/>
      <c r="B2574" s="88"/>
      <c r="C2574" s="88"/>
      <c r="D2574" s="88"/>
      <c r="E2574" s="88"/>
      <c r="F2574" s="88"/>
      <c r="G2574" s="88"/>
      <c r="H2574" s="88"/>
    </row>
    <row r="2575" spans="1:8" x14ac:dyDescent="0.2">
      <c r="A2575" s="88"/>
      <c r="B2575" s="88"/>
      <c r="C2575" s="88"/>
      <c r="D2575" s="88"/>
      <c r="E2575" s="88"/>
      <c r="F2575" s="88"/>
      <c r="G2575" s="88"/>
      <c r="H2575" s="88"/>
    </row>
    <row r="2576" spans="1:8" x14ac:dyDescent="0.2">
      <c r="A2576" s="88"/>
      <c r="B2576" s="88"/>
      <c r="C2576" s="88"/>
      <c r="D2576" s="88"/>
      <c r="E2576" s="88"/>
      <c r="F2576" s="88"/>
      <c r="G2576" s="88"/>
      <c r="H2576" s="88"/>
    </row>
    <row r="2577" spans="1:8" x14ac:dyDescent="0.2">
      <c r="A2577" s="88"/>
      <c r="B2577" s="88"/>
      <c r="C2577" s="88"/>
      <c r="D2577" s="88"/>
      <c r="E2577" s="88"/>
      <c r="F2577" s="88"/>
      <c r="G2577" s="88"/>
      <c r="H2577" s="88"/>
    </row>
    <row r="2578" spans="1:8" x14ac:dyDescent="0.2">
      <c r="A2578" s="88"/>
      <c r="B2578" s="88"/>
      <c r="C2578" s="88"/>
      <c r="D2578" s="88"/>
      <c r="E2578" s="88"/>
      <c r="F2578" s="88"/>
      <c r="G2578" s="88"/>
      <c r="H2578" s="88"/>
    </row>
    <row r="2579" spans="1:8" x14ac:dyDescent="0.2">
      <c r="A2579" s="88"/>
      <c r="B2579" s="88"/>
      <c r="C2579" s="88"/>
      <c r="D2579" s="88"/>
      <c r="E2579" s="88"/>
      <c r="F2579" s="88"/>
      <c r="G2579" s="88"/>
      <c r="H2579" s="88"/>
    </row>
    <row r="2580" spans="1:8" x14ac:dyDescent="0.2">
      <c r="A2580" s="88"/>
      <c r="B2580" s="88"/>
      <c r="C2580" s="88"/>
      <c r="D2580" s="88"/>
      <c r="E2580" s="88"/>
      <c r="F2580" s="88"/>
      <c r="G2580" s="88"/>
      <c r="H2580" s="88"/>
    </row>
    <row r="2581" spans="1:8" x14ac:dyDescent="0.2">
      <c r="A2581" s="88"/>
      <c r="B2581" s="88"/>
      <c r="C2581" s="88"/>
      <c r="D2581" s="88"/>
      <c r="E2581" s="88"/>
      <c r="F2581" s="88"/>
      <c r="G2581" s="88"/>
      <c r="H2581" s="88"/>
    </row>
    <row r="2582" spans="1:8" x14ac:dyDescent="0.2">
      <c r="A2582" s="88"/>
      <c r="B2582" s="88"/>
      <c r="C2582" s="88"/>
      <c r="D2582" s="88"/>
      <c r="E2582" s="88"/>
      <c r="F2582" s="88"/>
      <c r="G2582" s="88"/>
      <c r="H2582" s="88"/>
    </row>
    <row r="2583" spans="1:8" x14ac:dyDescent="0.2">
      <c r="A2583" s="88"/>
      <c r="B2583" s="88"/>
      <c r="C2583" s="88"/>
      <c r="D2583" s="88"/>
      <c r="E2583" s="88"/>
      <c r="F2583" s="88"/>
      <c r="G2583" s="88"/>
      <c r="H2583" s="88"/>
    </row>
    <row r="2584" spans="1:8" x14ac:dyDescent="0.2">
      <c r="A2584" s="88"/>
      <c r="B2584" s="88"/>
      <c r="C2584" s="88"/>
      <c r="D2584" s="88"/>
      <c r="E2584" s="88"/>
      <c r="F2584" s="88"/>
      <c r="G2584" s="88"/>
      <c r="H2584" s="88"/>
    </row>
    <row r="2585" spans="1:8" x14ac:dyDescent="0.2">
      <c r="A2585" s="88"/>
      <c r="B2585" s="88"/>
      <c r="C2585" s="88"/>
      <c r="D2585" s="88"/>
      <c r="E2585" s="88"/>
      <c r="F2585" s="88"/>
      <c r="G2585" s="88"/>
      <c r="H2585" s="88"/>
    </row>
    <row r="2586" spans="1:8" x14ac:dyDescent="0.2">
      <c r="A2586" s="88"/>
      <c r="B2586" s="88"/>
      <c r="C2586" s="88"/>
      <c r="D2586" s="88"/>
      <c r="E2586" s="88"/>
      <c r="F2586" s="88"/>
      <c r="G2586" s="88"/>
      <c r="H2586" s="88"/>
    </row>
    <row r="2587" spans="1:8" x14ac:dyDescent="0.2">
      <c r="A2587" s="88"/>
      <c r="B2587" s="88"/>
      <c r="C2587" s="88"/>
      <c r="D2587" s="88"/>
      <c r="E2587" s="88"/>
      <c r="F2587" s="88"/>
      <c r="G2587" s="88"/>
      <c r="H2587" s="88"/>
    </row>
    <row r="2588" spans="1:8" x14ac:dyDescent="0.2">
      <c r="A2588" s="88"/>
      <c r="B2588" s="88"/>
      <c r="C2588" s="88"/>
      <c r="D2588" s="88"/>
      <c r="E2588" s="88"/>
      <c r="F2588" s="88"/>
      <c r="G2588" s="88"/>
      <c r="H2588" s="88"/>
    </row>
    <row r="2589" spans="1:8" x14ac:dyDescent="0.2">
      <c r="A2589" s="88"/>
      <c r="B2589" s="88"/>
      <c r="C2589" s="88"/>
      <c r="D2589" s="88"/>
      <c r="E2589" s="88"/>
      <c r="F2589" s="88"/>
      <c r="G2589" s="88"/>
      <c r="H2589" s="88"/>
    </row>
    <row r="2590" spans="1:8" x14ac:dyDescent="0.2">
      <c r="A2590" s="88"/>
      <c r="B2590" s="88"/>
      <c r="C2590" s="88"/>
      <c r="D2590" s="88"/>
      <c r="E2590" s="88"/>
      <c r="F2590" s="88"/>
      <c r="G2590" s="88"/>
      <c r="H2590" s="88"/>
    </row>
    <row r="2591" spans="1:8" x14ac:dyDescent="0.2">
      <c r="A2591" s="88"/>
      <c r="B2591" s="88"/>
      <c r="C2591" s="88"/>
      <c r="D2591" s="88"/>
      <c r="E2591" s="88"/>
      <c r="F2591" s="88"/>
      <c r="G2591" s="88"/>
      <c r="H2591" s="88"/>
    </row>
    <row r="2592" spans="1:8" x14ac:dyDescent="0.2">
      <c r="A2592" s="88"/>
      <c r="B2592" s="88"/>
      <c r="C2592" s="88"/>
      <c r="D2592" s="88"/>
      <c r="E2592" s="88"/>
      <c r="F2592" s="88"/>
      <c r="G2592" s="88"/>
      <c r="H2592" s="88"/>
    </row>
    <row r="2593" spans="1:8" x14ac:dyDescent="0.2">
      <c r="A2593" s="88"/>
      <c r="B2593" s="88"/>
      <c r="C2593" s="88"/>
      <c r="D2593" s="88"/>
      <c r="E2593" s="88"/>
      <c r="F2593" s="88"/>
      <c r="G2593" s="88"/>
      <c r="H2593" s="88"/>
    </row>
    <row r="2594" spans="1:8" x14ac:dyDescent="0.2">
      <c r="A2594" s="88"/>
      <c r="B2594" s="88"/>
      <c r="C2594" s="88"/>
      <c r="D2594" s="88"/>
      <c r="E2594" s="88"/>
      <c r="F2594" s="88"/>
      <c r="G2594" s="88"/>
      <c r="H2594" s="88"/>
    </row>
    <row r="2595" spans="1:8" x14ac:dyDescent="0.2">
      <c r="A2595" s="88"/>
      <c r="B2595" s="88"/>
      <c r="C2595" s="88"/>
      <c r="D2595" s="88"/>
      <c r="E2595" s="88"/>
      <c r="F2595" s="88"/>
      <c r="G2595" s="88"/>
      <c r="H2595" s="88"/>
    </row>
    <row r="2596" spans="1:8" x14ac:dyDescent="0.2">
      <c r="A2596" s="88"/>
      <c r="B2596" s="88"/>
      <c r="C2596" s="88"/>
      <c r="D2596" s="88"/>
      <c r="E2596" s="88"/>
      <c r="F2596" s="88"/>
      <c r="G2596" s="88"/>
      <c r="H2596" s="88"/>
    </row>
    <row r="2597" spans="1:8" x14ac:dyDescent="0.2">
      <c r="A2597" s="88"/>
      <c r="B2597" s="88"/>
      <c r="C2597" s="88"/>
      <c r="D2597" s="88"/>
      <c r="E2597" s="88"/>
      <c r="F2597" s="88"/>
      <c r="G2597" s="88"/>
      <c r="H2597" s="88"/>
    </row>
    <row r="2598" spans="1:8" x14ac:dyDescent="0.2">
      <c r="A2598" s="88"/>
      <c r="B2598" s="88"/>
      <c r="C2598" s="88"/>
      <c r="D2598" s="88"/>
      <c r="E2598" s="88"/>
      <c r="F2598" s="88"/>
      <c r="G2598" s="88"/>
      <c r="H2598" s="88"/>
    </row>
    <row r="2599" spans="1:8" x14ac:dyDescent="0.2">
      <c r="A2599" s="88"/>
      <c r="B2599" s="88"/>
      <c r="C2599" s="88"/>
      <c r="D2599" s="88"/>
      <c r="E2599" s="88"/>
      <c r="F2599" s="88"/>
      <c r="G2599" s="88"/>
      <c r="H2599" s="88"/>
    </row>
    <row r="2600" spans="1:8" x14ac:dyDescent="0.2">
      <c r="A2600" s="88"/>
      <c r="B2600" s="88"/>
      <c r="C2600" s="88"/>
      <c r="D2600" s="88"/>
      <c r="E2600" s="88"/>
      <c r="F2600" s="88"/>
      <c r="G2600" s="88"/>
      <c r="H2600" s="88"/>
    </row>
    <row r="2601" spans="1:8" x14ac:dyDescent="0.2">
      <c r="A2601" s="88"/>
      <c r="B2601" s="88"/>
      <c r="C2601" s="88"/>
      <c r="D2601" s="88"/>
      <c r="E2601" s="88"/>
      <c r="F2601" s="88"/>
      <c r="G2601" s="88"/>
      <c r="H2601" s="88"/>
    </row>
    <row r="2602" spans="1:8" x14ac:dyDescent="0.2">
      <c r="A2602" s="88"/>
      <c r="B2602" s="88"/>
      <c r="C2602" s="88"/>
      <c r="D2602" s="88"/>
      <c r="E2602" s="88"/>
      <c r="F2602" s="88"/>
      <c r="G2602" s="88"/>
      <c r="H2602" s="88"/>
    </row>
    <row r="2603" spans="1:8" x14ac:dyDescent="0.2">
      <c r="A2603" s="88"/>
      <c r="B2603" s="88"/>
      <c r="C2603" s="88"/>
      <c r="D2603" s="88"/>
      <c r="E2603" s="88"/>
      <c r="F2603" s="88"/>
      <c r="G2603" s="88"/>
      <c r="H2603" s="88"/>
    </row>
    <row r="2604" spans="1:8" x14ac:dyDescent="0.2">
      <c r="A2604" s="88"/>
      <c r="B2604" s="88"/>
      <c r="C2604" s="88"/>
      <c r="D2604" s="88"/>
      <c r="E2604" s="88"/>
      <c r="F2604" s="88"/>
      <c r="G2604" s="88"/>
      <c r="H2604" s="88"/>
    </row>
    <row r="2605" spans="1:8" x14ac:dyDescent="0.2">
      <c r="A2605" s="88"/>
      <c r="B2605" s="88"/>
      <c r="C2605" s="88"/>
      <c r="D2605" s="88"/>
      <c r="E2605" s="88"/>
      <c r="F2605" s="88"/>
      <c r="G2605" s="88"/>
      <c r="H2605" s="88"/>
    </row>
    <row r="2606" spans="1:8" x14ac:dyDescent="0.2">
      <c r="A2606" s="88"/>
      <c r="B2606" s="88"/>
      <c r="C2606" s="88"/>
      <c r="D2606" s="88"/>
      <c r="E2606" s="88"/>
      <c r="F2606" s="88"/>
      <c r="G2606" s="88"/>
      <c r="H2606" s="88"/>
    </row>
    <row r="2607" spans="1:8" x14ac:dyDescent="0.2">
      <c r="A2607" s="88"/>
      <c r="B2607" s="88"/>
      <c r="C2607" s="88"/>
      <c r="D2607" s="88"/>
      <c r="E2607" s="88"/>
      <c r="F2607" s="88"/>
      <c r="G2607" s="88"/>
      <c r="H2607" s="88"/>
    </row>
    <row r="2608" spans="1:8" x14ac:dyDescent="0.2">
      <c r="A2608" s="88"/>
      <c r="B2608" s="88"/>
      <c r="C2608" s="88"/>
      <c r="D2608" s="88"/>
      <c r="E2608" s="88"/>
      <c r="F2608" s="88"/>
      <c r="G2608" s="88"/>
      <c r="H2608" s="88"/>
    </row>
    <row r="2609" spans="1:8" x14ac:dyDescent="0.2">
      <c r="A2609" s="88"/>
      <c r="B2609" s="88"/>
      <c r="C2609" s="88"/>
      <c r="D2609" s="88"/>
      <c r="E2609" s="88"/>
      <c r="F2609" s="88"/>
      <c r="G2609" s="88"/>
      <c r="H2609" s="88"/>
    </row>
    <row r="2610" spans="1:8" x14ac:dyDescent="0.2">
      <c r="A2610" s="88"/>
      <c r="B2610" s="88"/>
      <c r="C2610" s="88"/>
      <c r="D2610" s="88"/>
      <c r="E2610" s="88"/>
      <c r="F2610" s="88"/>
      <c r="G2610" s="88"/>
      <c r="H2610" s="88"/>
    </row>
    <row r="2611" spans="1:8" x14ac:dyDescent="0.2">
      <c r="A2611" s="88"/>
      <c r="B2611" s="88"/>
      <c r="C2611" s="88"/>
      <c r="D2611" s="88"/>
      <c r="E2611" s="88"/>
      <c r="F2611" s="88"/>
      <c r="G2611" s="88"/>
      <c r="H2611" s="88"/>
    </row>
    <row r="2612" spans="1:8" x14ac:dyDescent="0.2">
      <c r="A2612" s="88"/>
      <c r="B2612" s="88"/>
      <c r="C2612" s="88"/>
      <c r="D2612" s="88"/>
      <c r="E2612" s="88"/>
      <c r="F2612" s="88"/>
      <c r="G2612" s="88"/>
      <c r="H2612" s="88"/>
    </row>
    <row r="2613" spans="1:8" x14ac:dyDescent="0.2">
      <c r="A2613" s="88"/>
      <c r="B2613" s="88"/>
      <c r="C2613" s="88"/>
      <c r="D2613" s="88"/>
      <c r="E2613" s="88"/>
      <c r="F2613" s="88"/>
      <c r="G2613" s="88"/>
      <c r="H2613" s="88"/>
    </row>
    <row r="2614" spans="1:8" x14ac:dyDescent="0.2">
      <c r="A2614" s="88"/>
      <c r="B2614" s="88"/>
      <c r="C2614" s="88"/>
      <c r="D2614" s="88"/>
      <c r="E2614" s="88"/>
      <c r="F2614" s="88"/>
      <c r="G2614" s="88"/>
      <c r="H2614" s="88"/>
    </row>
    <row r="2615" spans="1:8" x14ac:dyDescent="0.2">
      <c r="A2615" s="88"/>
      <c r="B2615" s="88"/>
      <c r="C2615" s="88"/>
      <c r="D2615" s="88"/>
      <c r="E2615" s="88"/>
      <c r="F2615" s="88"/>
      <c r="G2615" s="88"/>
      <c r="H2615" s="88"/>
    </row>
    <row r="2616" spans="1:8" x14ac:dyDescent="0.2">
      <c r="A2616" s="88"/>
      <c r="B2616" s="88"/>
      <c r="C2616" s="88"/>
      <c r="D2616" s="88"/>
      <c r="E2616" s="88"/>
      <c r="F2616" s="88"/>
      <c r="G2616" s="88"/>
      <c r="H2616" s="88"/>
    </row>
    <row r="2617" spans="1:8" x14ac:dyDescent="0.2">
      <c r="A2617" s="88"/>
      <c r="B2617" s="88"/>
      <c r="C2617" s="88"/>
      <c r="D2617" s="88"/>
      <c r="E2617" s="88"/>
      <c r="F2617" s="88"/>
      <c r="G2617" s="88"/>
      <c r="H2617" s="88"/>
    </row>
    <row r="2618" spans="1:8" x14ac:dyDescent="0.2">
      <c r="A2618" s="88"/>
      <c r="B2618" s="88"/>
      <c r="C2618" s="88"/>
      <c r="D2618" s="88"/>
      <c r="E2618" s="88"/>
      <c r="F2618" s="88"/>
      <c r="G2618" s="88"/>
      <c r="H2618" s="88"/>
    </row>
    <row r="2619" spans="1:8" x14ac:dyDescent="0.2">
      <c r="A2619" s="88"/>
      <c r="B2619" s="88"/>
      <c r="C2619" s="88"/>
      <c r="D2619" s="88"/>
      <c r="E2619" s="88"/>
      <c r="F2619" s="88"/>
      <c r="G2619" s="88"/>
      <c r="H2619" s="88"/>
    </row>
    <row r="2620" spans="1:8" x14ac:dyDescent="0.2">
      <c r="A2620" s="88"/>
      <c r="B2620" s="88"/>
      <c r="C2620" s="88"/>
      <c r="D2620" s="88"/>
      <c r="E2620" s="88"/>
      <c r="F2620" s="88"/>
      <c r="G2620" s="88"/>
      <c r="H2620" s="88"/>
    </row>
    <row r="2621" spans="1:8" x14ac:dyDescent="0.2">
      <c r="A2621" s="88"/>
      <c r="B2621" s="88"/>
      <c r="C2621" s="88"/>
      <c r="D2621" s="88"/>
      <c r="E2621" s="88"/>
      <c r="F2621" s="88"/>
      <c r="G2621" s="88"/>
      <c r="H2621" s="88"/>
    </row>
    <row r="2622" spans="1:8" x14ac:dyDescent="0.2">
      <c r="A2622" s="88"/>
      <c r="B2622" s="88"/>
      <c r="C2622" s="88"/>
      <c r="D2622" s="88"/>
      <c r="E2622" s="88"/>
      <c r="F2622" s="88"/>
      <c r="G2622" s="88"/>
      <c r="H2622" s="88"/>
    </row>
    <row r="2623" spans="1:8" x14ac:dyDescent="0.2">
      <c r="A2623" s="88"/>
      <c r="B2623" s="88"/>
      <c r="C2623" s="88"/>
      <c r="D2623" s="88"/>
      <c r="E2623" s="88"/>
      <c r="F2623" s="88"/>
      <c r="G2623" s="88"/>
      <c r="H2623" s="88"/>
    </row>
    <row r="2624" spans="1:8" x14ac:dyDescent="0.2">
      <c r="A2624" s="88"/>
      <c r="B2624" s="88"/>
      <c r="C2624" s="88"/>
      <c r="D2624" s="88"/>
      <c r="E2624" s="88"/>
      <c r="F2624" s="88"/>
      <c r="G2624" s="88"/>
      <c r="H2624" s="88"/>
    </row>
    <row r="2625" spans="1:8" x14ac:dyDescent="0.2">
      <c r="A2625" s="88"/>
      <c r="B2625" s="88"/>
      <c r="C2625" s="88"/>
      <c r="D2625" s="88"/>
      <c r="E2625" s="88"/>
      <c r="F2625" s="88"/>
      <c r="G2625" s="88"/>
      <c r="H2625" s="88"/>
    </row>
    <row r="2626" spans="1:8" x14ac:dyDescent="0.2">
      <c r="A2626" s="88"/>
      <c r="B2626" s="88"/>
      <c r="C2626" s="88"/>
      <c r="D2626" s="88"/>
      <c r="E2626" s="88"/>
      <c r="F2626" s="88"/>
      <c r="G2626" s="88"/>
      <c r="H2626" s="88"/>
    </row>
    <row r="2627" spans="1:8" x14ac:dyDescent="0.2">
      <c r="A2627" s="88"/>
      <c r="B2627" s="88"/>
      <c r="C2627" s="88"/>
      <c r="D2627" s="88"/>
      <c r="E2627" s="88"/>
      <c r="F2627" s="88"/>
      <c r="G2627" s="88"/>
      <c r="H2627" s="88"/>
    </row>
    <row r="2628" spans="1:8" x14ac:dyDescent="0.2">
      <c r="A2628" s="88"/>
      <c r="B2628" s="88"/>
      <c r="C2628" s="88"/>
      <c r="D2628" s="88"/>
      <c r="E2628" s="88"/>
      <c r="F2628" s="88"/>
      <c r="G2628" s="88"/>
      <c r="H2628" s="88"/>
    </row>
    <row r="2629" spans="1:8" x14ac:dyDescent="0.2">
      <c r="A2629" s="88"/>
      <c r="B2629" s="88"/>
      <c r="C2629" s="88"/>
      <c r="D2629" s="88"/>
      <c r="E2629" s="88"/>
      <c r="F2629" s="88"/>
      <c r="G2629" s="88"/>
      <c r="H2629" s="88"/>
    </row>
    <row r="2630" spans="1:8" x14ac:dyDescent="0.2">
      <c r="A2630" s="88"/>
      <c r="B2630" s="88"/>
      <c r="C2630" s="88"/>
      <c r="D2630" s="88"/>
      <c r="E2630" s="88"/>
      <c r="F2630" s="88"/>
      <c r="G2630" s="88"/>
      <c r="H2630" s="88"/>
    </row>
    <row r="2631" spans="1:8" x14ac:dyDescent="0.2">
      <c r="A2631" s="88"/>
      <c r="B2631" s="88"/>
      <c r="C2631" s="88"/>
      <c r="D2631" s="88"/>
      <c r="E2631" s="88"/>
      <c r="F2631" s="88"/>
      <c r="G2631" s="88"/>
      <c r="H2631" s="88"/>
    </row>
    <row r="2632" spans="1:8" x14ac:dyDescent="0.2">
      <c r="A2632" s="88"/>
      <c r="B2632" s="88"/>
      <c r="C2632" s="88"/>
      <c r="D2632" s="88"/>
      <c r="E2632" s="88"/>
      <c r="F2632" s="88"/>
      <c r="G2632" s="88"/>
      <c r="H2632" s="88"/>
    </row>
    <row r="2633" spans="1:8" x14ac:dyDescent="0.2">
      <c r="A2633" s="88"/>
      <c r="B2633" s="88"/>
      <c r="C2633" s="88"/>
      <c r="D2633" s="88"/>
      <c r="E2633" s="88"/>
      <c r="F2633" s="88"/>
      <c r="G2633" s="88"/>
      <c r="H2633" s="88"/>
    </row>
    <row r="2634" spans="1:8" x14ac:dyDescent="0.2">
      <c r="A2634" s="88"/>
      <c r="B2634" s="88"/>
      <c r="C2634" s="88"/>
      <c r="D2634" s="88"/>
      <c r="E2634" s="88"/>
      <c r="F2634" s="88"/>
      <c r="G2634" s="88"/>
      <c r="H2634" s="88"/>
    </row>
    <row r="2635" spans="1:8" x14ac:dyDescent="0.2">
      <c r="A2635" s="88"/>
      <c r="B2635" s="88"/>
      <c r="C2635" s="88"/>
      <c r="D2635" s="88"/>
      <c r="E2635" s="88"/>
      <c r="F2635" s="88"/>
      <c r="G2635" s="88"/>
      <c r="H2635" s="88"/>
    </row>
    <row r="2636" spans="1:8" x14ac:dyDescent="0.2">
      <c r="A2636" s="88"/>
      <c r="B2636" s="88"/>
      <c r="C2636" s="88"/>
      <c r="D2636" s="88"/>
      <c r="E2636" s="88"/>
      <c r="F2636" s="88"/>
      <c r="G2636" s="88"/>
      <c r="H2636" s="88"/>
    </row>
    <row r="2637" spans="1:8" x14ac:dyDescent="0.2">
      <c r="A2637" s="88"/>
      <c r="B2637" s="88"/>
      <c r="C2637" s="88"/>
      <c r="D2637" s="88"/>
      <c r="E2637" s="88"/>
      <c r="F2637" s="88"/>
      <c r="G2637" s="88"/>
      <c r="H2637" s="88"/>
    </row>
    <row r="2638" spans="1:8" x14ac:dyDescent="0.2">
      <c r="A2638" s="88"/>
      <c r="B2638" s="88"/>
      <c r="C2638" s="88"/>
      <c r="D2638" s="88"/>
      <c r="E2638" s="88"/>
      <c r="F2638" s="88"/>
      <c r="G2638" s="88"/>
      <c r="H2638" s="88"/>
    </row>
    <row r="2639" spans="1:8" x14ac:dyDescent="0.2">
      <c r="A2639" s="88"/>
      <c r="B2639" s="88"/>
      <c r="C2639" s="88"/>
      <c r="D2639" s="88"/>
      <c r="E2639" s="88"/>
      <c r="F2639" s="88"/>
      <c r="G2639" s="88"/>
      <c r="H2639" s="88"/>
    </row>
    <row r="2640" spans="1:8" x14ac:dyDescent="0.2">
      <c r="A2640" s="88"/>
      <c r="B2640" s="88"/>
      <c r="C2640" s="88"/>
      <c r="D2640" s="88"/>
      <c r="E2640" s="88"/>
      <c r="F2640" s="88"/>
      <c r="G2640" s="88"/>
      <c r="H2640" s="88"/>
    </row>
    <row r="2641" spans="1:8" x14ac:dyDescent="0.2">
      <c r="A2641" s="88"/>
      <c r="B2641" s="88"/>
      <c r="C2641" s="88"/>
      <c r="D2641" s="88"/>
      <c r="E2641" s="88"/>
      <c r="F2641" s="88"/>
      <c r="G2641" s="88"/>
      <c r="H2641" s="88"/>
    </row>
    <row r="2642" spans="1:8" x14ac:dyDescent="0.2">
      <c r="A2642" s="88"/>
      <c r="B2642" s="88"/>
      <c r="C2642" s="88"/>
      <c r="D2642" s="88"/>
      <c r="E2642" s="88"/>
      <c r="F2642" s="88"/>
      <c r="G2642" s="88"/>
      <c r="H2642" s="88"/>
    </row>
    <row r="2643" spans="1:8" x14ac:dyDescent="0.2">
      <c r="A2643" s="88"/>
      <c r="B2643" s="88"/>
      <c r="C2643" s="88"/>
      <c r="D2643" s="88"/>
      <c r="E2643" s="88"/>
      <c r="F2643" s="88"/>
      <c r="G2643" s="88"/>
      <c r="H2643" s="88"/>
    </row>
    <row r="2644" spans="1:8" x14ac:dyDescent="0.2">
      <c r="A2644" s="88"/>
      <c r="B2644" s="88"/>
      <c r="C2644" s="88"/>
      <c r="D2644" s="88"/>
      <c r="E2644" s="88"/>
      <c r="F2644" s="88"/>
      <c r="G2644" s="88"/>
      <c r="H2644" s="88"/>
    </row>
    <row r="2645" spans="1:8" x14ac:dyDescent="0.2">
      <c r="A2645" s="88"/>
      <c r="B2645" s="88"/>
      <c r="C2645" s="88"/>
      <c r="D2645" s="88"/>
      <c r="E2645" s="88"/>
      <c r="F2645" s="88"/>
      <c r="G2645" s="88"/>
      <c r="H2645" s="88"/>
    </row>
    <row r="2646" spans="1:8" x14ac:dyDescent="0.2">
      <c r="A2646" s="88"/>
      <c r="B2646" s="88"/>
      <c r="C2646" s="88"/>
      <c r="D2646" s="88"/>
      <c r="E2646" s="88"/>
      <c r="F2646" s="88"/>
      <c r="G2646" s="88"/>
      <c r="H2646" s="88"/>
    </row>
    <row r="2647" spans="1:8" x14ac:dyDescent="0.2">
      <c r="A2647" s="88"/>
      <c r="B2647" s="88"/>
      <c r="C2647" s="88"/>
      <c r="D2647" s="88"/>
      <c r="E2647" s="88"/>
      <c r="F2647" s="88"/>
      <c r="G2647" s="88"/>
      <c r="H2647" s="88"/>
    </row>
    <row r="2648" spans="1:8" x14ac:dyDescent="0.2">
      <c r="A2648" s="88"/>
      <c r="B2648" s="88"/>
      <c r="C2648" s="88"/>
      <c r="D2648" s="88"/>
      <c r="E2648" s="88"/>
      <c r="F2648" s="88"/>
      <c r="G2648" s="88"/>
      <c r="H2648" s="88"/>
    </row>
    <row r="2649" spans="1:8" x14ac:dyDescent="0.2">
      <c r="A2649" s="88"/>
      <c r="B2649" s="88"/>
      <c r="C2649" s="88"/>
      <c r="D2649" s="88"/>
      <c r="E2649" s="88"/>
      <c r="F2649" s="88"/>
      <c r="G2649" s="88"/>
      <c r="H2649" s="88"/>
    </row>
    <row r="2650" spans="1:8" x14ac:dyDescent="0.2">
      <c r="A2650" s="88"/>
      <c r="B2650" s="88"/>
      <c r="C2650" s="88"/>
      <c r="D2650" s="88"/>
      <c r="E2650" s="88"/>
      <c r="F2650" s="88"/>
      <c r="G2650" s="88"/>
      <c r="H2650" s="88"/>
    </row>
    <row r="2651" spans="1:8" x14ac:dyDescent="0.2">
      <c r="A2651" s="88"/>
      <c r="B2651" s="88"/>
      <c r="C2651" s="88"/>
      <c r="D2651" s="88"/>
      <c r="E2651" s="88"/>
      <c r="F2651" s="88"/>
      <c r="G2651" s="88"/>
      <c r="H2651" s="88"/>
    </row>
    <row r="2652" spans="1:8" x14ac:dyDescent="0.2">
      <c r="A2652" s="88"/>
      <c r="B2652" s="88"/>
      <c r="C2652" s="88"/>
      <c r="D2652" s="88"/>
      <c r="E2652" s="88"/>
      <c r="F2652" s="88"/>
      <c r="G2652" s="88"/>
      <c r="H2652" s="88"/>
    </row>
    <row r="2653" spans="1:8" x14ac:dyDescent="0.2">
      <c r="A2653" s="88"/>
      <c r="B2653" s="88"/>
      <c r="C2653" s="88"/>
      <c r="D2653" s="88"/>
      <c r="E2653" s="88"/>
      <c r="F2653" s="88"/>
      <c r="G2653" s="88"/>
      <c r="H2653" s="88"/>
    </row>
    <row r="2654" spans="1:8" x14ac:dyDescent="0.2">
      <c r="A2654" s="88"/>
      <c r="B2654" s="88"/>
      <c r="C2654" s="88"/>
      <c r="D2654" s="88"/>
      <c r="E2654" s="88"/>
      <c r="F2654" s="88"/>
      <c r="G2654" s="88"/>
      <c r="H2654" s="88"/>
    </row>
    <row r="2655" spans="1:8" x14ac:dyDescent="0.2">
      <c r="A2655" s="88"/>
      <c r="B2655" s="88"/>
      <c r="C2655" s="88"/>
      <c r="D2655" s="88"/>
      <c r="E2655" s="88"/>
      <c r="F2655" s="88"/>
      <c r="G2655" s="88"/>
      <c r="H2655" s="88"/>
    </row>
    <row r="2656" spans="1:8" x14ac:dyDescent="0.2">
      <c r="A2656" s="88"/>
      <c r="B2656" s="88"/>
      <c r="C2656" s="88"/>
      <c r="D2656" s="88"/>
      <c r="E2656" s="88"/>
      <c r="F2656" s="88"/>
      <c r="G2656" s="88"/>
      <c r="H2656" s="88"/>
    </row>
    <row r="2657" spans="1:8" x14ac:dyDescent="0.2">
      <c r="A2657" s="88"/>
      <c r="B2657" s="88"/>
      <c r="C2657" s="88"/>
      <c r="D2657" s="88"/>
      <c r="E2657" s="88"/>
      <c r="F2657" s="88"/>
      <c r="G2657" s="88"/>
      <c r="H2657" s="88"/>
    </row>
    <row r="2658" spans="1:8" x14ac:dyDescent="0.2">
      <c r="A2658" s="88"/>
      <c r="B2658" s="88"/>
      <c r="C2658" s="88"/>
      <c r="D2658" s="88"/>
      <c r="E2658" s="88"/>
      <c r="F2658" s="88"/>
      <c r="G2658" s="88"/>
      <c r="H2658" s="88"/>
    </row>
    <row r="2659" spans="1:8" x14ac:dyDescent="0.2">
      <c r="A2659" s="88"/>
      <c r="B2659" s="88"/>
      <c r="C2659" s="88"/>
      <c r="D2659" s="88"/>
      <c r="E2659" s="88"/>
      <c r="F2659" s="88"/>
      <c r="G2659" s="88"/>
      <c r="H2659" s="88"/>
    </row>
    <row r="2660" spans="1:8" x14ac:dyDescent="0.2">
      <c r="A2660" s="88"/>
      <c r="B2660" s="88"/>
      <c r="C2660" s="88"/>
      <c r="D2660" s="88"/>
      <c r="E2660" s="88"/>
      <c r="F2660" s="88"/>
      <c r="G2660" s="88"/>
      <c r="H2660" s="88"/>
    </row>
    <row r="2661" spans="1:8" x14ac:dyDescent="0.2">
      <c r="A2661" s="88"/>
      <c r="B2661" s="88"/>
      <c r="C2661" s="88"/>
      <c r="D2661" s="88"/>
      <c r="E2661" s="88"/>
      <c r="F2661" s="88"/>
      <c r="G2661" s="88"/>
      <c r="H2661" s="88"/>
    </row>
    <row r="2662" spans="1:8" x14ac:dyDescent="0.2">
      <c r="A2662" s="88"/>
      <c r="B2662" s="88"/>
      <c r="C2662" s="88"/>
      <c r="D2662" s="88"/>
      <c r="E2662" s="88"/>
      <c r="F2662" s="88"/>
      <c r="G2662" s="88"/>
      <c r="H2662" s="88"/>
    </row>
    <row r="2663" spans="1:8" x14ac:dyDescent="0.2">
      <c r="A2663" s="88"/>
      <c r="B2663" s="88"/>
      <c r="C2663" s="88"/>
      <c r="D2663" s="88"/>
      <c r="E2663" s="88"/>
      <c r="F2663" s="88"/>
      <c r="G2663" s="88"/>
      <c r="H2663" s="88"/>
    </row>
    <row r="2664" spans="1:8" x14ac:dyDescent="0.2">
      <c r="A2664" s="88"/>
      <c r="B2664" s="88"/>
      <c r="C2664" s="88"/>
      <c r="D2664" s="88"/>
      <c r="E2664" s="88"/>
      <c r="F2664" s="88"/>
      <c r="G2664" s="88"/>
      <c r="H2664" s="88"/>
    </row>
    <row r="2665" spans="1:8" x14ac:dyDescent="0.2">
      <c r="A2665" s="88"/>
      <c r="B2665" s="88"/>
      <c r="C2665" s="88"/>
      <c r="D2665" s="88"/>
      <c r="E2665" s="88"/>
      <c r="F2665" s="88"/>
      <c r="G2665" s="88"/>
      <c r="H2665" s="88"/>
    </row>
    <row r="2666" spans="1:8" x14ac:dyDescent="0.2">
      <c r="A2666" s="88"/>
      <c r="B2666" s="88"/>
      <c r="C2666" s="88"/>
      <c r="D2666" s="88"/>
      <c r="E2666" s="88"/>
      <c r="F2666" s="88"/>
      <c r="G2666" s="88"/>
      <c r="H2666" s="88"/>
    </row>
    <row r="2667" spans="1:8" x14ac:dyDescent="0.2">
      <c r="A2667" s="88"/>
      <c r="B2667" s="88"/>
      <c r="C2667" s="88"/>
      <c r="D2667" s="88"/>
      <c r="E2667" s="88"/>
      <c r="F2667" s="88"/>
      <c r="G2667" s="88"/>
      <c r="H2667" s="88"/>
    </row>
    <row r="2668" spans="1:8" x14ac:dyDescent="0.2">
      <c r="A2668" s="88"/>
      <c r="B2668" s="88"/>
      <c r="C2668" s="88"/>
      <c r="D2668" s="88"/>
      <c r="E2668" s="88"/>
      <c r="F2668" s="88"/>
      <c r="G2668" s="88"/>
      <c r="H2668" s="88"/>
    </row>
    <row r="2669" spans="1:8" x14ac:dyDescent="0.2">
      <c r="A2669" s="88"/>
      <c r="B2669" s="88"/>
      <c r="C2669" s="88"/>
      <c r="D2669" s="88"/>
      <c r="E2669" s="88"/>
      <c r="F2669" s="88"/>
      <c r="G2669" s="88"/>
      <c r="H2669" s="88"/>
    </row>
    <row r="2670" spans="1:8" x14ac:dyDescent="0.2">
      <c r="A2670" s="88"/>
      <c r="B2670" s="88"/>
      <c r="C2670" s="88"/>
      <c r="D2670" s="88"/>
      <c r="E2670" s="88"/>
      <c r="F2670" s="88"/>
      <c r="G2670" s="88"/>
      <c r="H2670" s="88"/>
    </row>
    <row r="2671" spans="1:8" x14ac:dyDescent="0.2">
      <c r="A2671" s="88"/>
      <c r="B2671" s="88"/>
      <c r="C2671" s="88"/>
      <c r="D2671" s="88"/>
      <c r="E2671" s="88"/>
      <c r="F2671" s="88"/>
      <c r="G2671" s="88"/>
      <c r="H2671" s="88"/>
    </row>
    <row r="2672" spans="1:8" x14ac:dyDescent="0.2">
      <c r="A2672" s="88"/>
      <c r="B2672" s="88"/>
      <c r="C2672" s="88"/>
      <c r="D2672" s="88"/>
      <c r="E2672" s="88"/>
      <c r="F2672" s="88"/>
      <c r="G2672" s="88"/>
      <c r="H2672" s="88"/>
    </row>
    <row r="2673" spans="1:8" x14ac:dyDescent="0.2">
      <c r="A2673" s="88"/>
      <c r="B2673" s="88"/>
      <c r="C2673" s="88"/>
      <c r="D2673" s="88"/>
      <c r="E2673" s="88"/>
      <c r="F2673" s="88"/>
      <c r="G2673" s="88"/>
      <c r="H2673" s="88"/>
    </row>
    <row r="2674" spans="1:8" x14ac:dyDescent="0.2">
      <c r="A2674" s="88"/>
      <c r="B2674" s="88"/>
      <c r="C2674" s="88"/>
      <c r="D2674" s="88"/>
      <c r="E2674" s="88"/>
      <c r="F2674" s="88"/>
      <c r="G2674" s="88"/>
      <c r="H2674" s="88"/>
    </row>
    <row r="2675" spans="1:8" x14ac:dyDescent="0.2">
      <c r="A2675" s="88"/>
      <c r="B2675" s="88"/>
      <c r="C2675" s="88"/>
      <c r="D2675" s="88"/>
      <c r="E2675" s="88"/>
      <c r="F2675" s="88"/>
      <c r="G2675" s="88"/>
      <c r="H2675" s="88"/>
    </row>
    <row r="2676" spans="1:8" x14ac:dyDescent="0.2">
      <c r="A2676" s="88"/>
      <c r="B2676" s="88"/>
      <c r="C2676" s="88"/>
      <c r="D2676" s="88"/>
      <c r="E2676" s="88"/>
      <c r="F2676" s="88"/>
      <c r="G2676" s="88"/>
      <c r="H2676" s="88"/>
    </row>
    <row r="2677" spans="1:8" x14ac:dyDescent="0.2">
      <c r="A2677" s="88"/>
      <c r="B2677" s="88"/>
      <c r="C2677" s="88"/>
      <c r="D2677" s="88"/>
      <c r="E2677" s="88"/>
      <c r="F2677" s="88"/>
      <c r="G2677" s="88"/>
      <c r="H2677" s="88"/>
    </row>
    <row r="2678" spans="1:8" x14ac:dyDescent="0.2">
      <c r="A2678" s="88"/>
      <c r="B2678" s="88"/>
      <c r="C2678" s="88"/>
      <c r="D2678" s="88"/>
      <c r="E2678" s="88"/>
      <c r="F2678" s="88"/>
      <c r="G2678" s="88"/>
      <c r="H2678" s="88"/>
    </row>
    <row r="2679" spans="1:8" x14ac:dyDescent="0.2">
      <c r="A2679" s="88"/>
      <c r="B2679" s="88"/>
      <c r="C2679" s="88"/>
      <c r="D2679" s="88"/>
      <c r="E2679" s="88"/>
      <c r="F2679" s="88"/>
      <c r="G2679" s="88"/>
      <c r="H2679" s="88"/>
    </row>
    <row r="2680" spans="1:8" x14ac:dyDescent="0.2">
      <c r="A2680" s="88"/>
      <c r="B2680" s="88"/>
      <c r="C2680" s="88"/>
      <c r="D2680" s="88"/>
      <c r="E2680" s="88"/>
      <c r="F2680" s="88"/>
      <c r="G2680" s="88"/>
      <c r="H2680" s="88"/>
    </row>
    <row r="2681" spans="1:8" x14ac:dyDescent="0.2">
      <c r="A2681" s="88"/>
      <c r="B2681" s="88"/>
      <c r="C2681" s="88"/>
      <c r="D2681" s="88"/>
      <c r="E2681" s="88"/>
      <c r="F2681" s="88"/>
      <c r="G2681" s="88"/>
      <c r="H2681" s="88"/>
    </row>
    <row r="2682" spans="1:8" x14ac:dyDescent="0.2">
      <c r="A2682" s="88"/>
      <c r="B2682" s="88"/>
      <c r="C2682" s="88"/>
      <c r="D2682" s="88"/>
      <c r="E2682" s="88"/>
      <c r="F2682" s="88"/>
      <c r="G2682" s="88"/>
      <c r="H2682" s="88"/>
    </row>
    <row r="2683" spans="1:8" x14ac:dyDescent="0.2">
      <c r="A2683" s="88"/>
      <c r="B2683" s="88"/>
      <c r="C2683" s="88"/>
      <c r="D2683" s="88"/>
      <c r="E2683" s="88"/>
      <c r="F2683" s="88"/>
      <c r="G2683" s="88"/>
      <c r="H2683" s="88"/>
    </row>
    <row r="2684" spans="1:8" x14ac:dyDescent="0.2">
      <c r="A2684" s="88"/>
      <c r="B2684" s="88"/>
      <c r="C2684" s="88"/>
      <c r="D2684" s="88"/>
      <c r="E2684" s="88"/>
      <c r="F2684" s="88"/>
      <c r="G2684" s="88"/>
      <c r="H2684" s="88"/>
    </row>
    <row r="2685" spans="1:8" x14ac:dyDescent="0.2">
      <c r="A2685" s="88"/>
      <c r="B2685" s="88"/>
      <c r="C2685" s="88"/>
      <c r="D2685" s="88"/>
      <c r="E2685" s="88"/>
      <c r="F2685" s="88"/>
      <c r="G2685" s="88"/>
      <c r="H2685" s="88"/>
    </row>
    <row r="2686" spans="1:8" x14ac:dyDescent="0.2">
      <c r="A2686" s="88"/>
      <c r="B2686" s="88"/>
      <c r="C2686" s="88"/>
      <c r="D2686" s="88"/>
      <c r="E2686" s="88"/>
      <c r="F2686" s="88"/>
      <c r="G2686" s="88"/>
      <c r="H2686" s="88"/>
    </row>
    <row r="2687" spans="1:8" x14ac:dyDescent="0.2">
      <c r="A2687" s="88"/>
      <c r="B2687" s="88"/>
      <c r="C2687" s="88"/>
      <c r="D2687" s="88"/>
      <c r="E2687" s="88"/>
      <c r="F2687" s="88"/>
      <c r="G2687" s="88"/>
      <c r="H2687" s="88"/>
    </row>
    <row r="2688" spans="1:8" x14ac:dyDescent="0.2">
      <c r="A2688" s="88"/>
      <c r="B2688" s="88"/>
      <c r="C2688" s="88"/>
      <c r="D2688" s="88"/>
      <c r="E2688" s="88"/>
      <c r="F2688" s="88"/>
      <c r="G2688" s="88"/>
      <c r="H2688" s="88"/>
    </row>
    <row r="2689" spans="1:8" x14ac:dyDescent="0.2">
      <c r="A2689" s="88"/>
      <c r="B2689" s="88"/>
      <c r="C2689" s="88"/>
      <c r="D2689" s="88"/>
      <c r="E2689" s="88"/>
      <c r="F2689" s="88"/>
      <c r="G2689" s="88"/>
      <c r="H2689" s="88"/>
    </row>
    <row r="2690" spans="1:8" x14ac:dyDescent="0.2">
      <c r="A2690" s="88"/>
      <c r="B2690" s="88"/>
      <c r="C2690" s="88"/>
      <c r="D2690" s="88"/>
      <c r="E2690" s="88"/>
      <c r="F2690" s="88"/>
      <c r="G2690" s="88"/>
      <c r="H2690" s="88"/>
    </row>
    <row r="2691" spans="1:8" x14ac:dyDescent="0.2">
      <c r="A2691" s="88"/>
      <c r="B2691" s="88"/>
      <c r="C2691" s="88"/>
      <c r="D2691" s="88"/>
      <c r="E2691" s="88"/>
      <c r="F2691" s="88"/>
      <c r="G2691" s="88"/>
      <c r="H2691" s="88"/>
    </row>
    <row r="2692" spans="1:8" x14ac:dyDescent="0.2">
      <c r="A2692" s="88"/>
      <c r="B2692" s="88"/>
      <c r="C2692" s="88"/>
      <c r="D2692" s="88"/>
      <c r="E2692" s="88"/>
      <c r="F2692" s="88"/>
      <c r="G2692" s="88"/>
      <c r="H2692" s="88"/>
    </row>
    <row r="2693" spans="1:8" x14ac:dyDescent="0.2">
      <c r="A2693" s="88"/>
      <c r="B2693" s="88"/>
      <c r="C2693" s="88"/>
      <c r="D2693" s="88"/>
      <c r="E2693" s="88"/>
      <c r="F2693" s="88"/>
      <c r="G2693" s="88"/>
      <c r="H2693" s="88"/>
    </row>
    <row r="2694" spans="1:8" x14ac:dyDescent="0.2">
      <c r="A2694" s="88"/>
      <c r="B2694" s="88"/>
      <c r="C2694" s="88"/>
      <c r="D2694" s="88"/>
      <c r="E2694" s="88"/>
      <c r="F2694" s="88"/>
      <c r="G2694" s="88"/>
      <c r="H2694" s="88"/>
    </row>
    <row r="2695" spans="1:8" x14ac:dyDescent="0.2">
      <c r="A2695" s="88"/>
      <c r="B2695" s="88"/>
      <c r="C2695" s="88"/>
      <c r="D2695" s="88"/>
      <c r="E2695" s="88"/>
      <c r="F2695" s="88"/>
      <c r="G2695" s="88"/>
      <c r="H2695" s="88"/>
    </row>
    <row r="2696" spans="1:8" x14ac:dyDescent="0.2">
      <c r="A2696" s="88"/>
      <c r="B2696" s="88"/>
      <c r="C2696" s="88"/>
      <c r="D2696" s="88"/>
      <c r="E2696" s="88"/>
      <c r="F2696" s="88"/>
      <c r="G2696" s="88"/>
      <c r="H2696" s="88"/>
    </row>
    <row r="2697" spans="1:8" x14ac:dyDescent="0.2">
      <c r="A2697" s="88"/>
      <c r="B2697" s="88"/>
      <c r="C2697" s="88"/>
      <c r="D2697" s="88"/>
      <c r="E2697" s="88"/>
      <c r="F2697" s="88"/>
      <c r="G2697" s="88"/>
      <c r="H2697" s="88"/>
    </row>
    <row r="2698" spans="1:8" x14ac:dyDescent="0.2">
      <c r="A2698" s="88"/>
      <c r="B2698" s="88"/>
      <c r="C2698" s="88"/>
      <c r="D2698" s="88"/>
      <c r="E2698" s="88"/>
      <c r="F2698" s="88"/>
      <c r="G2698" s="88"/>
      <c r="H2698" s="88"/>
    </row>
    <row r="2699" spans="1:8" x14ac:dyDescent="0.2">
      <c r="A2699" s="88"/>
      <c r="B2699" s="88"/>
      <c r="C2699" s="88"/>
      <c r="D2699" s="88"/>
      <c r="E2699" s="88"/>
      <c r="F2699" s="88"/>
      <c r="G2699" s="88"/>
      <c r="H2699" s="88"/>
    </row>
    <row r="2700" spans="1:8" x14ac:dyDescent="0.2">
      <c r="A2700" s="88"/>
      <c r="B2700" s="88"/>
      <c r="C2700" s="88"/>
      <c r="D2700" s="88"/>
      <c r="E2700" s="88"/>
      <c r="F2700" s="88"/>
      <c r="G2700" s="88"/>
      <c r="H2700" s="88"/>
    </row>
    <row r="2701" spans="1:8" x14ac:dyDescent="0.2">
      <c r="A2701" s="88"/>
      <c r="B2701" s="88"/>
      <c r="C2701" s="88"/>
      <c r="D2701" s="88"/>
      <c r="E2701" s="88"/>
      <c r="F2701" s="88"/>
      <c r="G2701" s="88"/>
      <c r="H2701" s="88"/>
    </row>
    <row r="2702" spans="1:8" x14ac:dyDescent="0.2">
      <c r="A2702" s="88"/>
      <c r="B2702" s="88"/>
      <c r="C2702" s="88"/>
      <c r="D2702" s="88"/>
      <c r="E2702" s="88"/>
      <c r="F2702" s="88"/>
      <c r="G2702" s="88"/>
      <c r="H2702" s="88"/>
    </row>
    <row r="2703" spans="1:8" x14ac:dyDescent="0.2">
      <c r="A2703" s="88"/>
      <c r="B2703" s="88"/>
      <c r="C2703" s="88"/>
      <c r="D2703" s="88"/>
      <c r="E2703" s="88"/>
      <c r="F2703" s="88"/>
      <c r="G2703" s="88"/>
      <c r="H2703" s="88"/>
    </row>
    <row r="2704" spans="1:8" x14ac:dyDescent="0.2">
      <c r="A2704" s="88"/>
      <c r="B2704" s="88"/>
      <c r="C2704" s="88"/>
      <c r="D2704" s="88"/>
      <c r="E2704" s="88"/>
      <c r="F2704" s="88"/>
      <c r="G2704" s="88"/>
      <c r="H2704" s="88"/>
    </row>
    <row r="2705" spans="1:8" x14ac:dyDescent="0.2">
      <c r="A2705" s="88"/>
      <c r="B2705" s="88"/>
      <c r="C2705" s="88"/>
      <c r="D2705" s="88"/>
      <c r="E2705" s="88"/>
      <c r="F2705" s="88"/>
      <c r="G2705" s="88"/>
      <c r="H2705" s="88"/>
    </row>
    <row r="2706" spans="1:8" x14ac:dyDescent="0.2">
      <c r="A2706" s="88"/>
      <c r="B2706" s="88"/>
      <c r="C2706" s="88"/>
      <c r="D2706" s="88"/>
      <c r="E2706" s="88"/>
      <c r="F2706" s="88"/>
      <c r="G2706" s="88"/>
      <c r="H2706" s="88"/>
    </row>
    <row r="2707" spans="1:8" x14ac:dyDescent="0.2">
      <c r="A2707" s="88"/>
      <c r="B2707" s="88"/>
      <c r="C2707" s="88"/>
      <c r="D2707" s="88"/>
      <c r="E2707" s="88"/>
      <c r="F2707" s="88"/>
      <c r="G2707" s="88"/>
      <c r="H2707" s="88"/>
    </row>
    <row r="2708" spans="1:8" x14ac:dyDescent="0.2">
      <c r="A2708" s="88"/>
      <c r="B2708" s="88"/>
      <c r="C2708" s="88"/>
      <c r="D2708" s="88"/>
      <c r="E2708" s="88"/>
      <c r="F2708" s="88"/>
      <c r="G2708" s="88"/>
      <c r="H2708" s="88"/>
    </row>
    <row r="2709" spans="1:8" x14ac:dyDescent="0.2">
      <c r="A2709" s="88"/>
      <c r="B2709" s="88"/>
      <c r="C2709" s="88"/>
      <c r="D2709" s="88"/>
      <c r="E2709" s="88"/>
      <c r="F2709" s="88"/>
      <c r="G2709" s="88"/>
      <c r="H2709" s="88"/>
    </row>
    <row r="2710" spans="1:8" x14ac:dyDescent="0.2">
      <c r="A2710" s="88"/>
      <c r="B2710" s="88"/>
      <c r="C2710" s="88"/>
      <c r="D2710" s="88"/>
      <c r="E2710" s="88"/>
      <c r="F2710" s="88"/>
      <c r="G2710" s="88"/>
      <c r="H2710" s="88"/>
    </row>
    <row r="2711" spans="1:8" x14ac:dyDescent="0.2">
      <c r="A2711" s="88"/>
      <c r="B2711" s="88"/>
      <c r="C2711" s="88"/>
      <c r="D2711" s="88"/>
      <c r="E2711" s="88"/>
      <c r="F2711" s="88"/>
      <c r="G2711" s="88"/>
      <c r="H2711" s="88"/>
    </row>
    <row r="2712" spans="1:8" x14ac:dyDescent="0.2">
      <c r="A2712" s="88"/>
      <c r="B2712" s="88"/>
      <c r="C2712" s="88"/>
      <c r="D2712" s="88"/>
      <c r="E2712" s="88"/>
      <c r="F2712" s="88"/>
      <c r="G2712" s="88"/>
      <c r="H2712" s="88"/>
    </row>
    <row r="2713" spans="1:8" x14ac:dyDescent="0.2">
      <c r="A2713" s="88"/>
      <c r="B2713" s="88"/>
      <c r="C2713" s="88"/>
      <c r="D2713" s="88"/>
      <c r="E2713" s="88"/>
      <c r="F2713" s="88"/>
      <c r="G2713" s="88"/>
      <c r="H2713" s="88"/>
    </row>
    <row r="2714" spans="1:8" x14ac:dyDescent="0.2">
      <c r="A2714" s="88"/>
      <c r="B2714" s="88"/>
      <c r="C2714" s="88"/>
      <c r="D2714" s="88"/>
      <c r="E2714" s="88"/>
      <c r="F2714" s="88"/>
      <c r="G2714" s="88"/>
      <c r="H2714" s="88"/>
    </row>
    <row r="2715" spans="1:8" x14ac:dyDescent="0.2">
      <c r="A2715" s="88"/>
      <c r="B2715" s="88"/>
      <c r="C2715" s="88"/>
      <c r="D2715" s="88"/>
      <c r="E2715" s="88"/>
      <c r="F2715" s="88"/>
      <c r="G2715" s="88"/>
      <c r="H2715" s="88"/>
    </row>
    <row r="2716" spans="1:8" x14ac:dyDescent="0.2">
      <c r="A2716" s="88"/>
      <c r="B2716" s="88"/>
      <c r="C2716" s="88"/>
      <c r="D2716" s="88"/>
      <c r="E2716" s="88"/>
      <c r="F2716" s="88"/>
      <c r="G2716" s="88"/>
      <c r="H2716" s="88"/>
    </row>
    <row r="2717" spans="1:8" x14ac:dyDescent="0.2">
      <c r="A2717" s="88"/>
      <c r="B2717" s="88"/>
      <c r="C2717" s="88"/>
      <c r="D2717" s="88"/>
      <c r="E2717" s="88"/>
      <c r="F2717" s="88"/>
      <c r="G2717" s="88"/>
      <c r="H2717" s="88"/>
    </row>
    <row r="2718" spans="1:8" x14ac:dyDescent="0.2">
      <c r="A2718" s="88"/>
      <c r="B2718" s="88"/>
      <c r="C2718" s="88"/>
      <c r="D2718" s="88"/>
      <c r="E2718" s="88"/>
      <c r="F2718" s="88"/>
      <c r="G2718" s="88"/>
      <c r="H2718" s="88"/>
    </row>
    <row r="2719" spans="1:8" x14ac:dyDescent="0.2">
      <c r="A2719" s="88"/>
      <c r="B2719" s="88"/>
      <c r="C2719" s="88"/>
      <c r="D2719" s="88"/>
      <c r="E2719" s="88"/>
      <c r="F2719" s="88"/>
      <c r="G2719" s="88"/>
      <c r="H2719" s="88"/>
    </row>
    <row r="2720" spans="1:8" x14ac:dyDescent="0.2">
      <c r="A2720" s="88"/>
      <c r="B2720" s="88"/>
      <c r="C2720" s="88"/>
      <c r="D2720" s="88"/>
      <c r="E2720" s="88"/>
      <c r="F2720" s="88"/>
      <c r="G2720" s="88"/>
      <c r="H2720" s="88"/>
    </row>
    <row r="2721" spans="1:8" x14ac:dyDescent="0.2">
      <c r="A2721" s="88"/>
      <c r="B2721" s="88"/>
      <c r="C2721" s="88"/>
      <c r="D2721" s="88"/>
      <c r="E2721" s="88"/>
      <c r="F2721" s="88"/>
      <c r="G2721" s="88"/>
      <c r="H2721" s="88"/>
    </row>
    <row r="2722" spans="1:8" x14ac:dyDescent="0.2">
      <c r="A2722" s="88"/>
      <c r="B2722" s="88"/>
      <c r="C2722" s="88"/>
      <c r="D2722" s="88"/>
      <c r="E2722" s="88"/>
      <c r="F2722" s="88"/>
      <c r="G2722" s="88"/>
      <c r="H2722" s="88"/>
    </row>
    <row r="2723" spans="1:8" x14ac:dyDescent="0.2">
      <c r="A2723" s="88"/>
      <c r="B2723" s="88"/>
      <c r="C2723" s="88"/>
      <c r="D2723" s="88"/>
      <c r="E2723" s="88"/>
      <c r="F2723" s="88"/>
      <c r="G2723" s="88"/>
      <c r="H2723" s="88"/>
    </row>
    <row r="2724" spans="1:8" x14ac:dyDescent="0.2">
      <c r="A2724" s="88"/>
      <c r="B2724" s="88"/>
      <c r="C2724" s="88"/>
      <c r="D2724" s="88"/>
      <c r="E2724" s="88"/>
      <c r="F2724" s="88"/>
      <c r="G2724" s="88"/>
      <c r="H2724" s="88"/>
    </row>
    <row r="2725" spans="1:8" x14ac:dyDescent="0.2">
      <c r="A2725" s="88"/>
      <c r="B2725" s="88"/>
      <c r="C2725" s="88"/>
      <c r="D2725" s="88"/>
      <c r="E2725" s="88"/>
      <c r="F2725" s="88"/>
      <c r="G2725" s="88"/>
      <c r="H2725" s="88"/>
    </row>
    <row r="2726" spans="1:8" x14ac:dyDescent="0.2">
      <c r="A2726" s="88"/>
      <c r="B2726" s="88"/>
      <c r="C2726" s="88"/>
      <c r="D2726" s="88"/>
      <c r="E2726" s="88"/>
      <c r="F2726" s="88"/>
      <c r="G2726" s="88"/>
      <c r="H2726" s="88"/>
    </row>
    <row r="2727" spans="1:8" x14ac:dyDescent="0.2">
      <c r="A2727" s="88"/>
      <c r="B2727" s="88"/>
      <c r="C2727" s="88"/>
      <c r="D2727" s="88"/>
      <c r="E2727" s="88"/>
      <c r="F2727" s="88"/>
      <c r="G2727" s="88"/>
      <c r="H2727" s="88"/>
    </row>
    <row r="2728" spans="1:8" x14ac:dyDescent="0.2">
      <c r="A2728" s="88"/>
      <c r="B2728" s="88"/>
      <c r="C2728" s="88"/>
      <c r="D2728" s="88"/>
      <c r="E2728" s="88"/>
      <c r="F2728" s="88"/>
      <c r="G2728" s="88"/>
      <c r="H2728" s="88"/>
    </row>
    <row r="2729" spans="1:8" x14ac:dyDescent="0.2">
      <c r="A2729" s="88"/>
      <c r="B2729" s="88"/>
      <c r="C2729" s="88"/>
      <c r="D2729" s="88"/>
      <c r="E2729" s="88"/>
      <c r="F2729" s="88"/>
      <c r="G2729" s="88"/>
      <c r="H2729" s="88"/>
    </row>
    <row r="2730" spans="1:8" x14ac:dyDescent="0.2">
      <c r="A2730" s="88"/>
      <c r="B2730" s="88"/>
      <c r="C2730" s="88"/>
      <c r="D2730" s="88"/>
      <c r="E2730" s="88"/>
      <c r="F2730" s="88"/>
      <c r="G2730" s="88"/>
      <c r="H2730" s="88"/>
    </row>
    <row r="2731" spans="1:8" x14ac:dyDescent="0.2">
      <c r="A2731" s="88"/>
      <c r="B2731" s="88"/>
      <c r="C2731" s="88"/>
      <c r="D2731" s="88"/>
      <c r="E2731" s="88"/>
      <c r="F2731" s="88"/>
      <c r="G2731" s="88"/>
      <c r="H2731" s="88"/>
    </row>
    <row r="2732" spans="1:8" x14ac:dyDescent="0.2">
      <c r="A2732" s="88"/>
      <c r="B2732" s="88"/>
      <c r="C2732" s="88"/>
      <c r="D2732" s="88"/>
      <c r="E2732" s="88"/>
      <c r="F2732" s="88"/>
      <c r="G2732" s="88"/>
      <c r="H2732" s="88"/>
    </row>
    <row r="2733" spans="1:8" x14ac:dyDescent="0.2">
      <c r="A2733" s="88"/>
      <c r="B2733" s="88"/>
      <c r="C2733" s="88"/>
      <c r="D2733" s="88"/>
      <c r="E2733" s="88"/>
      <c r="F2733" s="88"/>
      <c r="G2733" s="88"/>
      <c r="H2733" s="88"/>
    </row>
    <row r="2734" spans="1:8" x14ac:dyDescent="0.2">
      <c r="A2734" s="88"/>
      <c r="B2734" s="88"/>
      <c r="C2734" s="88"/>
      <c r="D2734" s="88"/>
      <c r="E2734" s="88"/>
      <c r="F2734" s="88"/>
      <c r="G2734" s="88"/>
      <c r="H2734" s="88"/>
    </row>
    <row r="2735" spans="1:8" x14ac:dyDescent="0.2">
      <c r="A2735" s="88"/>
      <c r="B2735" s="88"/>
      <c r="C2735" s="88"/>
      <c r="D2735" s="88"/>
      <c r="E2735" s="88"/>
      <c r="F2735" s="88"/>
      <c r="G2735" s="88"/>
      <c r="H2735" s="88"/>
    </row>
    <row r="2736" spans="1:8" x14ac:dyDescent="0.2">
      <c r="A2736" s="88"/>
      <c r="B2736" s="88"/>
      <c r="C2736" s="88"/>
      <c r="D2736" s="88"/>
      <c r="E2736" s="88"/>
      <c r="F2736" s="88"/>
      <c r="G2736" s="88"/>
      <c r="H2736" s="88"/>
    </row>
    <row r="2737" spans="1:8" x14ac:dyDescent="0.2">
      <c r="A2737" s="88"/>
      <c r="B2737" s="88"/>
      <c r="C2737" s="88"/>
      <c r="D2737" s="88"/>
      <c r="E2737" s="88"/>
      <c r="F2737" s="88"/>
      <c r="G2737" s="88"/>
      <c r="H2737" s="88"/>
    </row>
    <row r="2738" spans="1:8" x14ac:dyDescent="0.2">
      <c r="A2738" s="88"/>
      <c r="B2738" s="88"/>
      <c r="C2738" s="88"/>
      <c r="D2738" s="88"/>
      <c r="E2738" s="88"/>
      <c r="F2738" s="88"/>
      <c r="G2738" s="88"/>
      <c r="H2738" s="88"/>
    </row>
    <row r="2739" spans="1:8" x14ac:dyDescent="0.2">
      <c r="A2739" s="88"/>
      <c r="B2739" s="88"/>
      <c r="C2739" s="88"/>
      <c r="D2739" s="88"/>
      <c r="E2739" s="88"/>
      <c r="F2739" s="88"/>
      <c r="G2739" s="88"/>
      <c r="H2739" s="88"/>
    </row>
    <row r="2740" spans="1:8" x14ac:dyDescent="0.2">
      <c r="A2740" s="88"/>
      <c r="B2740" s="88"/>
      <c r="C2740" s="88"/>
      <c r="D2740" s="88"/>
      <c r="E2740" s="88"/>
      <c r="F2740" s="88"/>
      <c r="G2740" s="88"/>
      <c r="H2740" s="88"/>
    </row>
    <row r="2741" spans="1:8" x14ac:dyDescent="0.2">
      <c r="A2741" s="88"/>
      <c r="B2741" s="88"/>
      <c r="C2741" s="88"/>
      <c r="D2741" s="88"/>
      <c r="E2741" s="88"/>
      <c r="F2741" s="88"/>
      <c r="G2741" s="88"/>
      <c r="H2741" s="88"/>
    </row>
    <row r="2742" spans="1:8" x14ac:dyDescent="0.2">
      <c r="A2742" s="88"/>
      <c r="B2742" s="88"/>
      <c r="C2742" s="88"/>
      <c r="D2742" s="88"/>
      <c r="E2742" s="88"/>
      <c r="F2742" s="88"/>
      <c r="G2742" s="88"/>
      <c r="H2742" s="88"/>
    </row>
    <row r="2743" spans="1:8" x14ac:dyDescent="0.2">
      <c r="A2743" s="88"/>
      <c r="B2743" s="88"/>
      <c r="C2743" s="88"/>
      <c r="D2743" s="88"/>
      <c r="E2743" s="88"/>
      <c r="F2743" s="88"/>
      <c r="G2743" s="88"/>
      <c r="H2743" s="88"/>
    </row>
    <row r="2744" spans="1:8" x14ac:dyDescent="0.2">
      <c r="A2744" s="88"/>
      <c r="B2744" s="88"/>
      <c r="C2744" s="88"/>
      <c r="D2744" s="88"/>
      <c r="E2744" s="88"/>
      <c r="F2744" s="88"/>
      <c r="G2744" s="88"/>
      <c r="H2744" s="88"/>
    </row>
    <row r="2745" spans="1:8" x14ac:dyDescent="0.2">
      <c r="A2745" s="88"/>
      <c r="B2745" s="88"/>
      <c r="C2745" s="88"/>
      <c r="D2745" s="88"/>
      <c r="E2745" s="88"/>
      <c r="F2745" s="88"/>
      <c r="G2745" s="88"/>
      <c r="H2745" s="88"/>
    </row>
    <row r="2746" spans="1:8" x14ac:dyDescent="0.2">
      <c r="A2746" s="88"/>
      <c r="B2746" s="88"/>
      <c r="C2746" s="88"/>
      <c r="D2746" s="88"/>
      <c r="E2746" s="88"/>
      <c r="F2746" s="88"/>
      <c r="G2746" s="88"/>
      <c r="H2746" s="88"/>
    </row>
    <row r="2747" spans="1:8" x14ac:dyDescent="0.2">
      <c r="A2747" s="88"/>
      <c r="B2747" s="88"/>
      <c r="C2747" s="88"/>
      <c r="D2747" s="88"/>
      <c r="E2747" s="88"/>
      <c r="F2747" s="88"/>
      <c r="G2747" s="88"/>
      <c r="H2747" s="88"/>
    </row>
    <row r="2748" spans="1:8" x14ac:dyDescent="0.2">
      <c r="A2748" s="88"/>
      <c r="B2748" s="88"/>
      <c r="C2748" s="88"/>
      <c r="D2748" s="88"/>
      <c r="E2748" s="88"/>
      <c r="F2748" s="88"/>
      <c r="G2748" s="88"/>
      <c r="H2748" s="88"/>
    </row>
    <row r="2749" spans="1:8" x14ac:dyDescent="0.2">
      <c r="A2749" s="88"/>
      <c r="B2749" s="88"/>
      <c r="C2749" s="88"/>
      <c r="D2749" s="88"/>
      <c r="E2749" s="88"/>
      <c r="F2749" s="88"/>
      <c r="G2749" s="88"/>
      <c r="H2749" s="88"/>
    </row>
    <row r="2750" spans="1:8" x14ac:dyDescent="0.2">
      <c r="A2750" s="88"/>
      <c r="B2750" s="88"/>
      <c r="C2750" s="88"/>
      <c r="D2750" s="88"/>
      <c r="E2750" s="88"/>
      <c r="F2750" s="88"/>
      <c r="G2750" s="88"/>
      <c r="H2750" s="88"/>
    </row>
    <row r="2751" spans="1:8" x14ac:dyDescent="0.2">
      <c r="A2751" s="88"/>
      <c r="B2751" s="88"/>
      <c r="C2751" s="88"/>
      <c r="D2751" s="88"/>
      <c r="E2751" s="88"/>
      <c r="F2751" s="88"/>
      <c r="G2751" s="88"/>
      <c r="H2751" s="88"/>
    </row>
    <row r="2752" spans="1:8" x14ac:dyDescent="0.2">
      <c r="A2752" s="88"/>
      <c r="B2752" s="88"/>
      <c r="C2752" s="88"/>
      <c r="D2752" s="88"/>
      <c r="E2752" s="88"/>
      <c r="F2752" s="88"/>
      <c r="G2752" s="88"/>
      <c r="H2752" s="88"/>
    </row>
    <row r="2753" spans="1:8" x14ac:dyDescent="0.2">
      <c r="A2753" s="88"/>
      <c r="B2753" s="88"/>
      <c r="C2753" s="88"/>
      <c r="D2753" s="88"/>
      <c r="E2753" s="88"/>
      <c r="F2753" s="88"/>
      <c r="G2753" s="88"/>
      <c r="H2753" s="88"/>
    </row>
    <row r="2754" spans="1:8" x14ac:dyDescent="0.2">
      <c r="A2754" s="88"/>
      <c r="B2754" s="88"/>
      <c r="C2754" s="88"/>
      <c r="D2754" s="88"/>
      <c r="E2754" s="88"/>
      <c r="F2754" s="88"/>
      <c r="G2754" s="88"/>
      <c r="H2754" s="88"/>
    </row>
    <row r="2755" spans="1:8" x14ac:dyDescent="0.2">
      <c r="A2755" s="88"/>
      <c r="B2755" s="88"/>
      <c r="C2755" s="88"/>
      <c r="D2755" s="88"/>
      <c r="E2755" s="88"/>
      <c r="F2755" s="88"/>
      <c r="G2755" s="88"/>
      <c r="H2755" s="88"/>
    </row>
    <row r="2756" spans="1:8" x14ac:dyDescent="0.2">
      <c r="A2756" s="88"/>
      <c r="B2756" s="88"/>
      <c r="C2756" s="88"/>
      <c r="D2756" s="88"/>
      <c r="E2756" s="88"/>
      <c r="F2756" s="88"/>
      <c r="G2756" s="88"/>
      <c r="H2756" s="88"/>
    </row>
    <row r="2757" spans="1:8" x14ac:dyDescent="0.2">
      <c r="A2757" s="88"/>
      <c r="B2757" s="88"/>
      <c r="C2757" s="88"/>
      <c r="D2757" s="88"/>
      <c r="E2757" s="88"/>
      <c r="F2757" s="88"/>
      <c r="G2757" s="88"/>
      <c r="H2757" s="88"/>
    </row>
    <row r="2758" spans="1:8" x14ac:dyDescent="0.2">
      <c r="A2758" s="88"/>
      <c r="B2758" s="88"/>
      <c r="C2758" s="88"/>
      <c r="D2758" s="88"/>
      <c r="E2758" s="88"/>
      <c r="F2758" s="88"/>
      <c r="G2758" s="88"/>
      <c r="H2758" s="88"/>
    </row>
    <row r="2759" spans="1:8" x14ac:dyDescent="0.2">
      <c r="A2759" s="88"/>
      <c r="B2759" s="88"/>
      <c r="C2759" s="88"/>
      <c r="D2759" s="88"/>
      <c r="E2759" s="88"/>
      <c r="F2759" s="88"/>
      <c r="G2759" s="88"/>
      <c r="H2759" s="88"/>
    </row>
    <row r="2760" spans="1:8" x14ac:dyDescent="0.2">
      <c r="A2760" s="88"/>
      <c r="B2760" s="88"/>
      <c r="C2760" s="88"/>
      <c r="D2760" s="88"/>
      <c r="E2760" s="88"/>
      <c r="F2760" s="88"/>
      <c r="G2760" s="88"/>
      <c r="H2760" s="88"/>
    </row>
    <row r="2761" spans="1:8" x14ac:dyDescent="0.2">
      <c r="A2761" s="88"/>
      <c r="B2761" s="88"/>
      <c r="C2761" s="88"/>
      <c r="D2761" s="88"/>
      <c r="E2761" s="88"/>
      <c r="F2761" s="88"/>
      <c r="G2761" s="88"/>
      <c r="H2761" s="88"/>
    </row>
    <row r="2762" spans="1:8" x14ac:dyDescent="0.2">
      <c r="A2762" s="88"/>
      <c r="B2762" s="88"/>
      <c r="C2762" s="88"/>
      <c r="D2762" s="88"/>
      <c r="E2762" s="88"/>
      <c r="F2762" s="88"/>
      <c r="G2762" s="88"/>
      <c r="H2762" s="88"/>
    </row>
    <row r="2763" spans="1:8" x14ac:dyDescent="0.2">
      <c r="A2763" s="88"/>
      <c r="B2763" s="88"/>
      <c r="C2763" s="88"/>
      <c r="D2763" s="88"/>
      <c r="E2763" s="88"/>
      <c r="F2763" s="88"/>
      <c r="G2763" s="88"/>
      <c r="H2763" s="88"/>
    </row>
    <row r="2764" spans="1:8" x14ac:dyDescent="0.2">
      <c r="A2764" s="88"/>
      <c r="B2764" s="88"/>
      <c r="C2764" s="88"/>
      <c r="D2764" s="88"/>
      <c r="E2764" s="88"/>
      <c r="F2764" s="88"/>
      <c r="G2764" s="88"/>
      <c r="H2764" s="88"/>
    </row>
    <row r="2765" spans="1:8" x14ac:dyDescent="0.2">
      <c r="A2765" s="88"/>
      <c r="B2765" s="88"/>
      <c r="C2765" s="88"/>
      <c r="D2765" s="88"/>
      <c r="E2765" s="88"/>
      <c r="F2765" s="88"/>
      <c r="G2765" s="88"/>
      <c r="H2765" s="88"/>
    </row>
    <row r="2766" spans="1:8" x14ac:dyDescent="0.2">
      <c r="A2766" s="88"/>
      <c r="B2766" s="88"/>
      <c r="C2766" s="88"/>
      <c r="D2766" s="88"/>
      <c r="E2766" s="88"/>
      <c r="F2766" s="88"/>
      <c r="G2766" s="88"/>
      <c r="H2766" s="88"/>
    </row>
    <row r="2767" spans="1:8" x14ac:dyDescent="0.2">
      <c r="A2767" s="88"/>
      <c r="B2767" s="88"/>
      <c r="C2767" s="88"/>
      <c r="D2767" s="88"/>
      <c r="E2767" s="88"/>
      <c r="F2767" s="88"/>
      <c r="G2767" s="88"/>
      <c r="H2767" s="88"/>
    </row>
    <row r="2768" spans="1:8" x14ac:dyDescent="0.2">
      <c r="A2768" s="88"/>
      <c r="B2768" s="88"/>
      <c r="C2768" s="88"/>
      <c r="D2768" s="88"/>
      <c r="E2768" s="88"/>
      <c r="F2768" s="88"/>
      <c r="G2768" s="88"/>
      <c r="H2768" s="88"/>
    </row>
    <row r="2769" spans="1:8" x14ac:dyDescent="0.2">
      <c r="A2769" s="88"/>
      <c r="B2769" s="88"/>
      <c r="C2769" s="88"/>
      <c r="D2769" s="88"/>
      <c r="E2769" s="88"/>
      <c r="F2769" s="88"/>
      <c r="G2769" s="88"/>
      <c r="H2769" s="88"/>
    </row>
    <row r="2770" spans="1:8" x14ac:dyDescent="0.2">
      <c r="A2770" s="88"/>
      <c r="B2770" s="88"/>
      <c r="C2770" s="88"/>
      <c r="D2770" s="88"/>
      <c r="E2770" s="88"/>
      <c r="F2770" s="88"/>
      <c r="G2770" s="88"/>
      <c r="H2770" s="88"/>
    </row>
    <row r="2771" spans="1:8" x14ac:dyDescent="0.2">
      <c r="A2771" s="88"/>
      <c r="B2771" s="88"/>
      <c r="C2771" s="88"/>
      <c r="D2771" s="88"/>
      <c r="E2771" s="88"/>
      <c r="F2771" s="88"/>
      <c r="G2771" s="88"/>
      <c r="H2771" s="88"/>
    </row>
    <row r="2772" spans="1:8" x14ac:dyDescent="0.2">
      <c r="A2772" s="88"/>
      <c r="B2772" s="88"/>
      <c r="C2772" s="88"/>
      <c r="D2772" s="88"/>
      <c r="E2772" s="88"/>
      <c r="F2772" s="88"/>
      <c r="G2772" s="88"/>
      <c r="H2772" s="88"/>
    </row>
    <row r="2773" spans="1:8" x14ac:dyDescent="0.2">
      <c r="A2773" s="88"/>
      <c r="B2773" s="88"/>
      <c r="C2773" s="88"/>
      <c r="D2773" s="88"/>
      <c r="E2773" s="88"/>
      <c r="F2773" s="88"/>
      <c r="G2773" s="88"/>
      <c r="H2773" s="88"/>
    </row>
    <row r="2774" spans="1:8" x14ac:dyDescent="0.2">
      <c r="A2774" s="88"/>
      <c r="B2774" s="88"/>
      <c r="C2774" s="88"/>
      <c r="D2774" s="88"/>
      <c r="E2774" s="88"/>
      <c r="F2774" s="88"/>
      <c r="G2774" s="88"/>
      <c r="H2774" s="88"/>
    </row>
    <row r="2775" spans="1:8" x14ac:dyDescent="0.2">
      <c r="A2775" s="88"/>
      <c r="B2775" s="88"/>
      <c r="C2775" s="88"/>
      <c r="D2775" s="88"/>
      <c r="E2775" s="88"/>
      <c r="F2775" s="88"/>
      <c r="G2775" s="88"/>
      <c r="H2775" s="88"/>
    </row>
    <row r="2776" spans="1:8" x14ac:dyDescent="0.2">
      <c r="A2776" s="88"/>
      <c r="B2776" s="88"/>
      <c r="C2776" s="88"/>
      <c r="D2776" s="88"/>
      <c r="E2776" s="88"/>
      <c r="F2776" s="88"/>
      <c r="G2776" s="88"/>
      <c r="H2776" s="88"/>
    </row>
    <row r="2777" spans="1:8" x14ac:dyDescent="0.2">
      <c r="A2777" s="88"/>
      <c r="B2777" s="88"/>
      <c r="C2777" s="88"/>
      <c r="D2777" s="88"/>
      <c r="E2777" s="88"/>
      <c r="F2777" s="88"/>
      <c r="G2777" s="88"/>
      <c r="H2777" s="88"/>
    </row>
    <row r="2778" spans="1:8" x14ac:dyDescent="0.2">
      <c r="A2778" s="88"/>
      <c r="B2778" s="88"/>
      <c r="C2778" s="88"/>
      <c r="D2778" s="88"/>
      <c r="E2778" s="88"/>
      <c r="F2778" s="88"/>
      <c r="G2778" s="88"/>
      <c r="H2778" s="88"/>
    </row>
    <row r="2779" spans="1:8" x14ac:dyDescent="0.2">
      <c r="A2779" s="88"/>
      <c r="B2779" s="88"/>
      <c r="C2779" s="88"/>
      <c r="D2779" s="88"/>
      <c r="E2779" s="88"/>
      <c r="F2779" s="88"/>
      <c r="G2779" s="88"/>
      <c r="H2779" s="88"/>
    </row>
    <row r="2780" spans="1:8" x14ac:dyDescent="0.2">
      <c r="A2780" s="88"/>
      <c r="B2780" s="88"/>
      <c r="C2780" s="88"/>
      <c r="D2780" s="88"/>
      <c r="E2780" s="88"/>
      <c r="F2780" s="88"/>
      <c r="G2780" s="88"/>
      <c r="H2780" s="88"/>
    </row>
    <row r="2781" spans="1:8" x14ac:dyDescent="0.2">
      <c r="A2781" s="88"/>
      <c r="B2781" s="88"/>
      <c r="C2781" s="88"/>
      <c r="D2781" s="88"/>
      <c r="E2781" s="88"/>
      <c r="F2781" s="88"/>
      <c r="G2781" s="88"/>
      <c r="H2781" s="88"/>
    </row>
    <row r="2782" spans="1:8" x14ac:dyDescent="0.2">
      <c r="A2782" s="88"/>
      <c r="B2782" s="88"/>
      <c r="C2782" s="88"/>
      <c r="D2782" s="88"/>
      <c r="E2782" s="88"/>
      <c r="F2782" s="88"/>
      <c r="G2782" s="88"/>
      <c r="H2782" s="88"/>
    </row>
    <row r="2783" spans="1:8" x14ac:dyDescent="0.2">
      <c r="A2783" s="88"/>
      <c r="B2783" s="88"/>
      <c r="C2783" s="88"/>
      <c r="D2783" s="88"/>
      <c r="E2783" s="88"/>
      <c r="F2783" s="88"/>
      <c r="G2783" s="88"/>
      <c r="H2783" s="88"/>
    </row>
    <row r="2784" spans="1:8" x14ac:dyDescent="0.2">
      <c r="A2784" s="88"/>
      <c r="B2784" s="88"/>
      <c r="C2784" s="88"/>
      <c r="D2784" s="88"/>
      <c r="E2784" s="88"/>
      <c r="F2784" s="88"/>
      <c r="G2784" s="88"/>
      <c r="H2784" s="88"/>
    </row>
    <row r="2785" spans="1:8" x14ac:dyDescent="0.2">
      <c r="A2785" s="88"/>
      <c r="B2785" s="88"/>
      <c r="C2785" s="88"/>
      <c r="D2785" s="88"/>
      <c r="E2785" s="88"/>
      <c r="F2785" s="88"/>
      <c r="G2785" s="88"/>
      <c r="H2785" s="88"/>
    </row>
    <row r="2786" spans="1:8" x14ac:dyDescent="0.2">
      <c r="A2786" s="88"/>
      <c r="B2786" s="88"/>
      <c r="C2786" s="88"/>
      <c r="D2786" s="88"/>
      <c r="E2786" s="88"/>
      <c r="F2786" s="88"/>
      <c r="G2786" s="88"/>
      <c r="H2786" s="88"/>
    </row>
    <row r="2787" spans="1:8" x14ac:dyDescent="0.2">
      <c r="A2787" s="88"/>
      <c r="B2787" s="88"/>
      <c r="C2787" s="88"/>
      <c r="D2787" s="88"/>
      <c r="E2787" s="88"/>
      <c r="F2787" s="88"/>
      <c r="G2787" s="88"/>
      <c r="H2787" s="88"/>
    </row>
    <row r="2788" spans="1:8" x14ac:dyDescent="0.2">
      <c r="A2788" s="88"/>
      <c r="B2788" s="88"/>
      <c r="C2788" s="88"/>
      <c r="D2788" s="88"/>
      <c r="E2788" s="88"/>
      <c r="F2788" s="88"/>
      <c r="G2788" s="88"/>
      <c r="H2788" s="88"/>
    </row>
    <row r="2789" spans="1:8" x14ac:dyDescent="0.2">
      <c r="A2789" s="88"/>
      <c r="B2789" s="88"/>
      <c r="C2789" s="88"/>
      <c r="D2789" s="88"/>
      <c r="E2789" s="88"/>
      <c r="F2789" s="88"/>
      <c r="G2789" s="88"/>
      <c r="H2789" s="88"/>
    </row>
    <row r="2790" spans="1:8" x14ac:dyDescent="0.2">
      <c r="A2790" s="88"/>
      <c r="B2790" s="88"/>
      <c r="C2790" s="88"/>
      <c r="D2790" s="88"/>
      <c r="E2790" s="88"/>
      <c r="F2790" s="88"/>
      <c r="G2790" s="88"/>
      <c r="H2790" s="88"/>
    </row>
    <row r="2791" spans="1:8" x14ac:dyDescent="0.2">
      <c r="A2791" s="88"/>
      <c r="B2791" s="88"/>
      <c r="C2791" s="88"/>
      <c r="D2791" s="88"/>
      <c r="E2791" s="88"/>
      <c r="F2791" s="88"/>
      <c r="G2791" s="88"/>
      <c r="H2791" s="88"/>
    </row>
    <row r="2792" spans="1:8" x14ac:dyDescent="0.2">
      <c r="A2792" s="88"/>
      <c r="B2792" s="88"/>
      <c r="C2792" s="88"/>
      <c r="D2792" s="88"/>
      <c r="E2792" s="88"/>
      <c r="F2792" s="88"/>
      <c r="G2792" s="88"/>
      <c r="H2792" s="88"/>
    </row>
    <row r="2793" spans="1:8" x14ac:dyDescent="0.2">
      <c r="A2793" s="88"/>
      <c r="B2793" s="88"/>
      <c r="C2793" s="88"/>
      <c r="D2793" s="88"/>
      <c r="E2793" s="88"/>
      <c r="F2793" s="88"/>
      <c r="G2793" s="88"/>
      <c r="H2793" s="88"/>
    </row>
    <row r="2794" spans="1:8" x14ac:dyDescent="0.2">
      <c r="A2794" s="88"/>
      <c r="B2794" s="88"/>
      <c r="C2794" s="88"/>
      <c r="D2794" s="88"/>
      <c r="E2794" s="88"/>
      <c r="F2794" s="88"/>
      <c r="G2794" s="88"/>
      <c r="H2794" s="88"/>
    </row>
    <row r="2795" spans="1:8" x14ac:dyDescent="0.2">
      <c r="A2795" s="88"/>
      <c r="B2795" s="88"/>
      <c r="C2795" s="88"/>
      <c r="D2795" s="88"/>
      <c r="E2795" s="88"/>
      <c r="F2795" s="88"/>
      <c r="G2795" s="88"/>
      <c r="H2795" s="88"/>
    </row>
    <row r="2796" spans="1:8" x14ac:dyDescent="0.2">
      <c r="A2796" s="88"/>
      <c r="B2796" s="88"/>
      <c r="C2796" s="88"/>
      <c r="D2796" s="88"/>
      <c r="E2796" s="88"/>
      <c r="F2796" s="88"/>
      <c r="G2796" s="88"/>
      <c r="H2796" s="88"/>
    </row>
    <row r="2797" spans="1:8" x14ac:dyDescent="0.2">
      <c r="A2797" s="88"/>
      <c r="B2797" s="88"/>
      <c r="C2797" s="88"/>
      <c r="D2797" s="88"/>
      <c r="E2797" s="88"/>
      <c r="F2797" s="88"/>
      <c r="G2797" s="88"/>
      <c r="H2797" s="88"/>
    </row>
    <row r="2798" spans="1:8" x14ac:dyDescent="0.2">
      <c r="A2798" s="88"/>
      <c r="B2798" s="88"/>
      <c r="C2798" s="88"/>
      <c r="D2798" s="88"/>
      <c r="E2798" s="88"/>
      <c r="F2798" s="88"/>
      <c r="G2798" s="88"/>
      <c r="H2798" s="88"/>
    </row>
    <row r="2799" spans="1:8" x14ac:dyDescent="0.2">
      <c r="A2799" s="88"/>
      <c r="B2799" s="88"/>
      <c r="C2799" s="88"/>
      <c r="D2799" s="88"/>
      <c r="E2799" s="88"/>
      <c r="F2799" s="88"/>
      <c r="G2799" s="88"/>
      <c r="H2799" s="88"/>
    </row>
    <row r="2800" spans="1:8" x14ac:dyDescent="0.2">
      <c r="A2800" s="88"/>
      <c r="B2800" s="88"/>
      <c r="C2800" s="88"/>
      <c r="D2800" s="88"/>
      <c r="E2800" s="88"/>
      <c r="F2800" s="88"/>
      <c r="G2800" s="88"/>
      <c r="H2800" s="88"/>
    </row>
    <row r="2801" spans="1:8" x14ac:dyDescent="0.2">
      <c r="A2801" s="88"/>
      <c r="B2801" s="88"/>
      <c r="C2801" s="88"/>
      <c r="D2801" s="88"/>
      <c r="E2801" s="88"/>
      <c r="F2801" s="88"/>
      <c r="G2801" s="88"/>
      <c r="H2801" s="88"/>
    </row>
    <row r="2802" spans="1:8" x14ac:dyDescent="0.2">
      <c r="A2802" s="88"/>
      <c r="B2802" s="88"/>
      <c r="C2802" s="88"/>
      <c r="D2802" s="88"/>
      <c r="E2802" s="88"/>
      <c r="F2802" s="88"/>
      <c r="G2802" s="88"/>
      <c r="H2802" s="88"/>
    </row>
    <row r="2803" spans="1:8" x14ac:dyDescent="0.2">
      <c r="A2803" s="88"/>
      <c r="B2803" s="88"/>
      <c r="C2803" s="88"/>
      <c r="D2803" s="88"/>
      <c r="E2803" s="88"/>
      <c r="F2803" s="88"/>
      <c r="G2803" s="88"/>
      <c r="H2803" s="88"/>
    </row>
    <row r="2804" spans="1:8" x14ac:dyDescent="0.2">
      <c r="A2804" s="88"/>
      <c r="B2804" s="88"/>
      <c r="C2804" s="88"/>
      <c r="D2804" s="88"/>
      <c r="E2804" s="88"/>
      <c r="F2804" s="88"/>
      <c r="G2804" s="88"/>
      <c r="H2804" s="88"/>
    </row>
    <row r="2805" spans="1:8" x14ac:dyDescent="0.2">
      <c r="A2805" s="88"/>
      <c r="B2805" s="88"/>
      <c r="C2805" s="88"/>
      <c r="D2805" s="88"/>
      <c r="E2805" s="88"/>
      <c r="F2805" s="88"/>
      <c r="G2805" s="88"/>
      <c r="H2805" s="88"/>
    </row>
    <row r="2806" spans="1:8" x14ac:dyDescent="0.2">
      <c r="A2806" s="88"/>
      <c r="B2806" s="88"/>
      <c r="C2806" s="88"/>
      <c r="D2806" s="88"/>
      <c r="E2806" s="88"/>
      <c r="F2806" s="88"/>
      <c r="G2806" s="88"/>
      <c r="H2806" s="88"/>
    </row>
    <row r="2807" spans="1:8" x14ac:dyDescent="0.2">
      <c r="A2807" s="88"/>
      <c r="B2807" s="88"/>
      <c r="C2807" s="88"/>
      <c r="D2807" s="88"/>
      <c r="E2807" s="88"/>
      <c r="F2807" s="88"/>
      <c r="G2807" s="88"/>
      <c r="H2807" s="88"/>
    </row>
    <row r="2808" spans="1:8" x14ac:dyDescent="0.2">
      <c r="A2808" s="88"/>
      <c r="B2808" s="88"/>
      <c r="C2808" s="88"/>
      <c r="D2808" s="88"/>
      <c r="E2808" s="88"/>
      <c r="F2808" s="88"/>
      <c r="G2808" s="88"/>
      <c r="H2808" s="88"/>
    </row>
    <row r="2809" spans="1:8" x14ac:dyDescent="0.2">
      <c r="A2809" s="88"/>
      <c r="B2809" s="88"/>
      <c r="C2809" s="88"/>
      <c r="D2809" s="88"/>
      <c r="E2809" s="88"/>
      <c r="F2809" s="88"/>
      <c r="G2809" s="88"/>
      <c r="H2809" s="88"/>
    </row>
    <row r="2810" spans="1:8" x14ac:dyDescent="0.2">
      <c r="A2810" s="88"/>
      <c r="B2810" s="88"/>
      <c r="C2810" s="88"/>
      <c r="D2810" s="88"/>
      <c r="E2810" s="88"/>
      <c r="F2810" s="88"/>
      <c r="G2810" s="88"/>
      <c r="H2810" s="88"/>
    </row>
    <row r="2811" spans="1:8" x14ac:dyDescent="0.2">
      <c r="A2811" s="88"/>
      <c r="B2811" s="88"/>
      <c r="C2811" s="88"/>
      <c r="D2811" s="88"/>
      <c r="E2811" s="88"/>
      <c r="F2811" s="88"/>
      <c r="G2811" s="88"/>
      <c r="H2811" s="88"/>
    </row>
    <row r="2812" spans="1:8" x14ac:dyDescent="0.2">
      <c r="A2812" s="88"/>
      <c r="B2812" s="88"/>
      <c r="C2812" s="88"/>
      <c r="D2812" s="88"/>
      <c r="E2812" s="88"/>
      <c r="F2812" s="88"/>
      <c r="G2812" s="88"/>
      <c r="H2812" s="88"/>
    </row>
    <row r="2813" spans="1:8" x14ac:dyDescent="0.2">
      <c r="A2813" s="88"/>
      <c r="B2813" s="88"/>
      <c r="C2813" s="88"/>
      <c r="D2813" s="88"/>
      <c r="E2813" s="88"/>
      <c r="F2813" s="88"/>
      <c r="G2813" s="88"/>
      <c r="H2813" s="88"/>
    </row>
    <row r="2814" spans="1:8" x14ac:dyDescent="0.2">
      <c r="A2814" s="88"/>
      <c r="B2814" s="88"/>
      <c r="C2814" s="88"/>
      <c r="D2814" s="88"/>
      <c r="E2814" s="88"/>
      <c r="F2814" s="88"/>
      <c r="G2814" s="88"/>
      <c r="H2814" s="88"/>
    </row>
    <row r="2815" spans="1:8" x14ac:dyDescent="0.2">
      <c r="A2815" s="88"/>
      <c r="B2815" s="88"/>
      <c r="C2815" s="88"/>
      <c r="D2815" s="88"/>
      <c r="E2815" s="88"/>
      <c r="F2815" s="88"/>
      <c r="G2815" s="88"/>
      <c r="H2815" s="88"/>
    </row>
    <row r="2816" spans="1:8" x14ac:dyDescent="0.2">
      <c r="A2816" s="88"/>
      <c r="B2816" s="88"/>
      <c r="C2816" s="88"/>
      <c r="D2816" s="88"/>
      <c r="E2816" s="88"/>
      <c r="F2816" s="88"/>
      <c r="G2816" s="88"/>
      <c r="H2816" s="88"/>
    </row>
    <row r="2817" spans="1:8" x14ac:dyDescent="0.2">
      <c r="A2817" s="88"/>
      <c r="B2817" s="88"/>
      <c r="C2817" s="88"/>
      <c r="D2817" s="88"/>
      <c r="E2817" s="88"/>
      <c r="F2817" s="88"/>
      <c r="G2817" s="88"/>
      <c r="H2817" s="88"/>
    </row>
    <row r="2818" spans="1:8" x14ac:dyDescent="0.2">
      <c r="A2818" s="88"/>
      <c r="B2818" s="88"/>
      <c r="C2818" s="88"/>
      <c r="D2818" s="88"/>
      <c r="E2818" s="88"/>
      <c r="F2818" s="88"/>
      <c r="G2818" s="88"/>
      <c r="H2818" s="88"/>
    </row>
    <row r="2819" spans="1:8" x14ac:dyDescent="0.2">
      <c r="A2819" s="88"/>
      <c r="B2819" s="88"/>
      <c r="C2819" s="88"/>
      <c r="D2819" s="88"/>
      <c r="E2819" s="88"/>
      <c r="F2819" s="88"/>
      <c r="G2819" s="88"/>
      <c r="H2819" s="88"/>
    </row>
    <row r="2820" spans="1:8" x14ac:dyDescent="0.2">
      <c r="A2820" s="88"/>
      <c r="B2820" s="88"/>
      <c r="C2820" s="88"/>
      <c r="D2820" s="88"/>
      <c r="E2820" s="88"/>
      <c r="F2820" s="88"/>
      <c r="G2820" s="88"/>
      <c r="H2820" s="88"/>
    </row>
    <row r="2821" spans="1:8" x14ac:dyDescent="0.2">
      <c r="A2821" s="88"/>
      <c r="B2821" s="88"/>
      <c r="C2821" s="88"/>
      <c r="D2821" s="88"/>
      <c r="E2821" s="88"/>
      <c r="F2821" s="88"/>
      <c r="G2821" s="88"/>
      <c r="H2821" s="88"/>
    </row>
    <row r="2822" spans="1:8" x14ac:dyDescent="0.2">
      <c r="A2822" s="88"/>
      <c r="B2822" s="88"/>
      <c r="C2822" s="88"/>
      <c r="D2822" s="88"/>
      <c r="E2822" s="88"/>
      <c r="F2822" s="88"/>
      <c r="G2822" s="88"/>
      <c r="H2822" s="88"/>
    </row>
    <row r="2823" spans="1:8" x14ac:dyDescent="0.2">
      <c r="A2823" s="88"/>
      <c r="B2823" s="88"/>
      <c r="C2823" s="88"/>
      <c r="D2823" s="88"/>
      <c r="E2823" s="88"/>
      <c r="F2823" s="88"/>
      <c r="G2823" s="88"/>
      <c r="H2823" s="88"/>
    </row>
    <row r="2824" spans="1:8" x14ac:dyDescent="0.2">
      <c r="A2824" s="88"/>
      <c r="B2824" s="88"/>
      <c r="C2824" s="88"/>
      <c r="D2824" s="88"/>
      <c r="E2824" s="88"/>
      <c r="F2824" s="88"/>
      <c r="G2824" s="88"/>
      <c r="H2824" s="88"/>
    </row>
    <row r="2825" spans="1:8" x14ac:dyDescent="0.2">
      <c r="A2825" s="88"/>
      <c r="B2825" s="88"/>
      <c r="C2825" s="88"/>
      <c r="D2825" s="88"/>
      <c r="E2825" s="88"/>
      <c r="F2825" s="88"/>
      <c r="G2825" s="88"/>
      <c r="H2825" s="88"/>
    </row>
    <row r="2826" spans="1:8" x14ac:dyDescent="0.2">
      <c r="A2826" s="88"/>
      <c r="B2826" s="88"/>
      <c r="C2826" s="88"/>
      <c r="D2826" s="88"/>
      <c r="E2826" s="88"/>
      <c r="F2826" s="88"/>
      <c r="G2826" s="88"/>
      <c r="H2826" s="88"/>
    </row>
    <row r="2827" spans="1:8" x14ac:dyDescent="0.2">
      <c r="A2827" s="88"/>
      <c r="B2827" s="88"/>
      <c r="C2827" s="88"/>
      <c r="D2827" s="88"/>
      <c r="E2827" s="88"/>
      <c r="F2827" s="88"/>
      <c r="G2827" s="88"/>
      <c r="H2827" s="88"/>
    </row>
    <row r="2828" spans="1:8" x14ac:dyDescent="0.2">
      <c r="A2828" s="88"/>
      <c r="B2828" s="88"/>
      <c r="C2828" s="88"/>
      <c r="D2828" s="88"/>
      <c r="E2828" s="88"/>
      <c r="F2828" s="88"/>
      <c r="G2828" s="88"/>
      <c r="H2828" s="88"/>
    </row>
    <row r="2829" spans="1:8" x14ac:dyDescent="0.2">
      <c r="A2829" s="88"/>
      <c r="B2829" s="88"/>
      <c r="C2829" s="88"/>
      <c r="D2829" s="88"/>
      <c r="E2829" s="88"/>
      <c r="F2829" s="88"/>
      <c r="G2829" s="88"/>
      <c r="H2829" s="88"/>
    </row>
    <row r="2830" spans="1:8" x14ac:dyDescent="0.2">
      <c r="A2830" s="88"/>
      <c r="B2830" s="88"/>
      <c r="C2830" s="88"/>
      <c r="D2830" s="88"/>
      <c r="E2830" s="88"/>
      <c r="F2830" s="88"/>
      <c r="G2830" s="88"/>
      <c r="H2830" s="88"/>
    </row>
    <row r="2831" spans="1:8" x14ac:dyDescent="0.2">
      <c r="A2831" s="88"/>
      <c r="B2831" s="88"/>
      <c r="C2831" s="88"/>
      <c r="D2831" s="88"/>
      <c r="E2831" s="88"/>
      <c r="F2831" s="88"/>
      <c r="G2831" s="88"/>
      <c r="H2831" s="88"/>
    </row>
    <row r="2832" spans="1:8" x14ac:dyDescent="0.2">
      <c r="A2832" s="88"/>
      <c r="B2832" s="88"/>
      <c r="C2832" s="88"/>
      <c r="D2832" s="88"/>
      <c r="E2832" s="88"/>
      <c r="F2832" s="88"/>
      <c r="G2832" s="88"/>
      <c r="H2832" s="88"/>
    </row>
    <row r="2833" spans="1:8" x14ac:dyDescent="0.2">
      <c r="A2833" s="88"/>
      <c r="B2833" s="88"/>
      <c r="C2833" s="88"/>
      <c r="D2833" s="88"/>
      <c r="E2833" s="88"/>
      <c r="F2833" s="88"/>
      <c r="G2833" s="88"/>
      <c r="H2833" s="88"/>
    </row>
    <row r="2834" spans="1:8" x14ac:dyDescent="0.2">
      <c r="A2834" s="88"/>
      <c r="B2834" s="88"/>
      <c r="C2834" s="88"/>
      <c r="D2834" s="88"/>
      <c r="E2834" s="88"/>
      <c r="F2834" s="88"/>
      <c r="G2834" s="88"/>
      <c r="H2834" s="88"/>
    </row>
    <row r="2835" spans="1:8" x14ac:dyDescent="0.2">
      <c r="A2835" s="88"/>
      <c r="B2835" s="88"/>
      <c r="C2835" s="88"/>
      <c r="D2835" s="88"/>
      <c r="E2835" s="88"/>
      <c r="F2835" s="88"/>
      <c r="G2835" s="88"/>
      <c r="H2835" s="88"/>
    </row>
    <row r="2836" spans="1:8" x14ac:dyDescent="0.2">
      <c r="A2836" s="88"/>
      <c r="B2836" s="88"/>
      <c r="C2836" s="88"/>
      <c r="D2836" s="88"/>
      <c r="E2836" s="88"/>
      <c r="F2836" s="88"/>
      <c r="G2836" s="88"/>
      <c r="H2836" s="88"/>
    </row>
    <row r="2837" spans="1:8" x14ac:dyDescent="0.2">
      <c r="A2837" s="88"/>
      <c r="B2837" s="88"/>
      <c r="C2837" s="88"/>
      <c r="D2837" s="88"/>
      <c r="E2837" s="88"/>
      <c r="F2837" s="88"/>
      <c r="G2837" s="88"/>
      <c r="H2837" s="88"/>
    </row>
    <row r="2838" spans="1:8" x14ac:dyDescent="0.2">
      <c r="A2838" s="88"/>
      <c r="B2838" s="88"/>
      <c r="C2838" s="88"/>
      <c r="D2838" s="88"/>
      <c r="E2838" s="88"/>
      <c r="F2838" s="88"/>
      <c r="G2838" s="88"/>
      <c r="H2838" s="88"/>
    </row>
    <row r="2839" spans="1:8" x14ac:dyDescent="0.2">
      <c r="A2839" s="88"/>
      <c r="B2839" s="88"/>
      <c r="C2839" s="88"/>
      <c r="D2839" s="88"/>
      <c r="E2839" s="88"/>
      <c r="F2839" s="88"/>
      <c r="G2839" s="88"/>
      <c r="H2839" s="88"/>
    </row>
    <row r="2840" spans="1:8" x14ac:dyDescent="0.2">
      <c r="A2840" s="88"/>
      <c r="B2840" s="88"/>
      <c r="C2840" s="88"/>
      <c r="D2840" s="88"/>
      <c r="E2840" s="88"/>
      <c r="F2840" s="88"/>
      <c r="G2840" s="88"/>
      <c r="H2840" s="88"/>
    </row>
    <row r="2841" spans="1:8" x14ac:dyDescent="0.2">
      <c r="A2841" s="88"/>
      <c r="B2841" s="88"/>
      <c r="C2841" s="88"/>
      <c r="D2841" s="88"/>
      <c r="E2841" s="88"/>
      <c r="F2841" s="88"/>
      <c r="G2841" s="88"/>
      <c r="H2841" s="88"/>
    </row>
    <row r="2842" spans="1:8" x14ac:dyDescent="0.2">
      <c r="A2842" s="88"/>
      <c r="B2842" s="88"/>
      <c r="C2842" s="88"/>
      <c r="D2842" s="88"/>
      <c r="E2842" s="88"/>
      <c r="F2842" s="88"/>
      <c r="G2842" s="88"/>
      <c r="H2842" s="88"/>
    </row>
    <row r="2843" spans="1:8" x14ac:dyDescent="0.2">
      <c r="A2843" s="88"/>
      <c r="B2843" s="88"/>
      <c r="C2843" s="88"/>
      <c r="D2843" s="88"/>
      <c r="E2843" s="88"/>
      <c r="F2843" s="88"/>
      <c r="G2843" s="88"/>
      <c r="H2843" s="88"/>
    </row>
    <row r="2844" spans="1:8" x14ac:dyDescent="0.2">
      <c r="A2844" s="88"/>
      <c r="B2844" s="88"/>
      <c r="C2844" s="88"/>
      <c r="D2844" s="88"/>
      <c r="E2844" s="88"/>
      <c r="F2844" s="88"/>
      <c r="G2844" s="88"/>
      <c r="H2844" s="88"/>
    </row>
    <row r="2845" spans="1:8" x14ac:dyDescent="0.2">
      <c r="A2845" s="88"/>
      <c r="B2845" s="88"/>
      <c r="C2845" s="88"/>
      <c r="D2845" s="88"/>
      <c r="E2845" s="88"/>
      <c r="F2845" s="88"/>
      <c r="G2845" s="88"/>
      <c r="H2845" s="88"/>
    </row>
    <row r="2846" spans="1:8" x14ac:dyDescent="0.2">
      <c r="A2846" s="88"/>
      <c r="B2846" s="88"/>
      <c r="C2846" s="88"/>
      <c r="D2846" s="88"/>
      <c r="E2846" s="88"/>
      <c r="F2846" s="88"/>
      <c r="G2846" s="88"/>
      <c r="H2846" s="88"/>
    </row>
    <row r="2847" spans="1:8" x14ac:dyDescent="0.2">
      <c r="A2847" s="88"/>
      <c r="B2847" s="88"/>
      <c r="C2847" s="88"/>
      <c r="D2847" s="88"/>
      <c r="E2847" s="88"/>
      <c r="F2847" s="88"/>
      <c r="G2847" s="88"/>
      <c r="H2847" s="88"/>
    </row>
    <row r="2848" spans="1:8" x14ac:dyDescent="0.2">
      <c r="A2848" s="88"/>
      <c r="B2848" s="88"/>
      <c r="C2848" s="88"/>
      <c r="D2848" s="88"/>
      <c r="E2848" s="88"/>
      <c r="F2848" s="88"/>
      <c r="G2848" s="88"/>
      <c r="H2848" s="88"/>
    </row>
    <row r="2849" spans="1:8" x14ac:dyDescent="0.2">
      <c r="A2849" s="88"/>
      <c r="B2849" s="88"/>
      <c r="C2849" s="88"/>
      <c r="D2849" s="88"/>
      <c r="E2849" s="88"/>
      <c r="F2849" s="88"/>
      <c r="G2849" s="88"/>
      <c r="H2849" s="88"/>
    </row>
    <row r="2850" spans="1:8" x14ac:dyDescent="0.2">
      <c r="A2850" s="88"/>
      <c r="B2850" s="88"/>
      <c r="C2850" s="88"/>
      <c r="D2850" s="88"/>
      <c r="E2850" s="88"/>
      <c r="F2850" s="88"/>
      <c r="G2850" s="88"/>
      <c r="H2850" s="88"/>
    </row>
    <row r="2851" spans="1:8" x14ac:dyDescent="0.2">
      <c r="A2851" s="88"/>
      <c r="B2851" s="88"/>
      <c r="C2851" s="88"/>
      <c r="D2851" s="88"/>
      <c r="E2851" s="88"/>
      <c r="F2851" s="88"/>
      <c r="G2851" s="88"/>
      <c r="H2851" s="88"/>
    </row>
    <row r="2852" spans="1:8" x14ac:dyDescent="0.2">
      <c r="A2852" s="88"/>
      <c r="B2852" s="88"/>
      <c r="C2852" s="88"/>
      <c r="D2852" s="88"/>
      <c r="E2852" s="88"/>
      <c r="F2852" s="88"/>
      <c r="G2852" s="88"/>
      <c r="H2852" s="88"/>
    </row>
    <row r="2853" spans="1:8" x14ac:dyDescent="0.2">
      <c r="A2853" s="88"/>
      <c r="B2853" s="88"/>
      <c r="C2853" s="88"/>
      <c r="D2853" s="88"/>
      <c r="E2853" s="88"/>
      <c r="F2853" s="88"/>
      <c r="G2853" s="88"/>
      <c r="H2853" s="88"/>
    </row>
    <row r="2854" spans="1:8" x14ac:dyDescent="0.2">
      <c r="A2854" s="88"/>
      <c r="B2854" s="88"/>
      <c r="C2854" s="88"/>
      <c r="D2854" s="88"/>
      <c r="E2854" s="88"/>
      <c r="F2854" s="88"/>
      <c r="G2854" s="88"/>
      <c r="H2854" s="88"/>
    </row>
    <row r="2855" spans="1:8" x14ac:dyDescent="0.2">
      <c r="A2855" s="88"/>
      <c r="B2855" s="88"/>
      <c r="C2855" s="88"/>
      <c r="D2855" s="88"/>
      <c r="E2855" s="88"/>
      <c r="F2855" s="88"/>
      <c r="G2855" s="88"/>
      <c r="H2855" s="88"/>
    </row>
    <row r="2856" spans="1:8" x14ac:dyDescent="0.2">
      <c r="A2856" s="88"/>
      <c r="B2856" s="88"/>
      <c r="C2856" s="88"/>
      <c r="D2856" s="88"/>
      <c r="E2856" s="88"/>
      <c r="F2856" s="88"/>
      <c r="G2856" s="88"/>
      <c r="H2856" s="88"/>
    </row>
    <row r="2857" spans="1:8" x14ac:dyDescent="0.2">
      <c r="A2857" s="88"/>
      <c r="B2857" s="88"/>
      <c r="C2857" s="88"/>
      <c r="D2857" s="88"/>
      <c r="E2857" s="88"/>
      <c r="F2857" s="88"/>
      <c r="G2857" s="88"/>
      <c r="H2857" s="88"/>
    </row>
    <row r="2858" spans="1:8" x14ac:dyDescent="0.2">
      <c r="A2858" s="88"/>
      <c r="B2858" s="88"/>
      <c r="C2858" s="88"/>
      <c r="D2858" s="88"/>
      <c r="E2858" s="88"/>
      <c r="F2858" s="88"/>
      <c r="G2858" s="88"/>
      <c r="H2858" s="88"/>
    </row>
    <row r="2859" spans="1:8" x14ac:dyDescent="0.2">
      <c r="A2859" s="88"/>
      <c r="B2859" s="88"/>
      <c r="C2859" s="88"/>
      <c r="D2859" s="88"/>
      <c r="E2859" s="88"/>
      <c r="F2859" s="88"/>
      <c r="G2859" s="88"/>
      <c r="H2859" s="88"/>
    </row>
    <row r="2860" spans="1:8" x14ac:dyDescent="0.2">
      <c r="A2860" s="88"/>
      <c r="B2860" s="88"/>
      <c r="C2860" s="88"/>
      <c r="D2860" s="88"/>
      <c r="E2860" s="88"/>
      <c r="F2860" s="88"/>
      <c r="G2860" s="88"/>
      <c r="H2860" s="88"/>
    </row>
    <row r="2861" spans="1:8" x14ac:dyDescent="0.2">
      <c r="A2861" s="88"/>
      <c r="B2861" s="88"/>
      <c r="C2861" s="88"/>
      <c r="D2861" s="88"/>
      <c r="E2861" s="88"/>
      <c r="F2861" s="88"/>
      <c r="G2861" s="88"/>
      <c r="H2861" s="88"/>
    </row>
    <row r="2862" spans="1:8" x14ac:dyDescent="0.2">
      <c r="A2862" s="88"/>
      <c r="B2862" s="88"/>
      <c r="C2862" s="88"/>
      <c r="D2862" s="88"/>
      <c r="E2862" s="88"/>
      <c r="F2862" s="88"/>
      <c r="G2862" s="88"/>
      <c r="H2862" s="88"/>
    </row>
    <row r="2863" spans="1:8" x14ac:dyDescent="0.2">
      <c r="A2863" s="88"/>
      <c r="B2863" s="88"/>
      <c r="C2863" s="88"/>
      <c r="D2863" s="88"/>
      <c r="E2863" s="88"/>
      <c r="F2863" s="88"/>
      <c r="G2863" s="88"/>
      <c r="H2863" s="88"/>
    </row>
    <row r="2864" spans="1:8" x14ac:dyDescent="0.2">
      <c r="A2864" s="88"/>
      <c r="B2864" s="88"/>
      <c r="C2864" s="88"/>
      <c r="D2864" s="88"/>
      <c r="E2864" s="88"/>
      <c r="F2864" s="88"/>
      <c r="G2864" s="88"/>
      <c r="H2864" s="88"/>
    </row>
    <row r="2865" spans="1:8" x14ac:dyDescent="0.2">
      <c r="A2865" s="88"/>
      <c r="B2865" s="88"/>
      <c r="C2865" s="88"/>
      <c r="D2865" s="88"/>
      <c r="E2865" s="88"/>
      <c r="F2865" s="88"/>
      <c r="G2865" s="88"/>
      <c r="H2865" s="88"/>
    </row>
    <row r="2866" spans="1:8" x14ac:dyDescent="0.2">
      <c r="A2866" s="88"/>
      <c r="B2866" s="88"/>
      <c r="C2866" s="88"/>
      <c r="D2866" s="88"/>
      <c r="E2866" s="88"/>
      <c r="F2866" s="88"/>
      <c r="G2866" s="88"/>
      <c r="H2866" s="88"/>
    </row>
    <row r="2867" spans="1:8" x14ac:dyDescent="0.2">
      <c r="A2867" s="88"/>
      <c r="B2867" s="88"/>
      <c r="C2867" s="88"/>
      <c r="D2867" s="88"/>
      <c r="E2867" s="88"/>
      <c r="F2867" s="88"/>
      <c r="G2867" s="88"/>
      <c r="H2867" s="88"/>
    </row>
    <row r="2868" spans="1:8" x14ac:dyDescent="0.2">
      <c r="A2868" s="88"/>
      <c r="B2868" s="88"/>
      <c r="C2868" s="88"/>
      <c r="D2868" s="88"/>
      <c r="E2868" s="88"/>
      <c r="F2868" s="88"/>
      <c r="G2868" s="88"/>
      <c r="H2868" s="88"/>
    </row>
    <row r="2869" spans="1:8" x14ac:dyDescent="0.2">
      <c r="A2869" s="88"/>
      <c r="B2869" s="88"/>
      <c r="C2869" s="88"/>
      <c r="D2869" s="88"/>
      <c r="E2869" s="88"/>
      <c r="F2869" s="88"/>
      <c r="G2869" s="88"/>
      <c r="H2869" s="88"/>
    </row>
    <row r="2870" spans="1:8" x14ac:dyDescent="0.2">
      <c r="A2870" s="88"/>
      <c r="B2870" s="88"/>
      <c r="C2870" s="88"/>
      <c r="D2870" s="88"/>
      <c r="E2870" s="88"/>
      <c r="F2870" s="88"/>
      <c r="G2870" s="88"/>
      <c r="H2870" s="88"/>
    </row>
    <row r="2871" spans="1:8" x14ac:dyDescent="0.2">
      <c r="A2871" s="88"/>
      <c r="B2871" s="88"/>
      <c r="C2871" s="88"/>
      <c r="D2871" s="88"/>
      <c r="E2871" s="88"/>
      <c r="F2871" s="88"/>
      <c r="G2871" s="88"/>
      <c r="H2871" s="88"/>
    </row>
    <row r="2872" spans="1:8" x14ac:dyDescent="0.2">
      <c r="A2872" s="88"/>
      <c r="B2872" s="88"/>
      <c r="C2872" s="88"/>
      <c r="D2872" s="88"/>
      <c r="E2872" s="88"/>
      <c r="F2872" s="88"/>
      <c r="G2872" s="88"/>
      <c r="H2872" s="88"/>
    </row>
    <row r="2873" spans="1:8" x14ac:dyDescent="0.2">
      <c r="A2873" s="88"/>
      <c r="B2873" s="88"/>
      <c r="C2873" s="88"/>
      <c r="D2873" s="88"/>
      <c r="E2873" s="88"/>
      <c r="F2873" s="88"/>
      <c r="G2873" s="88"/>
      <c r="H2873" s="88"/>
    </row>
    <row r="2874" spans="1:8" x14ac:dyDescent="0.2">
      <c r="A2874" s="88"/>
      <c r="B2874" s="88"/>
      <c r="C2874" s="88"/>
      <c r="D2874" s="88"/>
      <c r="E2874" s="88"/>
      <c r="F2874" s="88"/>
      <c r="G2874" s="88"/>
      <c r="H2874" s="88"/>
    </row>
    <row r="2875" spans="1:8" x14ac:dyDescent="0.2">
      <c r="A2875" s="88"/>
      <c r="B2875" s="88"/>
      <c r="C2875" s="88"/>
      <c r="D2875" s="88"/>
      <c r="E2875" s="88"/>
      <c r="F2875" s="88"/>
      <c r="G2875" s="88"/>
      <c r="H2875" s="88"/>
    </row>
    <row r="2876" spans="1:8" x14ac:dyDescent="0.2">
      <c r="A2876" s="88"/>
      <c r="B2876" s="88"/>
      <c r="C2876" s="88"/>
      <c r="D2876" s="88"/>
      <c r="E2876" s="88"/>
      <c r="F2876" s="88"/>
      <c r="G2876" s="88"/>
      <c r="H2876" s="88"/>
    </row>
    <row r="2877" spans="1:8" x14ac:dyDescent="0.2">
      <c r="A2877" s="88"/>
      <c r="B2877" s="88"/>
      <c r="C2877" s="88"/>
      <c r="D2877" s="88"/>
      <c r="E2877" s="88"/>
      <c r="F2877" s="88"/>
      <c r="G2877" s="88"/>
      <c r="H2877" s="88"/>
    </row>
    <row r="2878" spans="1:8" x14ac:dyDescent="0.2">
      <c r="A2878" s="88"/>
      <c r="B2878" s="88"/>
      <c r="C2878" s="88"/>
      <c r="D2878" s="88"/>
      <c r="E2878" s="88"/>
      <c r="F2878" s="88"/>
      <c r="G2878" s="88"/>
      <c r="H2878" s="88"/>
    </row>
    <row r="2879" spans="1:8" x14ac:dyDescent="0.2">
      <c r="A2879" s="88"/>
      <c r="B2879" s="88"/>
      <c r="C2879" s="88"/>
      <c r="D2879" s="88"/>
      <c r="E2879" s="88"/>
      <c r="F2879" s="88"/>
      <c r="G2879" s="88"/>
      <c r="H2879" s="88"/>
    </row>
    <row r="2880" spans="1:8" x14ac:dyDescent="0.2">
      <c r="A2880" s="88"/>
      <c r="B2880" s="88"/>
      <c r="C2880" s="88"/>
      <c r="D2880" s="88"/>
      <c r="E2880" s="88"/>
      <c r="F2880" s="88"/>
      <c r="G2880" s="88"/>
      <c r="H2880" s="88"/>
    </row>
    <row r="2881" spans="1:8" x14ac:dyDescent="0.2">
      <c r="A2881" s="88"/>
      <c r="B2881" s="88"/>
      <c r="C2881" s="88"/>
      <c r="D2881" s="88"/>
      <c r="E2881" s="88"/>
      <c r="F2881" s="88"/>
      <c r="G2881" s="88"/>
      <c r="H2881" s="88"/>
    </row>
    <row r="2882" spans="1:8" x14ac:dyDescent="0.2">
      <c r="A2882" s="88"/>
      <c r="B2882" s="88"/>
      <c r="C2882" s="88"/>
      <c r="D2882" s="88"/>
      <c r="E2882" s="88"/>
      <c r="F2882" s="88"/>
      <c r="G2882" s="88"/>
      <c r="H2882" s="88"/>
    </row>
    <row r="2883" spans="1:8" x14ac:dyDescent="0.2">
      <c r="A2883" s="88"/>
      <c r="B2883" s="88"/>
      <c r="C2883" s="88"/>
      <c r="D2883" s="88"/>
      <c r="E2883" s="88"/>
      <c r="F2883" s="88"/>
      <c r="G2883" s="88"/>
      <c r="H2883" s="88"/>
    </row>
    <row r="2884" spans="1:8" x14ac:dyDescent="0.2">
      <c r="A2884" s="88"/>
      <c r="B2884" s="88"/>
      <c r="C2884" s="88"/>
      <c r="D2884" s="88"/>
      <c r="E2884" s="88"/>
      <c r="F2884" s="88"/>
      <c r="G2884" s="88"/>
      <c r="H2884" s="88"/>
    </row>
    <row r="2885" spans="1:8" x14ac:dyDescent="0.2">
      <c r="A2885" s="88"/>
      <c r="B2885" s="88"/>
      <c r="C2885" s="88"/>
      <c r="D2885" s="88"/>
      <c r="E2885" s="88"/>
      <c r="F2885" s="88"/>
      <c r="G2885" s="88"/>
      <c r="H2885" s="88"/>
    </row>
    <row r="2886" spans="1:8" x14ac:dyDescent="0.2">
      <c r="A2886" s="88"/>
      <c r="B2886" s="88"/>
      <c r="C2886" s="88"/>
      <c r="D2886" s="88"/>
      <c r="E2886" s="88"/>
      <c r="F2886" s="88"/>
      <c r="G2886" s="88"/>
      <c r="H2886" s="88"/>
    </row>
    <row r="2887" spans="1:8" x14ac:dyDescent="0.2">
      <c r="A2887" s="88"/>
      <c r="B2887" s="88"/>
      <c r="C2887" s="88"/>
      <c r="D2887" s="88"/>
      <c r="E2887" s="88"/>
      <c r="F2887" s="88"/>
      <c r="G2887" s="88"/>
      <c r="H2887" s="88"/>
    </row>
    <row r="2888" spans="1:8" x14ac:dyDescent="0.2">
      <c r="A2888" s="88"/>
      <c r="B2888" s="88"/>
      <c r="C2888" s="88"/>
      <c r="D2888" s="88"/>
      <c r="E2888" s="88"/>
      <c r="F2888" s="88"/>
      <c r="G2888" s="88"/>
      <c r="H2888" s="88"/>
    </row>
    <row r="2889" spans="1:8" x14ac:dyDescent="0.2">
      <c r="A2889" s="88"/>
      <c r="B2889" s="88"/>
      <c r="C2889" s="88"/>
      <c r="D2889" s="88"/>
      <c r="E2889" s="88"/>
      <c r="F2889" s="88"/>
      <c r="G2889" s="88"/>
      <c r="H2889" s="88"/>
    </row>
    <row r="2890" spans="1:8" x14ac:dyDescent="0.2">
      <c r="A2890" s="88"/>
      <c r="B2890" s="88"/>
      <c r="C2890" s="88"/>
      <c r="D2890" s="88"/>
      <c r="E2890" s="88"/>
      <c r="F2890" s="88"/>
      <c r="G2890" s="88"/>
      <c r="H2890" s="88"/>
    </row>
    <row r="2891" spans="1:8" x14ac:dyDescent="0.2">
      <c r="A2891" s="88"/>
      <c r="B2891" s="88"/>
      <c r="C2891" s="88"/>
      <c r="D2891" s="88"/>
      <c r="E2891" s="88"/>
      <c r="F2891" s="88"/>
      <c r="G2891" s="88"/>
      <c r="H2891" s="88"/>
    </row>
    <row r="2892" spans="1:8" x14ac:dyDescent="0.2">
      <c r="A2892" s="88"/>
      <c r="B2892" s="88"/>
      <c r="C2892" s="88"/>
      <c r="D2892" s="88"/>
      <c r="E2892" s="88"/>
      <c r="F2892" s="88"/>
      <c r="G2892" s="88"/>
      <c r="H2892" s="88"/>
    </row>
    <row r="2893" spans="1:8" x14ac:dyDescent="0.2">
      <c r="A2893" s="88"/>
      <c r="B2893" s="88"/>
      <c r="C2893" s="88"/>
      <c r="D2893" s="88"/>
      <c r="E2893" s="88"/>
      <c r="F2893" s="88"/>
      <c r="G2893" s="88"/>
      <c r="H2893" s="88"/>
    </row>
    <row r="2894" spans="1:8" x14ac:dyDescent="0.2">
      <c r="A2894" s="88"/>
      <c r="B2894" s="88"/>
      <c r="C2894" s="88"/>
      <c r="D2894" s="88"/>
      <c r="E2894" s="88"/>
      <c r="F2894" s="88"/>
      <c r="G2894" s="88"/>
      <c r="H2894" s="88"/>
    </row>
    <row r="2895" spans="1:8" x14ac:dyDescent="0.2">
      <c r="A2895" s="88"/>
      <c r="B2895" s="88"/>
      <c r="C2895" s="88"/>
      <c r="D2895" s="88"/>
      <c r="E2895" s="88"/>
      <c r="F2895" s="88"/>
      <c r="G2895" s="88"/>
      <c r="H2895" s="88"/>
    </row>
    <row r="2896" spans="1:8" x14ac:dyDescent="0.2">
      <c r="A2896" s="88"/>
      <c r="B2896" s="88"/>
      <c r="C2896" s="88"/>
      <c r="D2896" s="88"/>
      <c r="E2896" s="88"/>
      <c r="F2896" s="88"/>
      <c r="G2896" s="88"/>
      <c r="H2896" s="88"/>
    </row>
    <row r="2897" spans="1:8" x14ac:dyDescent="0.2">
      <c r="A2897" s="88"/>
      <c r="B2897" s="88"/>
      <c r="C2897" s="88"/>
      <c r="D2897" s="88"/>
      <c r="E2897" s="88"/>
      <c r="F2897" s="88"/>
      <c r="G2897" s="88"/>
      <c r="H2897" s="88"/>
    </row>
    <row r="2898" spans="1:8" x14ac:dyDescent="0.2">
      <c r="A2898" s="88"/>
      <c r="B2898" s="88"/>
      <c r="C2898" s="88"/>
      <c r="D2898" s="88"/>
      <c r="E2898" s="88"/>
      <c r="F2898" s="88"/>
      <c r="G2898" s="88"/>
      <c r="H2898" s="88"/>
    </row>
    <row r="2899" spans="1:8" x14ac:dyDescent="0.2">
      <c r="A2899" s="88"/>
      <c r="B2899" s="88"/>
      <c r="C2899" s="88"/>
      <c r="D2899" s="88"/>
      <c r="E2899" s="88"/>
      <c r="F2899" s="88"/>
      <c r="G2899" s="88"/>
      <c r="H2899" s="88"/>
    </row>
    <row r="2900" spans="1:8" x14ac:dyDescent="0.2">
      <c r="A2900" s="88"/>
      <c r="B2900" s="88"/>
      <c r="C2900" s="88"/>
      <c r="D2900" s="88"/>
      <c r="E2900" s="88"/>
      <c r="F2900" s="88"/>
      <c r="G2900" s="88"/>
      <c r="H2900" s="88"/>
    </row>
    <row r="2901" spans="1:8" x14ac:dyDescent="0.2">
      <c r="A2901" s="88"/>
      <c r="B2901" s="88"/>
      <c r="C2901" s="88"/>
      <c r="D2901" s="88"/>
      <c r="E2901" s="88"/>
      <c r="F2901" s="88"/>
      <c r="G2901" s="88"/>
      <c r="H2901" s="88"/>
    </row>
    <row r="2902" spans="1:8" x14ac:dyDescent="0.2">
      <c r="A2902" s="88"/>
      <c r="B2902" s="88"/>
      <c r="C2902" s="88"/>
      <c r="D2902" s="88"/>
      <c r="E2902" s="88"/>
      <c r="F2902" s="88"/>
      <c r="G2902" s="88"/>
      <c r="H2902" s="88"/>
    </row>
    <row r="2903" spans="1:8" x14ac:dyDescent="0.2">
      <c r="A2903" s="88"/>
      <c r="B2903" s="88"/>
      <c r="C2903" s="88"/>
      <c r="D2903" s="88"/>
      <c r="E2903" s="88"/>
      <c r="F2903" s="88"/>
      <c r="G2903" s="88"/>
      <c r="H2903" s="88"/>
    </row>
    <row r="2904" spans="1:8" x14ac:dyDescent="0.2">
      <c r="A2904" s="88"/>
      <c r="B2904" s="88"/>
      <c r="C2904" s="88"/>
      <c r="D2904" s="88"/>
      <c r="E2904" s="88"/>
      <c r="F2904" s="88"/>
      <c r="G2904" s="88"/>
      <c r="H2904" s="88"/>
    </row>
    <row r="2905" spans="1:8" x14ac:dyDescent="0.2">
      <c r="A2905" s="88"/>
      <c r="B2905" s="88"/>
      <c r="C2905" s="88"/>
      <c r="D2905" s="88"/>
      <c r="E2905" s="88"/>
      <c r="F2905" s="88"/>
      <c r="G2905" s="88"/>
      <c r="H2905" s="88"/>
    </row>
    <row r="2906" spans="1:8" x14ac:dyDescent="0.2">
      <c r="A2906" s="88"/>
      <c r="B2906" s="88"/>
      <c r="C2906" s="88"/>
      <c r="D2906" s="88"/>
      <c r="E2906" s="88"/>
      <c r="F2906" s="88"/>
      <c r="G2906" s="88"/>
      <c r="H2906" s="88"/>
    </row>
    <row r="2907" spans="1:8" x14ac:dyDescent="0.2">
      <c r="A2907" s="88"/>
      <c r="B2907" s="88"/>
      <c r="C2907" s="88"/>
      <c r="D2907" s="88"/>
      <c r="E2907" s="88"/>
      <c r="F2907" s="88"/>
      <c r="G2907" s="88"/>
      <c r="H2907" s="88"/>
    </row>
    <row r="2908" spans="1:8" x14ac:dyDescent="0.2">
      <c r="A2908" s="88"/>
      <c r="B2908" s="88"/>
      <c r="C2908" s="88"/>
      <c r="D2908" s="88"/>
      <c r="E2908" s="88"/>
      <c r="F2908" s="88"/>
      <c r="G2908" s="88"/>
      <c r="H2908" s="88"/>
    </row>
    <row r="2909" spans="1:8" x14ac:dyDescent="0.2">
      <c r="A2909" s="88"/>
      <c r="B2909" s="88"/>
      <c r="C2909" s="88"/>
      <c r="D2909" s="88"/>
      <c r="E2909" s="88"/>
      <c r="F2909" s="88"/>
      <c r="G2909" s="88"/>
      <c r="H2909" s="88"/>
    </row>
    <row r="2910" spans="1:8" x14ac:dyDescent="0.2">
      <c r="A2910" s="88"/>
      <c r="B2910" s="88"/>
      <c r="C2910" s="88"/>
      <c r="D2910" s="88"/>
      <c r="E2910" s="88"/>
      <c r="F2910" s="88"/>
      <c r="G2910" s="88"/>
      <c r="H2910" s="88"/>
    </row>
    <row r="2911" spans="1:8" x14ac:dyDescent="0.2">
      <c r="A2911" s="88"/>
      <c r="B2911" s="88"/>
      <c r="C2911" s="88"/>
      <c r="D2911" s="88"/>
      <c r="E2911" s="88"/>
      <c r="F2911" s="88"/>
      <c r="G2911" s="88"/>
      <c r="H2911" s="88"/>
    </row>
    <row r="2912" spans="1:8" x14ac:dyDescent="0.2">
      <c r="A2912" s="88"/>
      <c r="B2912" s="88"/>
      <c r="C2912" s="88"/>
      <c r="D2912" s="88"/>
      <c r="E2912" s="88"/>
      <c r="F2912" s="88"/>
      <c r="G2912" s="88"/>
      <c r="H2912" s="88"/>
    </row>
    <row r="2913" spans="1:8" x14ac:dyDescent="0.2">
      <c r="A2913" s="88"/>
      <c r="B2913" s="88"/>
      <c r="C2913" s="88"/>
      <c r="D2913" s="88"/>
      <c r="E2913" s="88"/>
      <c r="F2913" s="88"/>
      <c r="G2913" s="88"/>
      <c r="H2913" s="88"/>
    </row>
    <row r="2914" spans="1:8" x14ac:dyDescent="0.2">
      <c r="A2914" s="88"/>
      <c r="B2914" s="88"/>
      <c r="C2914" s="88"/>
      <c r="D2914" s="88"/>
      <c r="E2914" s="88"/>
      <c r="F2914" s="88"/>
      <c r="G2914" s="88"/>
      <c r="H2914" s="88"/>
    </row>
    <row r="2915" spans="1:8" x14ac:dyDescent="0.2">
      <c r="A2915" s="88"/>
      <c r="B2915" s="88"/>
      <c r="C2915" s="88"/>
      <c r="D2915" s="88"/>
      <c r="E2915" s="88"/>
      <c r="F2915" s="88"/>
      <c r="G2915" s="88"/>
      <c r="H2915" s="88"/>
    </row>
    <row r="2916" spans="1:8" x14ac:dyDescent="0.2">
      <c r="A2916" s="88"/>
      <c r="B2916" s="88"/>
      <c r="C2916" s="88"/>
      <c r="D2916" s="88"/>
      <c r="E2916" s="88"/>
      <c r="F2916" s="88"/>
      <c r="G2916" s="88"/>
      <c r="H2916" s="88"/>
    </row>
    <row r="2917" spans="1:8" x14ac:dyDescent="0.2">
      <c r="A2917" s="88"/>
      <c r="B2917" s="88"/>
      <c r="C2917" s="88"/>
      <c r="D2917" s="88"/>
      <c r="E2917" s="88"/>
      <c r="F2917" s="88"/>
      <c r="G2917" s="88"/>
      <c r="H2917" s="88"/>
    </row>
    <row r="2918" spans="1:8" x14ac:dyDescent="0.2">
      <c r="A2918" s="88"/>
      <c r="B2918" s="88"/>
      <c r="C2918" s="88"/>
      <c r="D2918" s="88"/>
      <c r="E2918" s="88"/>
      <c r="F2918" s="88"/>
      <c r="G2918" s="88"/>
      <c r="H2918" s="88"/>
    </row>
    <row r="2919" spans="1:8" x14ac:dyDescent="0.2">
      <c r="A2919" s="88"/>
      <c r="B2919" s="88"/>
      <c r="C2919" s="88"/>
      <c r="D2919" s="88"/>
      <c r="E2919" s="88"/>
      <c r="F2919" s="88"/>
      <c r="G2919" s="88"/>
      <c r="H2919" s="88"/>
    </row>
    <row r="2920" spans="1:8" x14ac:dyDescent="0.2">
      <c r="A2920" s="88"/>
      <c r="B2920" s="88"/>
      <c r="C2920" s="88"/>
      <c r="D2920" s="88"/>
      <c r="E2920" s="88"/>
      <c r="F2920" s="88"/>
      <c r="G2920" s="88"/>
      <c r="H2920" s="88"/>
    </row>
    <row r="2921" spans="1:8" x14ac:dyDescent="0.2">
      <c r="A2921" s="88"/>
      <c r="B2921" s="88"/>
      <c r="C2921" s="88"/>
      <c r="D2921" s="88"/>
      <c r="E2921" s="88"/>
      <c r="F2921" s="88"/>
      <c r="G2921" s="88"/>
      <c r="H2921" s="88"/>
    </row>
    <row r="2922" spans="1:8" x14ac:dyDescent="0.2">
      <c r="A2922" s="88"/>
      <c r="B2922" s="88"/>
      <c r="C2922" s="88"/>
      <c r="D2922" s="88"/>
      <c r="E2922" s="88"/>
      <c r="F2922" s="88"/>
      <c r="G2922" s="88"/>
      <c r="H2922" s="88"/>
    </row>
    <row r="2923" spans="1:8" x14ac:dyDescent="0.2">
      <c r="A2923" s="88"/>
      <c r="B2923" s="88"/>
      <c r="C2923" s="88"/>
      <c r="D2923" s="88"/>
      <c r="E2923" s="88"/>
      <c r="F2923" s="88"/>
      <c r="G2923" s="88"/>
      <c r="H2923" s="88"/>
    </row>
    <row r="2924" spans="1:8" x14ac:dyDescent="0.2">
      <c r="A2924" s="88"/>
      <c r="B2924" s="88"/>
      <c r="C2924" s="88"/>
      <c r="D2924" s="88"/>
      <c r="E2924" s="88"/>
      <c r="F2924" s="88"/>
      <c r="G2924" s="88"/>
      <c r="H2924" s="88"/>
    </row>
    <row r="2925" spans="1:8" x14ac:dyDescent="0.2">
      <c r="A2925" s="88"/>
      <c r="B2925" s="88"/>
      <c r="C2925" s="88"/>
      <c r="D2925" s="88"/>
      <c r="E2925" s="88"/>
      <c r="F2925" s="88"/>
      <c r="G2925" s="88"/>
      <c r="H2925" s="88"/>
    </row>
    <row r="2926" spans="1:8" x14ac:dyDescent="0.2">
      <c r="A2926" s="88"/>
      <c r="B2926" s="88"/>
      <c r="C2926" s="88"/>
      <c r="D2926" s="88"/>
      <c r="E2926" s="88"/>
      <c r="F2926" s="88"/>
      <c r="G2926" s="88"/>
      <c r="H2926" s="88"/>
    </row>
    <row r="2927" spans="1:8" x14ac:dyDescent="0.2">
      <c r="A2927" s="88"/>
      <c r="B2927" s="88"/>
      <c r="C2927" s="88"/>
      <c r="D2927" s="88"/>
      <c r="E2927" s="88"/>
      <c r="F2927" s="88"/>
      <c r="G2927" s="88"/>
      <c r="H2927" s="88"/>
    </row>
    <row r="2928" spans="1:8" x14ac:dyDescent="0.2">
      <c r="A2928" s="88"/>
      <c r="B2928" s="88"/>
      <c r="C2928" s="88"/>
      <c r="D2928" s="88"/>
      <c r="E2928" s="88"/>
      <c r="F2928" s="88"/>
      <c r="G2928" s="88"/>
      <c r="H2928" s="88"/>
    </row>
    <row r="2929" spans="1:8" x14ac:dyDescent="0.2">
      <c r="A2929" s="88"/>
      <c r="B2929" s="88"/>
      <c r="C2929" s="88"/>
      <c r="D2929" s="88"/>
      <c r="E2929" s="88"/>
      <c r="F2929" s="88"/>
      <c r="G2929" s="88"/>
      <c r="H2929" s="88"/>
    </row>
    <row r="2930" spans="1:8" x14ac:dyDescent="0.2">
      <c r="A2930" s="88"/>
      <c r="B2930" s="88"/>
      <c r="C2930" s="88"/>
      <c r="D2930" s="88"/>
      <c r="E2930" s="88"/>
      <c r="F2930" s="88"/>
      <c r="G2930" s="88"/>
      <c r="H2930" s="88"/>
    </row>
    <row r="2931" spans="1:8" x14ac:dyDescent="0.2">
      <c r="A2931" s="88"/>
      <c r="B2931" s="88"/>
      <c r="C2931" s="88"/>
      <c r="D2931" s="88"/>
      <c r="E2931" s="88"/>
      <c r="F2931" s="88"/>
      <c r="G2931" s="88"/>
      <c r="H2931" s="88"/>
    </row>
    <row r="2932" spans="1:8" x14ac:dyDescent="0.2">
      <c r="A2932" s="88"/>
      <c r="B2932" s="88"/>
      <c r="C2932" s="88"/>
      <c r="D2932" s="88"/>
      <c r="E2932" s="88"/>
      <c r="F2932" s="88"/>
      <c r="G2932" s="88"/>
      <c r="H2932" s="88"/>
    </row>
    <row r="2933" spans="1:8" x14ac:dyDescent="0.2">
      <c r="A2933" s="88"/>
      <c r="B2933" s="88"/>
      <c r="C2933" s="88"/>
      <c r="D2933" s="88"/>
      <c r="E2933" s="88"/>
      <c r="F2933" s="88"/>
      <c r="G2933" s="88"/>
      <c r="H2933" s="88"/>
    </row>
    <row r="2934" spans="1:8" x14ac:dyDescent="0.2">
      <c r="A2934" s="88"/>
      <c r="B2934" s="88"/>
      <c r="C2934" s="88"/>
      <c r="D2934" s="88"/>
      <c r="E2934" s="88"/>
      <c r="F2934" s="88"/>
      <c r="G2934" s="88"/>
      <c r="H2934" s="88"/>
    </row>
    <row r="2935" spans="1:8" x14ac:dyDescent="0.2">
      <c r="A2935" s="88"/>
      <c r="B2935" s="88"/>
      <c r="C2935" s="88"/>
      <c r="D2935" s="88"/>
      <c r="E2935" s="88"/>
      <c r="F2935" s="88"/>
      <c r="G2935" s="88"/>
      <c r="H2935" s="88"/>
    </row>
    <row r="2936" spans="1:8" x14ac:dyDescent="0.2">
      <c r="A2936" s="88"/>
      <c r="B2936" s="88"/>
      <c r="C2936" s="88"/>
      <c r="D2936" s="88"/>
      <c r="E2936" s="88"/>
      <c r="F2936" s="88"/>
      <c r="G2936" s="88"/>
      <c r="H2936" s="88"/>
    </row>
    <row r="2937" spans="1:8" x14ac:dyDescent="0.2">
      <c r="A2937" s="88"/>
      <c r="B2937" s="88"/>
      <c r="C2937" s="88"/>
      <c r="D2937" s="88"/>
      <c r="E2937" s="88"/>
      <c r="F2937" s="88"/>
      <c r="G2937" s="88"/>
      <c r="H2937" s="88"/>
    </row>
    <row r="2938" spans="1:8" x14ac:dyDescent="0.2">
      <c r="A2938" s="88"/>
      <c r="B2938" s="88"/>
      <c r="C2938" s="88"/>
      <c r="D2938" s="88"/>
      <c r="E2938" s="88"/>
      <c r="F2938" s="88"/>
      <c r="G2938" s="88"/>
      <c r="H2938" s="88"/>
    </row>
    <row r="2939" spans="1:8" x14ac:dyDescent="0.2">
      <c r="A2939" s="88"/>
      <c r="B2939" s="88"/>
      <c r="C2939" s="88"/>
      <c r="D2939" s="88"/>
      <c r="E2939" s="88"/>
      <c r="F2939" s="88"/>
      <c r="G2939" s="88"/>
      <c r="H2939" s="88"/>
    </row>
    <row r="2940" spans="1:8" x14ac:dyDescent="0.2">
      <c r="A2940" s="88"/>
      <c r="B2940" s="88"/>
      <c r="C2940" s="88"/>
      <c r="D2940" s="88"/>
      <c r="E2940" s="88"/>
      <c r="F2940" s="88"/>
      <c r="G2940" s="88"/>
      <c r="H2940" s="88"/>
    </row>
    <row r="2941" spans="1:8" x14ac:dyDescent="0.2">
      <c r="A2941" s="88"/>
      <c r="B2941" s="88"/>
      <c r="C2941" s="88"/>
      <c r="D2941" s="88"/>
      <c r="E2941" s="88"/>
      <c r="F2941" s="88"/>
      <c r="G2941" s="88"/>
      <c r="H2941" s="88"/>
    </row>
    <row r="2942" spans="1:8" x14ac:dyDescent="0.2">
      <c r="A2942" s="88"/>
      <c r="B2942" s="88"/>
      <c r="C2942" s="88"/>
      <c r="D2942" s="88"/>
      <c r="E2942" s="88"/>
      <c r="F2942" s="88"/>
      <c r="G2942" s="88"/>
      <c r="H2942" s="88"/>
    </row>
    <row r="2943" spans="1:8" x14ac:dyDescent="0.2">
      <c r="A2943" s="88"/>
      <c r="B2943" s="88"/>
      <c r="C2943" s="88"/>
      <c r="D2943" s="88"/>
      <c r="E2943" s="88"/>
      <c r="F2943" s="88"/>
      <c r="G2943" s="88"/>
      <c r="H2943" s="88"/>
    </row>
    <row r="2944" spans="1:8" x14ac:dyDescent="0.2">
      <c r="A2944" s="88"/>
      <c r="B2944" s="88"/>
      <c r="C2944" s="88"/>
      <c r="D2944" s="88"/>
      <c r="E2944" s="88"/>
      <c r="F2944" s="88"/>
      <c r="G2944" s="88"/>
      <c r="H2944" s="88"/>
    </row>
    <row r="2945" spans="1:8" x14ac:dyDescent="0.2">
      <c r="A2945" s="88"/>
      <c r="B2945" s="88"/>
      <c r="C2945" s="88"/>
      <c r="D2945" s="88"/>
      <c r="E2945" s="88"/>
      <c r="F2945" s="88"/>
      <c r="G2945" s="88"/>
      <c r="H2945" s="88"/>
    </row>
    <row r="2946" spans="1:8" x14ac:dyDescent="0.2">
      <c r="A2946" s="88"/>
      <c r="B2946" s="88"/>
      <c r="C2946" s="88"/>
      <c r="D2946" s="88"/>
      <c r="E2946" s="88"/>
      <c r="F2946" s="88"/>
      <c r="G2946" s="88"/>
      <c r="H2946" s="88"/>
    </row>
    <row r="2947" spans="1:8" x14ac:dyDescent="0.2">
      <c r="A2947" s="88"/>
      <c r="B2947" s="88"/>
      <c r="C2947" s="88"/>
      <c r="D2947" s="88"/>
      <c r="E2947" s="88"/>
      <c r="F2947" s="88"/>
      <c r="G2947" s="88"/>
      <c r="H2947" s="88"/>
    </row>
    <row r="2948" spans="1:8" x14ac:dyDescent="0.2">
      <c r="A2948" s="88"/>
      <c r="B2948" s="88"/>
      <c r="C2948" s="88"/>
      <c r="D2948" s="88"/>
      <c r="E2948" s="88"/>
      <c r="F2948" s="88"/>
      <c r="G2948" s="88"/>
      <c r="H2948" s="88"/>
    </row>
    <row r="2949" spans="1:8" x14ac:dyDescent="0.2">
      <c r="A2949" s="88"/>
      <c r="B2949" s="88"/>
      <c r="C2949" s="88"/>
      <c r="D2949" s="88"/>
      <c r="E2949" s="88"/>
      <c r="F2949" s="88"/>
      <c r="G2949" s="88"/>
      <c r="H2949" s="88"/>
    </row>
    <row r="2950" spans="1:8" x14ac:dyDescent="0.2">
      <c r="A2950" s="88"/>
      <c r="B2950" s="88"/>
      <c r="C2950" s="88"/>
      <c r="D2950" s="88"/>
      <c r="E2950" s="88"/>
      <c r="F2950" s="88"/>
      <c r="G2950" s="88"/>
      <c r="H2950" s="88"/>
    </row>
    <row r="2951" spans="1:8" x14ac:dyDescent="0.2">
      <c r="A2951" s="88"/>
      <c r="B2951" s="88"/>
      <c r="C2951" s="88"/>
      <c r="D2951" s="88"/>
      <c r="E2951" s="88"/>
      <c r="F2951" s="88"/>
      <c r="G2951" s="88"/>
      <c r="H2951" s="88"/>
    </row>
    <row r="2952" spans="1:8" x14ac:dyDescent="0.2">
      <c r="A2952" s="88"/>
      <c r="B2952" s="88"/>
      <c r="C2952" s="88"/>
      <c r="D2952" s="88"/>
      <c r="E2952" s="88"/>
      <c r="F2952" s="88"/>
      <c r="G2952" s="88"/>
      <c r="H2952" s="88"/>
    </row>
    <row r="2953" spans="1:8" x14ac:dyDescent="0.2">
      <c r="A2953" s="88"/>
      <c r="B2953" s="88"/>
      <c r="C2953" s="88"/>
      <c r="D2953" s="88"/>
      <c r="E2953" s="88"/>
      <c r="F2953" s="88"/>
      <c r="G2953" s="88"/>
      <c r="H2953" s="88"/>
    </row>
    <row r="2954" spans="1:8" x14ac:dyDescent="0.2">
      <c r="A2954" s="88"/>
      <c r="B2954" s="88"/>
      <c r="C2954" s="88"/>
      <c r="D2954" s="88"/>
      <c r="E2954" s="88"/>
      <c r="F2954" s="88"/>
      <c r="G2954" s="88"/>
      <c r="H2954" s="88"/>
    </row>
    <row r="2955" spans="1:8" x14ac:dyDescent="0.2">
      <c r="A2955" s="88"/>
      <c r="B2955" s="88"/>
      <c r="C2955" s="88"/>
      <c r="D2955" s="88"/>
      <c r="E2955" s="88"/>
      <c r="F2955" s="88"/>
      <c r="G2955" s="88"/>
      <c r="H2955" s="88"/>
    </row>
    <row r="2956" spans="1:8" x14ac:dyDescent="0.2">
      <c r="A2956" s="88"/>
      <c r="B2956" s="88"/>
      <c r="C2956" s="88"/>
      <c r="D2956" s="88"/>
      <c r="E2956" s="88"/>
      <c r="F2956" s="88"/>
      <c r="G2956" s="88"/>
      <c r="H2956" s="88"/>
    </row>
    <row r="2957" spans="1:8" x14ac:dyDescent="0.2">
      <c r="A2957" s="88"/>
      <c r="B2957" s="88"/>
      <c r="C2957" s="88"/>
      <c r="D2957" s="88"/>
      <c r="E2957" s="88"/>
      <c r="F2957" s="88"/>
      <c r="G2957" s="88"/>
      <c r="H2957" s="88"/>
    </row>
    <row r="2958" spans="1:8" x14ac:dyDescent="0.2">
      <c r="A2958" s="88"/>
      <c r="B2958" s="88"/>
      <c r="C2958" s="88"/>
      <c r="D2958" s="88"/>
      <c r="E2958" s="88"/>
      <c r="F2958" s="88"/>
      <c r="G2958" s="88"/>
      <c r="H2958" s="88"/>
    </row>
    <row r="2959" spans="1:8" x14ac:dyDescent="0.2">
      <c r="A2959" s="88"/>
      <c r="B2959" s="88"/>
      <c r="C2959" s="88"/>
      <c r="D2959" s="88"/>
      <c r="E2959" s="88"/>
      <c r="F2959" s="88"/>
      <c r="G2959" s="88"/>
      <c r="H2959" s="88"/>
    </row>
    <row r="2960" spans="1:8" x14ac:dyDescent="0.2">
      <c r="A2960" s="88"/>
      <c r="B2960" s="88"/>
      <c r="C2960" s="88"/>
      <c r="D2960" s="88"/>
      <c r="E2960" s="88"/>
      <c r="F2960" s="88"/>
      <c r="G2960" s="88"/>
      <c r="H2960" s="88"/>
    </row>
    <row r="2961" spans="1:8" x14ac:dyDescent="0.2">
      <c r="A2961" s="88"/>
      <c r="B2961" s="88"/>
      <c r="C2961" s="88"/>
      <c r="D2961" s="88"/>
      <c r="E2961" s="88"/>
      <c r="F2961" s="88"/>
      <c r="G2961" s="88"/>
      <c r="H2961" s="88"/>
    </row>
    <row r="2962" spans="1:8" x14ac:dyDescent="0.2">
      <c r="A2962" s="88"/>
      <c r="B2962" s="88"/>
      <c r="C2962" s="88"/>
      <c r="D2962" s="88"/>
      <c r="E2962" s="88"/>
      <c r="F2962" s="88"/>
      <c r="G2962" s="88"/>
      <c r="H2962" s="88"/>
    </row>
    <row r="2963" spans="1:8" x14ac:dyDescent="0.2">
      <c r="A2963" s="88"/>
      <c r="B2963" s="88"/>
      <c r="C2963" s="88"/>
      <c r="D2963" s="88"/>
      <c r="E2963" s="88"/>
      <c r="F2963" s="88"/>
      <c r="G2963" s="88"/>
      <c r="H2963" s="88"/>
    </row>
    <row r="2964" spans="1:8" x14ac:dyDescent="0.2">
      <c r="A2964" s="88"/>
      <c r="B2964" s="88"/>
      <c r="C2964" s="88"/>
      <c r="D2964" s="88"/>
      <c r="E2964" s="88"/>
      <c r="F2964" s="88"/>
      <c r="G2964" s="88"/>
      <c r="H2964" s="88"/>
    </row>
    <row r="2965" spans="1:8" x14ac:dyDescent="0.2">
      <c r="A2965" s="88"/>
      <c r="B2965" s="88"/>
      <c r="C2965" s="88"/>
      <c r="D2965" s="88"/>
      <c r="E2965" s="88"/>
      <c r="F2965" s="88"/>
      <c r="G2965" s="88"/>
      <c r="H2965" s="88"/>
    </row>
    <row r="2966" spans="1:8" x14ac:dyDescent="0.2">
      <c r="A2966" s="88"/>
      <c r="B2966" s="88"/>
      <c r="C2966" s="88"/>
      <c r="D2966" s="88"/>
      <c r="E2966" s="88"/>
      <c r="F2966" s="88"/>
      <c r="G2966" s="88"/>
      <c r="H2966" s="88"/>
    </row>
    <row r="2967" spans="1:8" x14ac:dyDescent="0.2">
      <c r="A2967" s="88"/>
      <c r="B2967" s="88"/>
      <c r="C2967" s="88"/>
      <c r="D2967" s="88"/>
      <c r="E2967" s="88"/>
      <c r="F2967" s="88"/>
      <c r="G2967" s="88"/>
      <c r="H2967" s="88"/>
    </row>
    <row r="2968" spans="1:8" x14ac:dyDescent="0.2">
      <c r="A2968" s="88"/>
      <c r="B2968" s="88"/>
      <c r="C2968" s="88"/>
      <c r="D2968" s="88"/>
      <c r="E2968" s="88"/>
      <c r="F2968" s="88"/>
      <c r="G2968" s="88"/>
      <c r="H2968" s="88"/>
    </row>
    <row r="2969" spans="1:8" x14ac:dyDescent="0.2">
      <c r="A2969" s="88"/>
      <c r="B2969" s="88"/>
      <c r="C2969" s="88"/>
      <c r="D2969" s="88"/>
      <c r="E2969" s="88"/>
      <c r="F2969" s="88"/>
      <c r="G2969" s="88"/>
      <c r="H2969" s="88"/>
    </row>
    <row r="2970" spans="1:8" x14ac:dyDescent="0.2">
      <c r="A2970" s="88"/>
      <c r="B2970" s="88"/>
      <c r="C2970" s="88"/>
      <c r="D2970" s="88"/>
      <c r="E2970" s="88"/>
      <c r="F2970" s="88"/>
      <c r="G2970" s="88"/>
      <c r="H2970" s="88"/>
    </row>
    <row r="2971" spans="1:8" x14ac:dyDescent="0.2">
      <c r="A2971" s="88"/>
      <c r="B2971" s="88"/>
      <c r="C2971" s="88"/>
      <c r="D2971" s="88"/>
      <c r="E2971" s="88"/>
      <c r="F2971" s="88"/>
      <c r="G2971" s="88"/>
      <c r="H2971" s="88"/>
    </row>
    <row r="2972" spans="1:8" x14ac:dyDescent="0.2">
      <c r="A2972" s="88"/>
      <c r="B2972" s="88"/>
      <c r="C2972" s="88"/>
      <c r="D2972" s="88"/>
      <c r="E2972" s="88"/>
      <c r="F2972" s="88"/>
      <c r="G2972" s="88"/>
      <c r="H2972" s="88"/>
    </row>
    <row r="2973" spans="1:8" x14ac:dyDescent="0.2">
      <c r="A2973" s="88"/>
      <c r="B2973" s="88"/>
      <c r="C2973" s="88"/>
      <c r="D2973" s="88"/>
      <c r="E2973" s="88"/>
      <c r="F2973" s="88"/>
      <c r="G2973" s="88"/>
      <c r="H2973" s="88"/>
    </row>
    <row r="2974" spans="1:8" x14ac:dyDescent="0.2">
      <c r="A2974" s="88"/>
      <c r="B2974" s="88"/>
      <c r="C2974" s="88"/>
      <c r="D2974" s="88"/>
      <c r="E2974" s="88"/>
      <c r="F2974" s="88"/>
      <c r="G2974" s="88"/>
      <c r="H2974" s="88"/>
    </row>
    <row r="2975" spans="1:8" x14ac:dyDescent="0.2">
      <c r="A2975" s="88"/>
      <c r="B2975" s="88"/>
      <c r="C2975" s="88"/>
      <c r="D2975" s="88"/>
      <c r="E2975" s="88"/>
      <c r="F2975" s="88"/>
      <c r="G2975" s="88"/>
      <c r="H2975" s="88"/>
    </row>
    <row r="2976" spans="1:8" x14ac:dyDescent="0.2">
      <c r="A2976" s="88"/>
      <c r="B2976" s="88"/>
      <c r="C2976" s="88"/>
      <c r="D2976" s="88"/>
      <c r="E2976" s="88"/>
      <c r="F2976" s="88"/>
      <c r="G2976" s="88"/>
      <c r="H2976" s="88"/>
    </row>
    <row r="2977" spans="1:8" x14ac:dyDescent="0.2">
      <c r="A2977" s="88"/>
      <c r="B2977" s="88"/>
      <c r="C2977" s="88"/>
      <c r="D2977" s="88"/>
      <c r="E2977" s="88"/>
      <c r="F2977" s="88"/>
      <c r="G2977" s="88"/>
      <c r="H2977" s="88"/>
    </row>
    <row r="2978" spans="1:8" x14ac:dyDescent="0.2">
      <c r="A2978" s="88"/>
      <c r="B2978" s="88"/>
      <c r="C2978" s="88"/>
      <c r="D2978" s="88"/>
      <c r="E2978" s="88"/>
      <c r="F2978" s="88"/>
      <c r="G2978" s="88"/>
      <c r="H2978" s="88"/>
    </row>
    <row r="2979" spans="1:8" x14ac:dyDescent="0.2">
      <c r="A2979" s="88"/>
      <c r="B2979" s="88"/>
      <c r="C2979" s="88"/>
      <c r="D2979" s="88"/>
      <c r="E2979" s="88"/>
      <c r="F2979" s="88"/>
      <c r="G2979" s="88"/>
      <c r="H2979" s="88"/>
    </row>
    <row r="2980" spans="1:8" x14ac:dyDescent="0.2">
      <c r="A2980" s="88"/>
      <c r="B2980" s="88"/>
      <c r="C2980" s="88"/>
      <c r="D2980" s="88"/>
      <c r="E2980" s="88"/>
      <c r="F2980" s="88"/>
      <c r="G2980" s="88"/>
      <c r="H2980" s="88"/>
    </row>
    <row r="2981" spans="1:8" x14ac:dyDescent="0.2">
      <c r="A2981" s="88"/>
      <c r="B2981" s="88"/>
      <c r="C2981" s="88"/>
      <c r="D2981" s="88"/>
      <c r="E2981" s="88"/>
      <c r="F2981" s="88"/>
      <c r="G2981" s="88"/>
      <c r="H2981" s="88"/>
    </row>
    <row r="2982" spans="1:8" x14ac:dyDescent="0.2">
      <c r="A2982" s="88"/>
      <c r="B2982" s="88"/>
      <c r="C2982" s="88"/>
      <c r="D2982" s="88"/>
      <c r="E2982" s="88"/>
      <c r="F2982" s="88"/>
      <c r="G2982" s="88"/>
      <c r="H2982" s="88"/>
    </row>
    <row r="2983" spans="1:8" x14ac:dyDescent="0.2">
      <c r="A2983" s="88"/>
      <c r="B2983" s="88"/>
      <c r="C2983" s="88"/>
      <c r="D2983" s="88"/>
      <c r="E2983" s="88"/>
      <c r="F2983" s="88"/>
      <c r="G2983" s="88"/>
      <c r="H2983" s="88"/>
    </row>
    <row r="2984" spans="1:8" x14ac:dyDescent="0.2">
      <c r="A2984" s="88"/>
      <c r="B2984" s="88"/>
      <c r="C2984" s="88"/>
      <c r="D2984" s="88"/>
      <c r="E2984" s="88"/>
      <c r="F2984" s="88"/>
      <c r="G2984" s="88"/>
      <c r="H2984" s="88"/>
    </row>
    <row r="2985" spans="1:8" x14ac:dyDescent="0.2">
      <c r="A2985" s="88"/>
      <c r="B2985" s="88"/>
      <c r="C2985" s="88"/>
      <c r="D2985" s="88"/>
      <c r="E2985" s="88"/>
      <c r="F2985" s="88"/>
      <c r="G2985" s="88"/>
      <c r="H2985" s="88"/>
    </row>
    <row r="2986" spans="1:8" x14ac:dyDescent="0.2">
      <c r="A2986" s="88"/>
      <c r="B2986" s="88"/>
      <c r="C2986" s="88"/>
      <c r="D2986" s="88"/>
      <c r="E2986" s="88"/>
      <c r="F2986" s="88"/>
      <c r="G2986" s="88"/>
      <c r="H2986" s="88"/>
    </row>
    <row r="2987" spans="1:8" x14ac:dyDescent="0.2">
      <c r="A2987" s="88"/>
      <c r="B2987" s="88"/>
      <c r="C2987" s="88"/>
      <c r="D2987" s="88"/>
      <c r="E2987" s="88"/>
      <c r="F2987" s="88"/>
      <c r="G2987" s="88"/>
      <c r="H2987" s="88"/>
    </row>
    <row r="2988" spans="1:8" x14ac:dyDescent="0.2">
      <c r="A2988" s="88"/>
      <c r="B2988" s="88"/>
      <c r="C2988" s="88"/>
      <c r="D2988" s="88"/>
      <c r="E2988" s="88"/>
      <c r="F2988" s="88"/>
      <c r="G2988" s="88"/>
      <c r="H2988" s="88"/>
    </row>
    <row r="2989" spans="1:8" x14ac:dyDescent="0.2">
      <c r="A2989" s="88"/>
      <c r="B2989" s="88"/>
      <c r="C2989" s="88"/>
      <c r="D2989" s="88"/>
      <c r="E2989" s="88"/>
      <c r="F2989" s="88"/>
      <c r="G2989" s="88"/>
      <c r="H2989" s="88"/>
    </row>
    <row r="2990" spans="1:8" x14ac:dyDescent="0.2">
      <c r="A2990" s="88"/>
      <c r="B2990" s="88"/>
      <c r="C2990" s="88"/>
      <c r="D2990" s="88"/>
      <c r="E2990" s="88"/>
      <c r="F2990" s="88"/>
      <c r="G2990" s="88"/>
      <c r="H2990" s="88"/>
    </row>
    <row r="2991" spans="1:8" x14ac:dyDescent="0.2">
      <c r="A2991" s="88"/>
      <c r="B2991" s="88"/>
      <c r="C2991" s="88"/>
      <c r="D2991" s="88"/>
      <c r="E2991" s="88"/>
      <c r="F2991" s="88"/>
      <c r="G2991" s="88"/>
      <c r="H2991" s="88"/>
    </row>
    <row r="2992" spans="1:8" x14ac:dyDescent="0.2">
      <c r="A2992" s="88"/>
      <c r="B2992" s="88"/>
      <c r="C2992" s="88"/>
      <c r="D2992" s="88"/>
      <c r="E2992" s="88"/>
      <c r="F2992" s="88"/>
      <c r="G2992" s="88"/>
      <c r="H2992" s="88"/>
    </row>
    <row r="2993" spans="1:8" x14ac:dyDescent="0.2">
      <c r="A2993" s="88"/>
      <c r="B2993" s="88"/>
      <c r="C2993" s="88"/>
      <c r="D2993" s="88"/>
      <c r="E2993" s="88"/>
      <c r="F2993" s="88"/>
      <c r="G2993" s="88"/>
      <c r="H2993" s="88"/>
    </row>
    <row r="2994" spans="1:8" x14ac:dyDescent="0.2">
      <c r="A2994" s="88"/>
      <c r="B2994" s="88"/>
      <c r="C2994" s="88"/>
      <c r="D2994" s="88"/>
      <c r="E2994" s="88"/>
      <c r="F2994" s="88"/>
      <c r="G2994" s="88"/>
      <c r="H2994" s="88"/>
    </row>
    <row r="2995" spans="1:8" x14ac:dyDescent="0.2">
      <c r="A2995" s="88"/>
      <c r="B2995" s="88"/>
      <c r="C2995" s="88"/>
      <c r="D2995" s="88"/>
      <c r="E2995" s="88"/>
      <c r="F2995" s="88"/>
      <c r="G2995" s="88"/>
      <c r="H2995" s="88"/>
    </row>
    <row r="2996" spans="1:8" x14ac:dyDescent="0.2">
      <c r="A2996" s="88"/>
      <c r="B2996" s="88"/>
      <c r="C2996" s="88"/>
      <c r="D2996" s="88"/>
      <c r="E2996" s="88"/>
      <c r="F2996" s="88"/>
      <c r="G2996" s="88"/>
      <c r="H2996" s="88"/>
    </row>
    <row r="2997" spans="1:8" x14ac:dyDescent="0.2">
      <c r="A2997" s="88"/>
      <c r="B2997" s="88"/>
      <c r="C2997" s="88"/>
      <c r="D2997" s="88"/>
      <c r="E2997" s="88"/>
      <c r="F2997" s="88"/>
      <c r="G2997" s="88"/>
      <c r="H2997" s="88"/>
    </row>
    <row r="2998" spans="1:8" x14ac:dyDescent="0.2">
      <c r="A2998" s="88"/>
      <c r="B2998" s="88"/>
      <c r="C2998" s="88"/>
      <c r="D2998" s="88"/>
      <c r="E2998" s="88"/>
      <c r="F2998" s="88"/>
      <c r="G2998" s="88"/>
      <c r="H2998" s="88"/>
    </row>
    <row r="2999" spans="1:8" x14ac:dyDescent="0.2">
      <c r="A2999" s="88"/>
      <c r="B2999" s="88"/>
      <c r="C2999" s="88"/>
      <c r="D2999" s="88"/>
      <c r="E2999" s="88"/>
      <c r="F2999" s="88"/>
      <c r="G2999" s="88"/>
      <c r="H2999" s="88"/>
    </row>
    <row r="3000" spans="1:8" x14ac:dyDescent="0.2">
      <c r="A3000" s="88"/>
      <c r="B3000" s="88"/>
      <c r="C3000" s="88"/>
      <c r="D3000" s="88"/>
      <c r="E3000" s="88"/>
      <c r="F3000" s="88"/>
      <c r="G3000" s="88"/>
      <c r="H3000" s="88"/>
    </row>
    <row r="3001" spans="1:8" x14ac:dyDescent="0.2">
      <c r="A3001" s="88"/>
      <c r="B3001" s="88"/>
      <c r="C3001" s="88"/>
      <c r="D3001" s="88"/>
      <c r="E3001" s="88"/>
      <c r="F3001" s="88"/>
      <c r="G3001" s="88"/>
      <c r="H3001" s="88"/>
    </row>
    <row r="3002" spans="1:8" x14ac:dyDescent="0.2">
      <c r="A3002" s="88"/>
      <c r="B3002" s="88"/>
      <c r="C3002" s="88"/>
      <c r="D3002" s="88"/>
      <c r="E3002" s="88"/>
      <c r="F3002" s="88"/>
      <c r="G3002" s="88"/>
      <c r="H3002" s="88"/>
    </row>
    <row r="3003" spans="1:8" x14ac:dyDescent="0.2">
      <c r="A3003" s="88"/>
      <c r="B3003" s="88"/>
      <c r="C3003" s="88"/>
      <c r="D3003" s="88"/>
      <c r="E3003" s="88"/>
      <c r="F3003" s="88"/>
      <c r="G3003" s="88"/>
      <c r="H3003" s="88"/>
    </row>
    <row r="3004" spans="1:8" x14ac:dyDescent="0.2">
      <c r="A3004" s="88"/>
      <c r="B3004" s="88"/>
      <c r="C3004" s="88"/>
      <c r="D3004" s="88"/>
      <c r="E3004" s="88"/>
      <c r="F3004" s="88"/>
      <c r="G3004" s="88"/>
      <c r="H3004" s="88"/>
    </row>
    <row r="3005" spans="1:8" x14ac:dyDescent="0.2">
      <c r="A3005" s="88"/>
      <c r="B3005" s="88"/>
      <c r="C3005" s="88"/>
      <c r="D3005" s="88"/>
      <c r="E3005" s="88"/>
      <c r="F3005" s="88"/>
      <c r="G3005" s="88"/>
      <c r="H3005" s="88"/>
    </row>
    <row r="3006" spans="1:8" x14ac:dyDescent="0.2">
      <c r="A3006" s="88"/>
      <c r="B3006" s="88"/>
      <c r="C3006" s="88"/>
      <c r="D3006" s="88"/>
      <c r="E3006" s="88"/>
      <c r="F3006" s="88"/>
      <c r="G3006" s="88"/>
      <c r="H3006" s="88"/>
    </row>
    <row r="3007" spans="1:8" x14ac:dyDescent="0.2">
      <c r="A3007" s="88"/>
      <c r="B3007" s="88"/>
      <c r="C3007" s="88"/>
      <c r="D3007" s="88"/>
      <c r="E3007" s="88"/>
      <c r="F3007" s="88"/>
      <c r="G3007" s="88"/>
      <c r="H3007" s="88"/>
    </row>
    <row r="3008" spans="1:8" x14ac:dyDescent="0.2">
      <c r="A3008" s="88"/>
      <c r="B3008" s="88"/>
      <c r="C3008" s="88"/>
      <c r="D3008" s="88"/>
      <c r="E3008" s="88"/>
      <c r="F3008" s="88"/>
      <c r="G3008" s="88"/>
      <c r="H3008" s="88"/>
    </row>
    <row r="3009" spans="1:8" x14ac:dyDescent="0.2">
      <c r="A3009" s="88"/>
      <c r="B3009" s="88"/>
      <c r="C3009" s="88"/>
      <c r="D3009" s="88"/>
      <c r="E3009" s="88"/>
      <c r="F3009" s="88"/>
      <c r="G3009" s="88"/>
      <c r="H3009" s="88"/>
    </row>
    <row r="3010" spans="1:8" x14ac:dyDescent="0.2">
      <c r="A3010" s="88"/>
      <c r="B3010" s="88"/>
      <c r="C3010" s="88"/>
      <c r="D3010" s="88"/>
      <c r="E3010" s="88"/>
      <c r="F3010" s="88"/>
      <c r="G3010" s="88"/>
      <c r="H3010" s="88"/>
    </row>
    <row r="3011" spans="1:8" x14ac:dyDescent="0.2">
      <c r="A3011" s="88"/>
      <c r="B3011" s="88"/>
      <c r="C3011" s="88"/>
      <c r="D3011" s="88"/>
      <c r="E3011" s="88"/>
      <c r="F3011" s="88"/>
      <c r="G3011" s="88"/>
      <c r="H3011" s="88"/>
    </row>
    <row r="3012" spans="1:8" x14ac:dyDescent="0.2">
      <c r="A3012" s="88"/>
      <c r="B3012" s="88"/>
      <c r="C3012" s="88"/>
      <c r="D3012" s="88"/>
      <c r="E3012" s="88"/>
      <c r="F3012" s="88"/>
      <c r="G3012" s="88"/>
      <c r="H3012" s="88"/>
    </row>
    <row r="3013" spans="1:8" x14ac:dyDescent="0.2">
      <c r="A3013" s="88"/>
      <c r="B3013" s="88"/>
      <c r="C3013" s="88"/>
      <c r="D3013" s="88"/>
      <c r="E3013" s="88"/>
      <c r="F3013" s="88"/>
      <c r="G3013" s="88"/>
      <c r="H3013" s="88"/>
    </row>
    <row r="3014" spans="1:8" x14ac:dyDescent="0.2">
      <c r="A3014" s="88"/>
      <c r="B3014" s="88"/>
      <c r="C3014" s="88"/>
      <c r="D3014" s="88"/>
      <c r="E3014" s="88"/>
      <c r="F3014" s="88"/>
      <c r="G3014" s="88"/>
      <c r="H3014" s="88"/>
    </row>
    <row r="3015" spans="1:8" x14ac:dyDescent="0.2">
      <c r="A3015" s="88"/>
      <c r="B3015" s="88"/>
      <c r="C3015" s="88"/>
      <c r="D3015" s="88"/>
      <c r="E3015" s="88"/>
      <c r="F3015" s="88"/>
      <c r="G3015" s="88"/>
      <c r="H3015" s="88"/>
    </row>
    <row r="3016" spans="1:8" x14ac:dyDescent="0.2">
      <c r="A3016" s="88"/>
      <c r="B3016" s="88"/>
      <c r="C3016" s="88"/>
      <c r="D3016" s="88"/>
      <c r="E3016" s="88"/>
      <c r="F3016" s="88"/>
      <c r="G3016" s="88"/>
      <c r="H3016" s="88"/>
    </row>
    <row r="3017" spans="1:8" x14ac:dyDescent="0.2">
      <c r="A3017" s="88"/>
      <c r="B3017" s="88"/>
      <c r="C3017" s="88"/>
      <c r="D3017" s="88"/>
      <c r="E3017" s="88"/>
      <c r="F3017" s="88"/>
      <c r="G3017" s="88"/>
      <c r="H3017" s="88"/>
    </row>
    <row r="3018" spans="1:8" x14ac:dyDescent="0.2">
      <c r="A3018" s="88"/>
      <c r="B3018" s="88"/>
      <c r="C3018" s="88"/>
      <c r="D3018" s="88"/>
      <c r="E3018" s="88"/>
      <c r="F3018" s="88"/>
      <c r="G3018" s="88"/>
      <c r="H3018" s="88"/>
    </row>
    <row r="3019" spans="1:8" x14ac:dyDescent="0.2">
      <c r="A3019" s="88"/>
      <c r="B3019" s="88"/>
      <c r="C3019" s="88"/>
      <c r="D3019" s="88"/>
      <c r="E3019" s="88"/>
      <c r="F3019" s="88"/>
      <c r="G3019" s="88"/>
      <c r="H3019" s="88"/>
    </row>
    <row r="3020" spans="1:8" x14ac:dyDescent="0.2">
      <c r="A3020" s="88"/>
      <c r="B3020" s="88"/>
      <c r="C3020" s="88"/>
      <c r="D3020" s="88"/>
      <c r="E3020" s="88"/>
      <c r="F3020" s="88"/>
      <c r="G3020" s="88"/>
      <c r="H3020" s="88"/>
    </row>
    <row r="3021" spans="1:8" x14ac:dyDescent="0.2">
      <c r="A3021" s="88"/>
      <c r="B3021" s="88"/>
      <c r="C3021" s="88"/>
      <c r="D3021" s="88"/>
      <c r="E3021" s="88"/>
      <c r="F3021" s="88"/>
      <c r="G3021" s="88"/>
      <c r="H3021" s="88"/>
    </row>
    <row r="3022" spans="1:8" x14ac:dyDescent="0.2">
      <c r="A3022" s="88"/>
      <c r="B3022" s="88"/>
      <c r="C3022" s="88"/>
      <c r="D3022" s="88"/>
      <c r="E3022" s="88"/>
      <c r="F3022" s="88"/>
      <c r="G3022" s="88"/>
      <c r="H3022" s="88"/>
    </row>
    <row r="3023" spans="1:8" x14ac:dyDescent="0.2">
      <c r="A3023" s="88"/>
      <c r="B3023" s="88"/>
      <c r="C3023" s="88"/>
      <c r="D3023" s="88"/>
      <c r="E3023" s="88"/>
      <c r="F3023" s="88"/>
      <c r="G3023" s="88"/>
      <c r="H3023" s="88"/>
    </row>
    <row r="3024" spans="1:8" x14ac:dyDescent="0.2">
      <c r="A3024" s="88"/>
      <c r="B3024" s="88"/>
      <c r="C3024" s="88"/>
      <c r="D3024" s="88"/>
      <c r="E3024" s="88"/>
      <c r="F3024" s="88"/>
      <c r="G3024" s="88"/>
      <c r="H3024" s="88"/>
    </row>
    <row r="3025" spans="1:8" x14ac:dyDescent="0.2">
      <c r="A3025" s="88"/>
      <c r="B3025" s="88"/>
      <c r="C3025" s="88"/>
      <c r="D3025" s="88"/>
      <c r="E3025" s="88"/>
      <c r="F3025" s="88"/>
      <c r="G3025" s="88"/>
      <c r="H3025" s="88"/>
    </row>
    <row r="3026" spans="1:8" x14ac:dyDescent="0.2">
      <c r="A3026" s="88"/>
      <c r="B3026" s="88"/>
      <c r="C3026" s="88"/>
      <c r="D3026" s="88"/>
      <c r="E3026" s="88"/>
      <c r="F3026" s="88"/>
      <c r="G3026" s="88"/>
      <c r="H3026" s="88"/>
    </row>
    <row r="3027" spans="1:8" x14ac:dyDescent="0.2">
      <c r="A3027" s="88"/>
      <c r="B3027" s="88"/>
      <c r="C3027" s="88"/>
      <c r="D3027" s="88"/>
      <c r="E3027" s="88"/>
      <c r="F3027" s="88"/>
      <c r="G3027" s="88"/>
      <c r="H3027" s="88"/>
    </row>
    <row r="3028" spans="1:8" x14ac:dyDescent="0.2">
      <c r="A3028" s="88"/>
      <c r="B3028" s="88"/>
      <c r="C3028" s="88"/>
      <c r="D3028" s="88"/>
      <c r="E3028" s="88"/>
      <c r="F3028" s="88"/>
      <c r="G3028" s="88"/>
      <c r="H3028" s="88"/>
    </row>
    <row r="3029" spans="1:8" x14ac:dyDescent="0.2">
      <c r="A3029" s="88"/>
      <c r="B3029" s="88"/>
      <c r="C3029" s="88"/>
      <c r="D3029" s="88"/>
      <c r="E3029" s="88"/>
      <c r="F3029" s="88"/>
      <c r="G3029" s="88"/>
      <c r="H3029" s="88"/>
    </row>
    <row r="3030" spans="1:8" x14ac:dyDescent="0.2">
      <c r="A3030" s="88"/>
      <c r="B3030" s="88"/>
      <c r="C3030" s="88"/>
      <c r="D3030" s="88"/>
      <c r="E3030" s="88"/>
      <c r="F3030" s="88"/>
      <c r="G3030" s="88"/>
      <c r="H3030" s="88"/>
    </row>
    <row r="3031" spans="1:8" x14ac:dyDescent="0.2">
      <c r="A3031" s="88"/>
      <c r="B3031" s="88"/>
      <c r="C3031" s="88"/>
      <c r="D3031" s="88"/>
      <c r="E3031" s="88"/>
      <c r="F3031" s="88"/>
      <c r="G3031" s="88"/>
      <c r="H3031" s="88"/>
    </row>
    <row r="3032" spans="1:8" x14ac:dyDescent="0.2">
      <c r="A3032" s="88"/>
      <c r="B3032" s="88"/>
      <c r="C3032" s="88"/>
      <c r="D3032" s="88"/>
      <c r="E3032" s="88"/>
      <c r="F3032" s="88"/>
      <c r="G3032" s="88"/>
      <c r="H3032" s="88"/>
    </row>
    <row r="3033" spans="1:8" x14ac:dyDescent="0.2">
      <c r="A3033" s="88"/>
      <c r="B3033" s="88"/>
      <c r="C3033" s="88"/>
      <c r="D3033" s="88"/>
      <c r="E3033" s="88"/>
      <c r="F3033" s="88"/>
      <c r="G3033" s="88"/>
      <c r="H3033" s="88"/>
    </row>
    <row r="3034" spans="1:8" x14ac:dyDescent="0.2">
      <c r="A3034" s="88"/>
      <c r="B3034" s="88"/>
      <c r="C3034" s="88"/>
      <c r="D3034" s="88"/>
      <c r="E3034" s="88"/>
      <c r="F3034" s="88"/>
      <c r="G3034" s="88"/>
      <c r="H3034" s="88"/>
    </row>
    <row r="3035" spans="1:8" x14ac:dyDescent="0.2">
      <c r="A3035" s="88"/>
      <c r="B3035" s="88"/>
      <c r="C3035" s="88"/>
      <c r="D3035" s="88"/>
      <c r="E3035" s="88"/>
      <c r="F3035" s="88"/>
      <c r="G3035" s="88"/>
      <c r="H3035" s="88"/>
    </row>
    <row r="3036" spans="1:8" x14ac:dyDescent="0.2">
      <c r="A3036" s="88"/>
      <c r="B3036" s="88"/>
      <c r="C3036" s="88"/>
      <c r="D3036" s="88"/>
      <c r="E3036" s="88"/>
      <c r="F3036" s="88"/>
      <c r="G3036" s="88"/>
      <c r="H3036" s="88"/>
    </row>
    <row r="3037" spans="1:8" x14ac:dyDescent="0.2">
      <c r="A3037" s="88"/>
      <c r="B3037" s="88"/>
      <c r="C3037" s="88"/>
      <c r="D3037" s="88"/>
      <c r="E3037" s="88"/>
      <c r="F3037" s="88"/>
      <c r="G3037" s="88"/>
      <c r="H3037" s="88"/>
    </row>
    <row r="3038" spans="1:8" x14ac:dyDescent="0.2">
      <c r="A3038" s="88"/>
      <c r="B3038" s="88"/>
      <c r="C3038" s="88"/>
      <c r="D3038" s="88"/>
      <c r="E3038" s="88"/>
      <c r="F3038" s="88"/>
      <c r="G3038" s="88"/>
      <c r="H3038" s="88"/>
    </row>
    <row r="3039" spans="1:8" x14ac:dyDescent="0.2">
      <c r="A3039" s="88"/>
      <c r="B3039" s="88"/>
      <c r="C3039" s="88"/>
      <c r="D3039" s="88"/>
      <c r="E3039" s="88"/>
      <c r="F3039" s="88"/>
      <c r="G3039" s="88"/>
      <c r="H3039" s="88"/>
    </row>
    <row r="3040" spans="1:8" x14ac:dyDescent="0.2">
      <c r="A3040" s="88"/>
      <c r="B3040" s="88"/>
      <c r="C3040" s="88"/>
      <c r="D3040" s="88"/>
      <c r="E3040" s="88"/>
      <c r="F3040" s="88"/>
      <c r="G3040" s="88"/>
      <c r="H3040" s="88"/>
    </row>
    <row r="3041" spans="1:8" x14ac:dyDescent="0.2">
      <c r="A3041" s="88"/>
      <c r="B3041" s="88"/>
      <c r="C3041" s="88"/>
      <c r="D3041" s="88"/>
      <c r="E3041" s="88"/>
      <c r="F3041" s="88"/>
      <c r="G3041" s="88"/>
      <c r="H3041" s="88"/>
    </row>
    <row r="3042" spans="1:8" x14ac:dyDescent="0.2">
      <c r="A3042" s="88"/>
      <c r="B3042" s="88"/>
      <c r="C3042" s="88"/>
      <c r="D3042" s="88"/>
      <c r="E3042" s="88"/>
      <c r="F3042" s="88"/>
      <c r="G3042" s="88"/>
      <c r="H3042" s="88"/>
    </row>
    <row r="3043" spans="1:8" x14ac:dyDescent="0.2">
      <c r="A3043" s="88"/>
      <c r="B3043" s="88"/>
      <c r="C3043" s="88"/>
      <c r="D3043" s="88"/>
      <c r="E3043" s="88"/>
      <c r="F3043" s="88"/>
      <c r="G3043" s="88"/>
      <c r="H3043" s="88"/>
    </row>
    <row r="3044" spans="1:8" x14ac:dyDescent="0.2">
      <c r="A3044" s="88"/>
      <c r="B3044" s="88"/>
      <c r="C3044" s="88"/>
      <c r="D3044" s="88"/>
      <c r="E3044" s="88"/>
      <c r="F3044" s="88"/>
      <c r="G3044" s="88"/>
      <c r="H3044" s="88"/>
    </row>
    <row r="3045" spans="1:8" x14ac:dyDescent="0.2">
      <c r="A3045" s="88"/>
      <c r="B3045" s="88"/>
      <c r="C3045" s="88"/>
      <c r="D3045" s="88"/>
      <c r="E3045" s="88"/>
      <c r="F3045" s="88"/>
      <c r="G3045" s="88"/>
      <c r="H3045" s="88"/>
    </row>
    <row r="3046" spans="1:8" x14ac:dyDescent="0.2">
      <c r="A3046" s="88"/>
      <c r="B3046" s="88"/>
      <c r="C3046" s="88"/>
      <c r="D3046" s="88"/>
      <c r="E3046" s="88"/>
      <c r="F3046" s="88"/>
      <c r="G3046" s="88"/>
      <c r="H3046" s="88"/>
    </row>
    <row r="3047" spans="1:8" x14ac:dyDescent="0.2">
      <c r="A3047" s="88"/>
      <c r="B3047" s="88"/>
      <c r="C3047" s="88"/>
      <c r="D3047" s="88"/>
      <c r="E3047" s="88"/>
      <c r="F3047" s="88"/>
      <c r="G3047" s="88"/>
      <c r="H3047" s="88"/>
    </row>
    <row r="3048" spans="1:8" x14ac:dyDescent="0.2">
      <c r="A3048" s="88"/>
      <c r="B3048" s="88"/>
      <c r="C3048" s="88"/>
      <c r="D3048" s="88"/>
      <c r="E3048" s="88"/>
      <c r="F3048" s="88"/>
      <c r="G3048" s="88"/>
      <c r="H3048" s="88"/>
    </row>
    <row r="3049" spans="1:8" x14ac:dyDescent="0.2">
      <c r="A3049" s="88"/>
      <c r="B3049" s="88"/>
      <c r="C3049" s="88"/>
      <c r="D3049" s="88"/>
      <c r="E3049" s="88"/>
      <c r="F3049" s="88"/>
      <c r="G3049" s="88"/>
      <c r="H3049" s="88"/>
    </row>
    <row r="3050" spans="1:8" x14ac:dyDescent="0.2">
      <c r="A3050" s="88"/>
      <c r="B3050" s="88"/>
      <c r="C3050" s="88"/>
      <c r="D3050" s="88"/>
      <c r="E3050" s="88"/>
      <c r="F3050" s="88"/>
      <c r="G3050" s="88"/>
      <c r="H3050" s="88"/>
    </row>
    <row r="3051" spans="1:8" x14ac:dyDescent="0.2">
      <c r="A3051" s="88"/>
      <c r="B3051" s="88"/>
      <c r="C3051" s="88"/>
      <c r="D3051" s="88"/>
      <c r="E3051" s="88"/>
      <c r="F3051" s="88"/>
      <c r="G3051" s="88"/>
      <c r="H3051" s="88"/>
    </row>
    <row r="3052" spans="1:8" x14ac:dyDescent="0.2">
      <c r="A3052" s="88"/>
      <c r="B3052" s="88"/>
      <c r="C3052" s="88"/>
      <c r="D3052" s="88"/>
      <c r="E3052" s="88"/>
      <c r="F3052" s="88"/>
      <c r="G3052" s="88"/>
      <c r="H3052" s="88"/>
    </row>
    <row r="3053" spans="1:8" x14ac:dyDescent="0.2">
      <c r="A3053" s="88"/>
      <c r="B3053" s="88"/>
      <c r="C3053" s="88"/>
      <c r="D3053" s="88"/>
      <c r="E3053" s="88"/>
      <c r="F3053" s="88"/>
      <c r="G3053" s="88"/>
      <c r="H3053" s="88"/>
    </row>
    <row r="3054" spans="1:8" x14ac:dyDescent="0.2">
      <c r="A3054" s="88"/>
      <c r="B3054" s="88"/>
      <c r="C3054" s="88"/>
      <c r="D3054" s="88"/>
      <c r="E3054" s="88"/>
      <c r="F3054" s="88"/>
      <c r="G3054" s="88"/>
      <c r="H3054" s="88"/>
    </row>
    <row r="3055" spans="1:8" x14ac:dyDescent="0.2">
      <c r="A3055" s="88"/>
      <c r="B3055" s="88"/>
      <c r="C3055" s="88"/>
      <c r="D3055" s="88"/>
      <c r="E3055" s="88"/>
      <c r="F3055" s="88"/>
      <c r="G3055" s="88"/>
      <c r="H3055" s="88"/>
    </row>
    <row r="3056" spans="1:8" x14ac:dyDescent="0.2">
      <c r="A3056" s="88"/>
      <c r="B3056" s="88"/>
      <c r="C3056" s="88"/>
      <c r="D3056" s="88"/>
      <c r="E3056" s="88"/>
      <c r="F3056" s="88"/>
      <c r="G3056" s="88"/>
      <c r="H3056" s="88"/>
    </row>
    <row r="3057" spans="1:8" x14ac:dyDescent="0.2">
      <c r="A3057" s="88"/>
      <c r="B3057" s="88"/>
      <c r="C3057" s="88"/>
      <c r="D3057" s="88"/>
      <c r="E3057" s="88"/>
      <c r="F3057" s="88"/>
      <c r="G3057" s="88"/>
      <c r="H3057" s="88"/>
    </row>
    <row r="3058" spans="1:8" x14ac:dyDescent="0.2">
      <c r="A3058" s="88"/>
      <c r="B3058" s="88"/>
      <c r="C3058" s="88"/>
      <c r="D3058" s="88"/>
      <c r="E3058" s="88"/>
      <c r="F3058" s="88"/>
      <c r="G3058" s="88"/>
      <c r="H3058" s="88"/>
    </row>
    <row r="3059" spans="1:8" x14ac:dyDescent="0.2">
      <c r="A3059" s="88"/>
      <c r="B3059" s="88"/>
      <c r="C3059" s="88"/>
      <c r="D3059" s="88"/>
      <c r="E3059" s="88"/>
      <c r="F3059" s="88"/>
      <c r="G3059" s="88"/>
      <c r="H3059" s="88"/>
    </row>
    <row r="3060" spans="1:8" x14ac:dyDescent="0.2">
      <c r="A3060" s="88"/>
      <c r="B3060" s="88"/>
      <c r="C3060" s="88"/>
      <c r="D3060" s="88"/>
      <c r="E3060" s="88"/>
      <c r="F3060" s="88"/>
      <c r="G3060" s="88"/>
      <c r="H3060" s="88"/>
    </row>
    <row r="3061" spans="1:8" x14ac:dyDescent="0.2">
      <c r="A3061" s="88"/>
      <c r="B3061" s="88"/>
      <c r="C3061" s="88"/>
      <c r="D3061" s="88"/>
      <c r="E3061" s="88"/>
      <c r="F3061" s="88"/>
      <c r="G3061" s="88"/>
      <c r="H3061" s="88"/>
    </row>
    <row r="3062" spans="1:8" x14ac:dyDescent="0.2">
      <c r="A3062" s="88"/>
      <c r="B3062" s="88"/>
      <c r="C3062" s="88"/>
      <c r="D3062" s="88"/>
      <c r="E3062" s="88"/>
      <c r="F3062" s="88"/>
      <c r="G3062" s="88"/>
      <c r="H3062" s="88"/>
    </row>
    <row r="3063" spans="1:8" x14ac:dyDescent="0.2">
      <c r="A3063" s="88"/>
      <c r="B3063" s="88"/>
      <c r="C3063" s="88"/>
      <c r="D3063" s="88"/>
      <c r="E3063" s="88"/>
      <c r="F3063" s="88"/>
      <c r="G3063" s="88"/>
      <c r="H3063" s="88"/>
    </row>
    <row r="3064" spans="1:8" x14ac:dyDescent="0.2">
      <c r="A3064" s="88"/>
      <c r="B3064" s="88"/>
      <c r="C3064" s="88"/>
      <c r="D3064" s="88"/>
      <c r="E3064" s="88"/>
      <c r="F3064" s="88"/>
      <c r="G3064" s="88"/>
      <c r="H3064" s="88"/>
    </row>
    <row r="3065" spans="1:8" x14ac:dyDescent="0.2">
      <c r="A3065" s="88"/>
      <c r="B3065" s="88"/>
      <c r="C3065" s="88"/>
      <c r="D3065" s="88"/>
      <c r="E3065" s="88"/>
      <c r="F3065" s="88"/>
      <c r="G3065" s="88"/>
      <c r="H3065" s="88"/>
    </row>
    <row r="3066" spans="1:8" x14ac:dyDescent="0.2">
      <c r="A3066" s="88"/>
      <c r="B3066" s="88"/>
      <c r="C3066" s="88"/>
      <c r="D3066" s="88"/>
      <c r="E3066" s="88"/>
      <c r="F3066" s="88"/>
      <c r="G3066" s="88"/>
      <c r="H3066" s="88"/>
    </row>
    <row r="3067" spans="1:8" x14ac:dyDescent="0.2">
      <c r="A3067" s="88"/>
      <c r="B3067" s="88"/>
      <c r="C3067" s="88"/>
      <c r="D3067" s="88"/>
      <c r="E3067" s="88"/>
      <c r="F3067" s="88"/>
      <c r="G3067" s="88"/>
      <c r="H3067" s="88"/>
    </row>
    <row r="3068" spans="1:8" x14ac:dyDescent="0.2">
      <c r="A3068" s="88"/>
      <c r="B3068" s="88"/>
      <c r="C3068" s="88"/>
      <c r="D3068" s="88"/>
      <c r="E3068" s="88"/>
      <c r="F3068" s="88"/>
      <c r="G3068" s="88"/>
      <c r="H3068" s="88"/>
    </row>
    <row r="3069" spans="1:8" x14ac:dyDescent="0.2">
      <c r="A3069" s="88"/>
      <c r="B3069" s="88"/>
      <c r="C3069" s="88"/>
      <c r="D3069" s="88"/>
      <c r="E3069" s="88"/>
      <c r="F3069" s="88"/>
      <c r="G3069" s="88"/>
      <c r="H3069" s="88"/>
    </row>
    <row r="3070" spans="1:8" x14ac:dyDescent="0.2">
      <c r="A3070" s="88"/>
      <c r="B3070" s="88"/>
      <c r="C3070" s="88"/>
      <c r="D3070" s="88"/>
      <c r="E3070" s="88"/>
      <c r="F3070" s="88"/>
      <c r="G3070" s="88"/>
      <c r="H3070" s="88"/>
    </row>
    <row r="3071" spans="1:8" x14ac:dyDescent="0.2">
      <c r="A3071" s="88"/>
      <c r="B3071" s="88"/>
      <c r="C3071" s="88"/>
      <c r="D3071" s="88"/>
      <c r="E3071" s="88"/>
      <c r="F3071" s="88"/>
      <c r="G3071" s="88"/>
      <c r="H3071" s="88"/>
    </row>
    <row r="3072" spans="1:8" x14ac:dyDescent="0.2">
      <c r="A3072" s="88"/>
      <c r="B3072" s="88"/>
      <c r="C3072" s="88"/>
      <c r="D3072" s="88"/>
      <c r="E3072" s="88"/>
      <c r="F3072" s="88"/>
      <c r="G3072" s="88"/>
      <c r="H3072" s="88"/>
    </row>
    <row r="3073" spans="1:8" x14ac:dyDescent="0.2">
      <c r="A3073" s="88"/>
      <c r="B3073" s="88"/>
      <c r="C3073" s="88"/>
      <c r="D3073" s="88"/>
      <c r="E3073" s="88"/>
      <c r="F3073" s="88"/>
      <c r="G3073" s="88"/>
      <c r="H3073" s="88"/>
    </row>
    <row r="3074" spans="1:8" x14ac:dyDescent="0.2">
      <c r="A3074" s="88"/>
      <c r="B3074" s="88"/>
      <c r="C3074" s="88"/>
      <c r="D3074" s="88"/>
      <c r="E3074" s="88"/>
      <c r="F3074" s="88"/>
      <c r="G3074" s="88"/>
      <c r="H3074" s="88"/>
    </row>
    <row r="3075" spans="1:8" x14ac:dyDescent="0.2">
      <c r="A3075" s="88"/>
      <c r="B3075" s="88"/>
      <c r="C3075" s="88"/>
      <c r="D3075" s="88"/>
      <c r="E3075" s="88"/>
      <c r="F3075" s="88"/>
      <c r="G3075" s="88"/>
      <c r="H3075" s="88"/>
    </row>
    <row r="3076" spans="1:8" x14ac:dyDescent="0.2">
      <c r="A3076" s="88"/>
      <c r="B3076" s="88"/>
      <c r="C3076" s="88"/>
      <c r="D3076" s="88"/>
      <c r="E3076" s="88"/>
      <c r="F3076" s="88"/>
      <c r="G3076" s="88"/>
      <c r="H3076" s="88"/>
    </row>
    <row r="3077" spans="1:8" x14ac:dyDescent="0.2">
      <c r="A3077" s="88"/>
      <c r="B3077" s="88"/>
      <c r="C3077" s="88"/>
      <c r="D3077" s="88"/>
      <c r="E3077" s="88"/>
      <c r="F3077" s="88"/>
      <c r="G3077" s="88"/>
      <c r="H3077" s="88"/>
    </row>
    <row r="3078" spans="1:8" x14ac:dyDescent="0.2">
      <c r="A3078" s="88"/>
      <c r="B3078" s="88"/>
      <c r="C3078" s="88"/>
      <c r="D3078" s="88"/>
      <c r="E3078" s="88"/>
      <c r="F3078" s="88"/>
      <c r="G3078" s="88"/>
      <c r="H3078" s="88"/>
    </row>
    <row r="3079" spans="1:8" x14ac:dyDescent="0.2">
      <c r="A3079" s="88"/>
      <c r="B3079" s="88"/>
      <c r="C3079" s="88"/>
      <c r="D3079" s="88"/>
      <c r="E3079" s="88"/>
      <c r="F3079" s="88"/>
      <c r="G3079" s="88"/>
      <c r="H3079" s="88"/>
    </row>
    <row r="3080" spans="1:8" x14ac:dyDescent="0.2">
      <c r="A3080" s="88"/>
      <c r="B3080" s="88"/>
      <c r="C3080" s="88"/>
      <c r="D3080" s="88"/>
      <c r="E3080" s="88"/>
      <c r="F3080" s="88"/>
      <c r="G3080" s="88"/>
      <c r="H3080" s="88"/>
    </row>
    <row r="3081" spans="1:8" x14ac:dyDescent="0.2">
      <c r="A3081" s="88"/>
      <c r="B3081" s="88"/>
      <c r="C3081" s="88"/>
      <c r="D3081" s="88"/>
      <c r="E3081" s="88"/>
      <c r="F3081" s="88"/>
      <c r="G3081" s="88"/>
      <c r="H3081" s="88"/>
    </row>
    <row r="3082" spans="1:8" x14ac:dyDescent="0.2">
      <c r="A3082" s="88"/>
      <c r="B3082" s="88"/>
      <c r="C3082" s="88"/>
      <c r="D3082" s="88"/>
      <c r="E3082" s="88"/>
      <c r="F3082" s="88"/>
      <c r="G3082" s="88"/>
      <c r="H3082" s="88"/>
    </row>
    <row r="3083" spans="1:8" x14ac:dyDescent="0.2">
      <c r="A3083" s="88"/>
      <c r="B3083" s="88"/>
      <c r="C3083" s="88"/>
      <c r="D3083" s="88"/>
      <c r="E3083" s="88"/>
      <c r="F3083" s="88"/>
      <c r="G3083" s="88"/>
      <c r="H3083" s="88"/>
    </row>
    <row r="3084" spans="1:8" x14ac:dyDescent="0.2">
      <c r="A3084" s="88"/>
      <c r="B3084" s="88"/>
      <c r="C3084" s="88"/>
      <c r="D3084" s="88"/>
      <c r="E3084" s="88"/>
      <c r="F3084" s="88"/>
      <c r="G3084" s="88"/>
      <c r="H3084" s="88"/>
    </row>
    <row r="3085" spans="1:8" x14ac:dyDescent="0.2">
      <c r="A3085" s="88"/>
      <c r="B3085" s="88"/>
      <c r="C3085" s="88"/>
      <c r="D3085" s="88"/>
      <c r="E3085" s="88"/>
      <c r="F3085" s="88"/>
      <c r="G3085" s="88"/>
      <c r="H3085" s="88"/>
    </row>
    <row r="3086" spans="1:8" x14ac:dyDescent="0.2">
      <c r="A3086" s="88"/>
      <c r="B3086" s="88"/>
      <c r="C3086" s="88"/>
      <c r="D3086" s="88"/>
      <c r="E3086" s="88"/>
      <c r="F3086" s="88"/>
      <c r="G3086" s="88"/>
      <c r="H3086" s="88"/>
    </row>
    <row r="3087" spans="1:8" x14ac:dyDescent="0.2">
      <c r="A3087" s="88"/>
      <c r="B3087" s="88"/>
      <c r="C3087" s="88"/>
      <c r="D3087" s="88"/>
      <c r="E3087" s="88"/>
      <c r="F3087" s="88"/>
      <c r="G3087" s="88"/>
      <c r="H3087" s="88"/>
    </row>
    <row r="3088" spans="1:8" x14ac:dyDescent="0.2">
      <c r="A3088" s="88"/>
      <c r="B3088" s="88"/>
      <c r="C3088" s="88"/>
      <c r="D3088" s="88"/>
      <c r="E3088" s="88"/>
      <c r="F3088" s="88"/>
      <c r="G3088" s="88"/>
      <c r="H3088" s="88"/>
    </row>
    <row r="3089" spans="1:8" x14ac:dyDescent="0.2">
      <c r="A3089" s="88"/>
      <c r="B3089" s="88"/>
      <c r="C3089" s="88"/>
      <c r="D3089" s="88"/>
      <c r="E3089" s="88"/>
      <c r="F3089" s="88"/>
      <c r="G3089" s="88"/>
      <c r="H3089" s="88"/>
    </row>
    <row r="3090" spans="1:8" x14ac:dyDescent="0.2">
      <c r="A3090" s="88"/>
      <c r="B3090" s="88"/>
      <c r="C3090" s="88"/>
      <c r="D3090" s="88"/>
      <c r="E3090" s="88"/>
      <c r="F3090" s="88"/>
      <c r="G3090" s="88"/>
      <c r="H3090" s="88"/>
    </row>
    <row r="3091" spans="1:8" x14ac:dyDescent="0.2">
      <c r="A3091" s="88"/>
      <c r="B3091" s="88"/>
      <c r="C3091" s="88"/>
      <c r="D3091" s="88"/>
      <c r="E3091" s="88"/>
      <c r="F3091" s="88"/>
      <c r="G3091" s="88"/>
      <c r="H3091" s="88"/>
    </row>
    <row r="3092" spans="1:8" x14ac:dyDescent="0.2">
      <c r="A3092" s="88"/>
      <c r="B3092" s="88"/>
      <c r="C3092" s="88"/>
      <c r="D3092" s="88"/>
      <c r="E3092" s="88"/>
      <c r="F3092" s="88"/>
      <c r="G3092" s="88"/>
      <c r="H3092" s="88"/>
    </row>
    <row r="3093" spans="1:8" x14ac:dyDescent="0.2">
      <c r="A3093" s="88"/>
      <c r="B3093" s="88"/>
      <c r="C3093" s="88"/>
      <c r="D3093" s="88"/>
      <c r="E3093" s="88"/>
      <c r="F3093" s="88"/>
      <c r="G3093" s="88"/>
      <c r="H3093" s="88"/>
    </row>
    <row r="3094" spans="1:8" x14ac:dyDescent="0.2">
      <c r="A3094" s="88"/>
      <c r="B3094" s="88"/>
      <c r="C3094" s="88"/>
      <c r="D3094" s="88"/>
      <c r="E3094" s="88"/>
      <c r="F3094" s="88"/>
      <c r="G3094" s="88"/>
      <c r="H3094" s="88"/>
    </row>
    <row r="3095" spans="1:8" x14ac:dyDescent="0.2">
      <c r="A3095" s="88"/>
      <c r="B3095" s="88"/>
      <c r="C3095" s="88"/>
      <c r="D3095" s="88"/>
      <c r="E3095" s="88"/>
      <c r="F3095" s="88"/>
      <c r="G3095" s="88"/>
      <c r="H3095" s="88"/>
    </row>
    <row r="3096" spans="1:8" x14ac:dyDescent="0.2">
      <c r="A3096" s="88"/>
      <c r="B3096" s="88"/>
      <c r="C3096" s="88"/>
      <c r="D3096" s="88"/>
      <c r="E3096" s="88"/>
      <c r="F3096" s="88"/>
      <c r="G3096" s="88"/>
      <c r="H3096" s="88"/>
    </row>
    <row r="3097" spans="1:8" x14ac:dyDescent="0.2">
      <c r="A3097" s="88"/>
      <c r="B3097" s="88"/>
      <c r="C3097" s="88"/>
      <c r="D3097" s="88"/>
      <c r="E3097" s="88"/>
      <c r="F3097" s="88"/>
      <c r="G3097" s="88"/>
      <c r="H3097" s="88"/>
    </row>
    <row r="3098" spans="1:8" x14ac:dyDescent="0.2">
      <c r="A3098" s="88"/>
      <c r="B3098" s="88"/>
      <c r="C3098" s="88"/>
      <c r="D3098" s="88"/>
      <c r="E3098" s="88"/>
      <c r="F3098" s="88"/>
      <c r="G3098" s="88"/>
      <c r="H3098" s="88"/>
    </row>
    <row r="3099" spans="1:8" x14ac:dyDescent="0.2">
      <c r="A3099" s="88"/>
      <c r="B3099" s="88"/>
      <c r="C3099" s="88"/>
      <c r="D3099" s="88"/>
      <c r="E3099" s="88"/>
      <c r="F3099" s="88"/>
      <c r="G3099" s="88"/>
      <c r="H3099" s="88"/>
    </row>
    <row r="3100" spans="1:8" x14ac:dyDescent="0.2">
      <c r="A3100" s="88"/>
      <c r="B3100" s="88"/>
      <c r="C3100" s="88"/>
      <c r="D3100" s="88"/>
      <c r="E3100" s="88"/>
      <c r="F3100" s="88"/>
      <c r="G3100" s="88"/>
      <c r="H3100" s="88"/>
    </row>
    <row r="3101" spans="1:8" x14ac:dyDescent="0.2">
      <c r="A3101" s="88"/>
      <c r="B3101" s="88"/>
      <c r="C3101" s="88"/>
      <c r="D3101" s="88"/>
      <c r="E3101" s="88"/>
      <c r="F3101" s="88"/>
      <c r="G3101" s="88"/>
      <c r="H3101" s="88"/>
    </row>
    <row r="3102" spans="1:8" x14ac:dyDescent="0.2">
      <c r="A3102" s="88"/>
      <c r="B3102" s="88"/>
      <c r="C3102" s="88"/>
      <c r="D3102" s="88"/>
      <c r="E3102" s="88"/>
      <c r="F3102" s="88"/>
      <c r="G3102" s="88"/>
      <c r="H3102" s="88"/>
    </row>
    <row r="3103" spans="1:8" x14ac:dyDescent="0.2">
      <c r="A3103" s="88"/>
      <c r="B3103" s="88"/>
      <c r="C3103" s="88"/>
      <c r="D3103" s="88"/>
      <c r="E3103" s="88"/>
      <c r="F3103" s="88"/>
      <c r="G3103" s="88"/>
      <c r="H3103" s="88"/>
    </row>
    <row r="3104" spans="1:8" x14ac:dyDescent="0.2">
      <c r="A3104" s="88"/>
      <c r="B3104" s="88"/>
      <c r="C3104" s="88"/>
      <c r="D3104" s="88"/>
      <c r="E3104" s="88"/>
      <c r="F3104" s="88"/>
      <c r="G3104" s="88"/>
      <c r="H3104" s="88"/>
    </row>
    <row r="3105" spans="1:8" x14ac:dyDescent="0.2">
      <c r="A3105" s="88"/>
      <c r="B3105" s="88"/>
      <c r="C3105" s="88"/>
      <c r="D3105" s="88"/>
      <c r="E3105" s="88"/>
      <c r="F3105" s="88"/>
      <c r="G3105" s="88"/>
      <c r="H3105" s="88"/>
    </row>
    <row r="3106" spans="1:8" x14ac:dyDescent="0.2">
      <c r="A3106" s="88"/>
      <c r="B3106" s="88"/>
      <c r="C3106" s="88"/>
      <c r="D3106" s="88"/>
      <c r="E3106" s="88"/>
      <c r="F3106" s="88"/>
      <c r="G3106" s="88"/>
      <c r="H3106" s="88"/>
    </row>
    <row r="3107" spans="1:8" x14ac:dyDescent="0.2">
      <c r="A3107" s="88"/>
      <c r="B3107" s="88"/>
      <c r="C3107" s="88"/>
      <c r="D3107" s="88"/>
      <c r="E3107" s="88"/>
      <c r="F3107" s="88"/>
      <c r="G3107" s="88"/>
      <c r="H3107" s="88"/>
    </row>
    <row r="3108" spans="1:8" x14ac:dyDescent="0.2">
      <c r="A3108" s="88"/>
      <c r="B3108" s="88"/>
      <c r="C3108" s="88"/>
      <c r="D3108" s="88"/>
      <c r="E3108" s="88"/>
      <c r="F3108" s="88"/>
      <c r="G3108" s="88"/>
      <c r="H3108" s="88"/>
    </row>
    <row r="3109" spans="1:8" x14ac:dyDescent="0.2">
      <c r="A3109" s="88"/>
      <c r="B3109" s="88"/>
      <c r="C3109" s="88"/>
      <c r="D3109" s="88"/>
      <c r="E3109" s="88"/>
      <c r="F3109" s="88"/>
      <c r="G3109" s="88"/>
      <c r="H3109" s="88"/>
    </row>
    <row r="3110" spans="1:8" x14ac:dyDescent="0.2">
      <c r="A3110" s="88"/>
      <c r="B3110" s="88"/>
      <c r="C3110" s="88"/>
      <c r="D3110" s="88"/>
      <c r="E3110" s="88"/>
      <c r="F3110" s="88"/>
      <c r="G3110" s="88"/>
      <c r="H3110" s="88"/>
    </row>
    <row r="3111" spans="1:8" x14ac:dyDescent="0.2">
      <c r="A3111" s="88"/>
      <c r="B3111" s="88"/>
      <c r="C3111" s="88"/>
      <c r="D3111" s="88"/>
      <c r="E3111" s="88"/>
      <c r="F3111" s="88"/>
      <c r="G3111" s="88"/>
      <c r="H3111" s="88"/>
    </row>
    <row r="3112" spans="1:8" x14ac:dyDescent="0.2">
      <c r="A3112" s="88"/>
      <c r="B3112" s="88"/>
      <c r="C3112" s="88"/>
      <c r="D3112" s="88"/>
      <c r="E3112" s="88"/>
      <c r="F3112" s="88"/>
      <c r="G3112" s="88"/>
      <c r="H3112" s="88"/>
    </row>
    <row r="3113" spans="1:8" x14ac:dyDescent="0.2">
      <c r="A3113" s="88"/>
      <c r="B3113" s="88"/>
      <c r="C3113" s="88"/>
      <c r="D3113" s="88"/>
      <c r="E3113" s="88"/>
      <c r="F3113" s="88"/>
      <c r="G3113" s="88"/>
      <c r="H3113" s="88"/>
    </row>
    <row r="3114" spans="1:8" x14ac:dyDescent="0.2">
      <c r="A3114" s="88"/>
      <c r="B3114" s="88"/>
      <c r="C3114" s="88"/>
      <c r="D3114" s="88"/>
      <c r="E3114" s="88"/>
      <c r="F3114" s="88"/>
      <c r="G3114" s="88"/>
      <c r="H3114" s="88"/>
    </row>
    <row r="3115" spans="1:8" x14ac:dyDescent="0.2">
      <c r="A3115" s="88"/>
      <c r="B3115" s="88"/>
      <c r="C3115" s="88"/>
      <c r="D3115" s="88"/>
      <c r="E3115" s="88"/>
      <c r="F3115" s="88"/>
      <c r="G3115" s="88"/>
      <c r="H3115" s="88"/>
    </row>
    <row r="3116" spans="1:8" x14ac:dyDescent="0.2">
      <c r="A3116" s="88"/>
      <c r="B3116" s="88"/>
      <c r="C3116" s="88"/>
      <c r="D3116" s="88"/>
      <c r="E3116" s="88"/>
      <c r="F3116" s="88"/>
      <c r="G3116" s="88"/>
      <c r="H3116" s="88"/>
    </row>
    <row r="3117" spans="1:8" x14ac:dyDescent="0.2">
      <c r="A3117" s="88"/>
      <c r="B3117" s="88"/>
      <c r="C3117" s="88"/>
      <c r="D3117" s="88"/>
      <c r="E3117" s="88"/>
      <c r="F3117" s="88"/>
      <c r="G3117" s="88"/>
      <c r="H3117" s="88"/>
    </row>
    <row r="3118" spans="1:8" x14ac:dyDescent="0.2">
      <c r="A3118" s="88"/>
      <c r="B3118" s="88"/>
      <c r="C3118" s="88"/>
      <c r="D3118" s="88"/>
      <c r="E3118" s="88"/>
      <c r="F3118" s="88"/>
      <c r="G3118" s="88"/>
      <c r="H3118" s="88"/>
    </row>
    <row r="3119" spans="1:8" x14ac:dyDescent="0.2">
      <c r="A3119" s="88"/>
      <c r="B3119" s="88"/>
      <c r="C3119" s="88"/>
      <c r="D3119" s="88"/>
      <c r="E3119" s="88"/>
      <c r="F3119" s="88"/>
      <c r="G3119" s="88"/>
      <c r="H3119" s="88"/>
    </row>
    <row r="3120" spans="1:8" x14ac:dyDescent="0.2">
      <c r="A3120" s="88"/>
      <c r="B3120" s="88"/>
      <c r="C3120" s="88"/>
      <c r="D3120" s="88"/>
      <c r="E3120" s="88"/>
      <c r="F3120" s="88"/>
      <c r="G3120" s="88"/>
      <c r="H3120" s="88"/>
    </row>
    <row r="3121" spans="1:8" x14ac:dyDescent="0.2">
      <c r="A3121" s="88"/>
      <c r="B3121" s="88"/>
      <c r="C3121" s="88"/>
      <c r="D3121" s="88"/>
      <c r="E3121" s="88"/>
      <c r="F3121" s="88"/>
      <c r="G3121" s="88"/>
      <c r="H3121" s="88"/>
    </row>
    <row r="3122" spans="1:8" x14ac:dyDescent="0.2">
      <c r="A3122" s="88"/>
      <c r="B3122" s="88"/>
      <c r="C3122" s="88"/>
      <c r="D3122" s="88"/>
      <c r="E3122" s="88"/>
      <c r="F3122" s="88"/>
      <c r="G3122" s="88"/>
      <c r="H3122" s="88"/>
    </row>
    <row r="3123" spans="1:8" x14ac:dyDescent="0.2">
      <c r="A3123" s="88"/>
      <c r="B3123" s="88"/>
      <c r="C3123" s="88"/>
      <c r="D3123" s="88"/>
      <c r="E3123" s="88"/>
      <c r="F3123" s="88"/>
      <c r="G3123" s="88"/>
      <c r="H3123" s="88"/>
    </row>
    <row r="3124" spans="1:8" x14ac:dyDescent="0.2">
      <c r="A3124" s="88"/>
      <c r="B3124" s="88"/>
      <c r="C3124" s="88"/>
      <c r="D3124" s="88"/>
      <c r="E3124" s="88"/>
      <c r="F3124" s="88"/>
      <c r="G3124" s="88"/>
      <c r="H3124" s="88"/>
    </row>
    <row r="3125" spans="1:8" x14ac:dyDescent="0.2">
      <c r="A3125" s="88"/>
      <c r="B3125" s="88"/>
      <c r="C3125" s="88"/>
      <c r="D3125" s="88"/>
      <c r="E3125" s="88"/>
      <c r="F3125" s="88"/>
      <c r="G3125" s="88"/>
      <c r="H3125" s="88"/>
    </row>
    <row r="3126" spans="1:8" x14ac:dyDescent="0.2">
      <c r="A3126" s="88"/>
      <c r="B3126" s="88"/>
      <c r="C3126" s="88"/>
      <c r="D3126" s="88"/>
      <c r="E3126" s="88"/>
      <c r="F3126" s="88"/>
      <c r="G3126" s="88"/>
      <c r="H3126" s="88"/>
    </row>
    <row r="3127" spans="1:8" x14ac:dyDescent="0.2">
      <c r="A3127" s="88"/>
      <c r="B3127" s="88"/>
      <c r="C3127" s="88"/>
      <c r="D3127" s="88"/>
      <c r="E3127" s="88"/>
      <c r="F3127" s="88"/>
      <c r="G3127" s="88"/>
      <c r="H3127" s="88"/>
    </row>
    <row r="3128" spans="1:8" x14ac:dyDescent="0.2">
      <c r="A3128" s="88"/>
      <c r="B3128" s="88"/>
      <c r="C3128" s="88"/>
      <c r="D3128" s="88"/>
      <c r="E3128" s="88"/>
      <c r="F3128" s="88"/>
      <c r="G3128" s="88"/>
      <c r="H3128" s="88"/>
    </row>
    <row r="3129" spans="1:8" x14ac:dyDescent="0.2">
      <c r="A3129" s="88"/>
      <c r="B3129" s="88"/>
      <c r="C3129" s="88"/>
      <c r="D3129" s="88"/>
      <c r="E3129" s="88"/>
      <c r="F3129" s="88"/>
      <c r="G3129" s="88"/>
      <c r="H3129" s="88"/>
    </row>
    <row r="3130" spans="1:8" x14ac:dyDescent="0.2">
      <c r="A3130" s="88"/>
      <c r="B3130" s="88"/>
      <c r="C3130" s="88"/>
      <c r="D3130" s="88"/>
      <c r="E3130" s="88"/>
      <c r="F3130" s="88"/>
      <c r="G3130" s="88"/>
      <c r="H3130" s="88"/>
    </row>
    <row r="3131" spans="1:8" x14ac:dyDescent="0.2">
      <c r="A3131" s="88"/>
      <c r="B3131" s="88"/>
      <c r="C3131" s="88"/>
      <c r="D3131" s="88"/>
      <c r="E3131" s="88"/>
      <c r="F3131" s="88"/>
      <c r="G3131" s="88"/>
      <c r="H3131" s="88"/>
    </row>
    <row r="3132" spans="1:8" x14ac:dyDescent="0.2">
      <c r="A3132" s="88"/>
      <c r="B3132" s="88"/>
      <c r="C3132" s="88"/>
      <c r="D3132" s="88"/>
      <c r="E3132" s="88"/>
      <c r="F3132" s="88"/>
      <c r="G3132" s="88"/>
      <c r="H3132" s="88"/>
    </row>
    <row r="3133" spans="1:8" x14ac:dyDescent="0.2">
      <c r="A3133" s="88"/>
      <c r="B3133" s="88"/>
      <c r="C3133" s="88"/>
      <c r="D3133" s="88"/>
      <c r="E3133" s="88"/>
      <c r="F3133" s="88"/>
      <c r="G3133" s="88"/>
      <c r="H3133" s="88"/>
    </row>
    <row r="3134" spans="1:8" x14ac:dyDescent="0.2">
      <c r="A3134" s="88"/>
      <c r="B3134" s="88"/>
      <c r="C3134" s="88"/>
      <c r="D3134" s="88"/>
      <c r="E3134" s="88"/>
      <c r="F3134" s="88"/>
      <c r="G3134" s="88"/>
      <c r="H3134" s="88"/>
    </row>
    <row r="3135" spans="1:8" x14ac:dyDescent="0.2">
      <c r="A3135" s="88"/>
      <c r="B3135" s="88"/>
      <c r="C3135" s="88"/>
      <c r="D3135" s="88"/>
      <c r="E3135" s="88"/>
      <c r="F3135" s="88"/>
      <c r="G3135" s="88"/>
      <c r="H3135" s="88"/>
    </row>
    <row r="3136" spans="1:8" x14ac:dyDescent="0.2">
      <c r="A3136" s="88"/>
      <c r="B3136" s="88"/>
      <c r="C3136" s="88"/>
      <c r="D3136" s="88"/>
      <c r="E3136" s="88"/>
      <c r="F3136" s="88"/>
      <c r="G3136" s="88"/>
      <c r="H3136" s="88"/>
    </row>
    <row r="3137" spans="1:8" x14ac:dyDescent="0.2">
      <c r="A3137" s="88"/>
      <c r="B3137" s="88"/>
      <c r="C3137" s="88"/>
      <c r="D3137" s="88"/>
      <c r="E3137" s="88"/>
      <c r="F3137" s="88"/>
      <c r="G3137" s="88"/>
      <c r="H3137" s="88"/>
    </row>
    <row r="3138" spans="1:8" x14ac:dyDescent="0.2">
      <c r="A3138" s="88"/>
      <c r="B3138" s="88"/>
      <c r="C3138" s="88"/>
      <c r="D3138" s="88"/>
      <c r="E3138" s="88"/>
      <c r="F3138" s="88"/>
      <c r="G3138" s="88"/>
      <c r="H3138" s="88"/>
    </row>
    <row r="3139" spans="1:8" x14ac:dyDescent="0.2">
      <c r="A3139" s="88"/>
      <c r="B3139" s="88"/>
      <c r="C3139" s="88"/>
      <c r="D3139" s="88"/>
      <c r="E3139" s="88"/>
      <c r="F3139" s="88"/>
      <c r="G3139" s="88"/>
      <c r="H3139" s="88"/>
    </row>
    <row r="3140" spans="1:8" x14ac:dyDescent="0.2">
      <c r="A3140" s="88"/>
      <c r="B3140" s="88"/>
      <c r="C3140" s="88"/>
      <c r="D3140" s="88"/>
      <c r="E3140" s="88"/>
      <c r="F3140" s="88"/>
      <c r="G3140" s="88"/>
      <c r="H3140" s="88"/>
    </row>
    <row r="3141" spans="1:8" x14ac:dyDescent="0.2">
      <c r="A3141" s="88"/>
      <c r="B3141" s="88"/>
      <c r="C3141" s="88"/>
      <c r="D3141" s="88"/>
      <c r="E3141" s="88"/>
      <c r="F3141" s="88"/>
      <c r="G3141" s="88"/>
      <c r="H3141" s="88"/>
    </row>
    <row r="3142" spans="1:8" x14ac:dyDescent="0.2">
      <c r="A3142" s="88"/>
      <c r="B3142" s="88"/>
      <c r="C3142" s="88"/>
      <c r="D3142" s="88"/>
      <c r="E3142" s="88"/>
      <c r="F3142" s="88"/>
      <c r="G3142" s="88"/>
      <c r="H3142" s="88"/>
    </row>
    <row r="3143" spans="1:8" x14ac:dyDescent="0.2">
      <c r="A3143" s="88"/>
      <c r="B3143" s="88"/>
      <c r="C3143" s="88"/>
      <c r="D3143" s="88"/>
      <c r="E3143" s="88"/>
      <c r="F3143" s="88"/>
      <c r="G3143" s="88"/>
      <c r="H3143" s="88"/>
    </row>
    <row r="3144" spans="1:8" x14ac:dyDescent="0.2">
      <c r="A3144" s="88"/>
      <c r="B3144" s="88"/>
      <c r="C3144" s="88"/>
      <c r="D3144" s="88"/>
      <c r="E3144" s="88"/>
      <c r="F3144" s="88"/>
      <c r="G3144" s="88"/>
      <c r="H3144" s="88"/>
    </row>
    <row r="3145" spans="1:8" x14ac:dyDescent="0.2">
      <c r="A3145" s="88"/>
      <c r="B3145" s="88"/>
      <c r="C3145" s="88"/>
      <c r="D3145" s="88"/>
      <c r="E3145" s="88"/>
      <c r="F3145" s="88"/>
      <c r="G3145" s="88"/>
      <c r="H3145" s="88"/>
    </row>
    <row r="3146" spans="1:8" x14ac:dyDescent="0.2">
      <c r="A3146" s="88"/>
      <c r="B3146" s="88"/>
      <c r="C3146" s="88"/>
      <c r="D3146" s="88"/>
      <c r="E3146" s="88"/>
      <c r="F3146" s="88"/>
      <c r="G3146" s="88"/>
      <c r="H3146" s="88"/>
    </row>
    <row r="3147" spans="1:8" x14ac:dyDescent="0.2">
      <c r="A3147" s="88"/>
      <c r="B3147" s="88"/>
      <c r="C3147" s="88"/>
      <c r="D3147" s="88"/>
      <c r="E3147" s="88"/>
      <c r="F3147" s="88"/>
      <c r="G3147" s="88"/>
      <c r="H3147" s="88"/>
    </row>
    <row r="3148" spans="1:8" x14ac:dyDescent="0.2">
      <c r="A3148" s="88"/>
      <c r="B3148" s="88"/>
      <c r="C3148" s="88"/>
      <c r="D3148" s="88"/>
      <c r="E3148" s="88"/>
      <c r="F3148" s="88"/>
      <c r="G3148" s="88"/>
      <c r="H3148" s="88"/>
    </row>
    <row r="3149" spans="1:8" x14ac:dyDescent="0.2">
      <c r="A3149" s="88"/>
      <c r="B3149" s="88"/>
      <c r="C3149" s="88"/>
      <c r="D3149" s="88"/>
      <c r="E3149" s="88"/>
      <c r="F3149" s="88"/>
      <c r="G3149" s="88"/>
      <c r="H3149" s="88"/>
    </row>
    <row r="3150" spans="1:8" x14ac:dyDescent="0.2">
      <c r="A3150" s="88"/>
      <c r="B3150" s="88"/>
      <c r="C3150" s="88"/>
      <c r="D3150" s="88"/>
      <c r="E3150" s="88"/>
      <c r="F3150" s="88"/>
      <c r="G3150" s="88"/>
      <c r="H3150" s="88"/>
    </row>
    <row r="3151" spans="1:8" x14ac:dyDescent="0.2">
      <c r="A3151" s="88"/>
      <c r="B3151" s="88"/>
      <c r="C3151" s="88"/>
      <c r="D3151" s="88"/>
      <c r="E3151" s="88"/>
      <c r="F3151" s="88"/>
      <c r="G3151" s="88"/>
      <c r="H3151" s="88"/>
    </row>
    <row r="3152" spans="1:8" x14ac:dyDescent="0.2">
      <c r="A3152" s="88"/>
      <c r="B3152" s="88"/>
      <c r="C3152" s="88"/>
      <c r="D3152" s="88"/>
      <c r="E3152" s="88"/>
      <c r="F3152" s="88"/>
      <c r="G3152" s="88"/>
      <c r="H3152" s="88"/>
    </row>
    <row r="3153" spans="1:8" x14ac:dyDescent="0.2">
      <c r="A3153" s="88"/>
      <c r="B3153" s="88"/>
      <c r="C3153" s="88"/>
      <c r="D3153" s="88"/>
      <c r="E3153" s="88"/>
      <c r="F3153" s="88"/>
      <c r="G3153" s="88"/>
      <c r="H3153" s="88"/>
    </row>
    <row r="3154" spans="1:8" x14ac:dyDescent="0.2">
      <c r="A3154" s="88"/>
      <c r="B3154" s="88"/>
      <c r="C3154" s="88"/>
      <c r="D3154" s="88"/>
      <c r="E3154" s="88"/>
      <c r="F3154" s="88"/>
      <c r="G3154" s="88"/>
      <c r="H3154" s="88"/>
    </row>
    <row r="3155" spans="1:8" x14ac:dyDescent="0.2">
      <c r="A3155" s="88"/>
      <c r="B3155" s="88"/>
      <c r="C3155" s="88"/>
      <c r="D3155" s="88"/>
      <c r="E3155" s="88"/>
      <c r="F3155" s="88"/>
      <c r="G3155" s="88"/>
      <c r="H3155" s="88"/>
    </row>
    <row r="3156" spans="1:8" x14ac:dyDescent="0.2">
      <c r="A3156" s="88"/>
      <c r="B3156" s="88"/>
      <c r="C3156" s="88"/>
      <c r="D3156" s="88"/>
      <c r="E3156" s="88"/>
      <c r="F3156" s="88"/>
      <c r="G3156" s="88"/>
      <c r="H3156" s="88"/>
    </row>
    <row r="3157" spans="1:8" x14ac:dyDescent="0.2">
      <c r="A3157" s="88"/>
      <c r="B3157" s="88"/>
      <c r="C3157" s="88"/>
      <c r="D3157" s="88"/>
      <c r="E3157" s="88"/>
      <c r="F3157" s="88"/>
      <c r="G3157" s="88"/>
      <c r="H3157" s="88"/>
    </row>
    <row r="3158" spans="1:8" x14ac:dyDescent="0.2">
      <c r="A3158" s="88"/>
      <c r="B3158" s="88"/>
      <c r="C3158" s="88"/>
      <c r="D3158" s="88"/>
      <c r="E3158" s="88"/>
      <c r="F3158" s="88"/>
      <c r="G3158" s="88"/>
      <c r="H3158" s="88"/>
    </row>
    <row r="3159" spans="1:8" x14ac:dyDescent="0.2">
      <c r="A3159" s="88"/>
      <c r="B3159" s="88"/>
      <c r="C3159" s="88"/>
      <c r="D3159" s="88"/>
      <c r="E3159" s="88"/>
      <c r="F3159" s="88"/>
      <c r="G3159" s="88"/>
      <c r="H3159" s="88"/>
    </row>
    <row r="3160" spans="1:8" x14ac:dyDescent="0.2">
      <c r="A3160" s="88"/>
      <c r="B3160" s="88"/>
      <c r="C3160" s="88"/>
      <c r="D3160" s="88"/>
      <c r="E3160" s="88"/>
      <c r="F3160" s="88"/>
      <c r="G3160" s="88"/>
      <c r="H3160" s="88"/>
    </row>
    <row r="3161" spans="1:8" x14ac:dyDescent="0.2">
      <c r="A3161" s="88"/>
      <c r="B3161" s="88"/>
      <c r="C3161" s="88"/>
      <c r="D3161" s="88"/>
      <c r="E3161" s="88"/>
      <c r="F3161" s="88"/>
      <c r="G3161" s="88"/>
      <c r="H3161" s="88"/>
    </row>
    <row r="3162" spans="1:8" x14ac:dyDescent="0.2">
      <c r="A3162" s="88"/>
      <c r="B3162" s="88"/>
      <c r="C3162" s="88"/>
      <c r="D3162" s="88"/>
      <c r="E3162" s="88"/>
      <c r="F3162" s="88"/>
      <c r="G3162" s="88"/>
      <c r="H3162" s="88"/>
    </row>
    <row r="3163" spans="1:8" x14ac:dyDescent="0.2">
      <c r="A3163" s="88"/>
      <c r="B3163" s="88"/>
      <c r="C3163" s="88"/>
      <c r="D3163" s="88"/>
      <c r="E3163" s="88"/>
      <c r="F3163" s="88"/>
      <c r="G3163" s="88"/>
      <c r="H3163" s="88"/>
    </row>
    <row r="3164" spans="1:8" x14ac:dyDescent="0.2">
      <c r="A3164" s="88"/>
      <c r="B3164" s="88"/>
      <c r="C3164" s="88"/>
      <c r="D3164" s="88"/>
      <c r="E3164" s="88"/>
      <c r="F3164" s="88"/>
      <c r="G3164" s="88"/>
      <c r="H3164" s="88"/>
    </row>
    <row r="3165" spans="1:8" x14ac:dyDescent="0.2">
      <c r="A3165" s="88"/>
      <c r="B3165" s="88"/>
      <c r="C3165" s="88"/>
      <c r="D3165" s="88"/>
      <c r="E3165" s="88"/>
      <c r="F3165" s="88"/>
      <c r="G3165" s="88"/>
      <c r="H3165" s="88"/>
    </row>
    <row r="3166" spans="1:8" x14ac:dyDescent="0.2">
      <c r="A3166" s="88"/>
      <c r="B3166" s="88"/>
      <c r="C3166" s="88"/>
      <c r="D3166" s="88"/>
      <c r="E3166" s="88"/>
      <c r="F3166" s="88"/>
      <c r="G3166" s="88"/>
      <c r="H3166" s="88"/>
    </row>
    <row r="3167" spans="1:8" x14ac:dyDescent="0.2">
      <c r="A3167" s="88"/>
      <c r="B3167" s="88"/>
      <c r="C3167" s="88"/>
      <c r="D3167" s="88"/>
      <c r="E3167" s="88"/>
      <c r="F3167" s="88"/>
      <c r="G3167" s="88"/>
      <c r="H3167" s="88"/>
    </row>
    <row r="3168" spans="1:8" x14ac:dyDescent="0.2">
      <c r="A3168" s="88"/>
      <c r="B3168" s="88"/>
      <c r="C3168" s="88"/>
      <c r="D3168" s="88"/>
      <c r="E3168" s="88"/>
      <c r="F3168" s="88"/>
      <c r="G3168" s="88"/>
      <c r="H3168" s="88"/>
    </row>
    <row r="3169" spans="1:8" x14ac:dyDescent="0.2">
      <c r="A3169" s="88"/>
      <c r="B3169" s="88"/>
      <c r="C3169" s="88"/>
      <c r="D3169" s="88"/>
      <c r="E3169" s="88"/>
      <c r="F3169" s="88"/>
      <c r="G3169" s="88"/>
      <c r="H3169" s="88"/>
    </row>
    <row r="3170" spans="1:8" x14ac:dyDescent="0.2">
      <c r="A3170" s="88"/>
      <c r="B3170" s="88"/>
      <c r="C3170" s="88"/>
      <c r="D3170" s="88"/>
      <c r="E3170" s="88"/>
      <c r="F3170" s="88"/>
      <c r="G3170" s="88"/>
      <c r="H3170" s="88"/>
    </row>
    <row r="3171" spans="1:8" x14ac:dyDescent="0.2">
      <c r="A3171" s="88"/>
      <c r="B3171" s="88"/>
      <c r="C3171" s="88"/>
      <c r="D3171" s="88"/>
      <c r="E3171" s="88"/>
      <c r="F3171" s="88"/>
      <c r="G3171" s="88"/>
      <c r="H3171" s="88"/>
    </row>
    <row r="3172" spans="1:8" x14ac:dyDescent="0.2">
      <c r="A3172" s="88"/>
      <c r="B3172" s="88"/>
      <c r="C3172" s="88"/>
      <c r="D3172" s="88"/>
      <c r="E3172" s="88"/>
      <c r="F3172" s="88"/>
      <c r="G3172" s="88"/>
      <c r="H3172" s="88"/>
    </row>
    <row r="3173" spans="1:8" x14ac:dyDescent="0.2">
      <c r="A3173" s="88"/>
      <c r="B3173" s="88"/>
      <c r="C3173" s="88"/>
      <c r="D3173" s="88"/>
      <c r="E3173" s="88"/>
      <c r="F3173" s="88"/>
      <c r="G3173" s="88"/>
      <c r="H3173" s="88"/>
    </row>
    <row r="3174" spans="1:8" x14ac:dyDescent="0.2">
      <c r="A3174" s="88"/>
      <c r="B3174" s="88"/>
      <c r="C3174" s="88"/>
      <c r="D3174" s="88"/>
      <c r="E3174" s="88"/>
      <c r="F3174" s="88"/>
      <c r="G3174" s="88"/>
      <c r="H3174" s="88"/>
    </row>
    <row r="3175" spans="1:8" x14ac:dyDescent="0.2">
      <c r="A3175" s="88"/>
      <c r="B3175" s="88"/>
      <c r="C3175" s="88"/>
      <c r="D3175" s="88"/>
      <c r="E3175" s="88"/>
      <c r="F3175" s="88"/>
      <c r="G3175" s="88"/>
      <c r="H3175" s="88"/>
    </row>
    <row r="3176" spans="1:8" x14ac:dyDescent="0.2">
      <c r="A3176" s="88"/>
      <c r="B3176" s="88"/>
      <c r="C3176" s="88"/>
      <c r="D3176" s="88"/>
      <c r="E3176" s="88"/>
      <c r="F3176" s="88"/>
      <c r="G3176" s="88"/>
      <c r="H3176" s="88"/>
    </row>
    <row r="3177" spans="1:8" x14ac:dyDescent="0.2">
      <c r="A3177" s="88"/>
      <c r="B3177" s="88"/>
      <c r="C3177" s="88"/>
      <c r="D3177" s="88"/>
      <c r="E3177" s="88"/>
      <c r="F3177" s="88"/>
      <c r="G3177" s="88"/>
      <c r="H3177" s="88"/>
    </row>
    <row r="3178" spans="1:8" x14ac:dyDescent="0.2">
      <c r="A3178" s="88"/>
      <c r="B3178" s="88"/>
      <c r="C3178" s="88"/>
      <c r="D3178" s="88"/>
      <c r="E3178" s="88"/>
      <c r="F3178" s="88"/>
      <c r="G3178" s="88"/>
      <c r="H3178" s="88"/>
    </row>
    <row r="3179" spans="1:8" x14ac:dyDescent="0.2">
      <c r="A3179" s="88"/>
      <c r="B3179" s="88"/>
      <c r="C3179" s="88"/>
      <c r="D3179" s="88"/>
      <c r="E3179" s="88"/>
      <c r="F3179" s="88"/>
      <c r="G3179" s="88"/>
      <c r="H3179" s="88"/>
    </row>
    <row r="3180" spans="1:8" x14ac:dyDescent="0.2">
      <c r="A3180" s="88"/>
      <c r="B3180" s="88"/>
      <c r="C3180" s="88"/>
      <c r="D3180" s="88"/>
      <c r="E3180" s="88"/>
      <c r="F3180" s="88"/>
      <c r="G3180" s="88"/>
      <c r="H3180" s="88"/>
    </row>
    <row r="3181" spans="1:8" x14ac:dyDescent="0.2">
      <c r="A3181" s="88"/>
      <c r="B3181" s="88"/>
      <c r="C3181" s="88"/>
      <c r="D3181" s="88"/>
      <c r="E3181" s="88"/>
      <c r="F3181" s="88"/>
      <c r="G3181" s="88"/>
      <c r="H3181" s="88"/>
    </row>
    <row r="3182" spans="1:8" x14ac:dyDescent="0.2">
      <c r="A3182" s="88"/>
      <c r="B3182" s="88"/>
      <c r="C3182" s="88"/>
      <c r="D3182" s="88"/>
      <c r="E3182" s="88"/>
      <c r="F3182" s="88"/>
      <c r="G3182" s="88"/>
      <c r="H3182" s="88"/>
    </row>
    <row r="3183" spans="1:8" x14ac:dyDescent="0.2">
      <c r="A3183" s="88"/>
      <c r="B3183" s="88"/>
      <c r="C3183" s="88"/>
      <c r="D3183" s="88"/>
      <c r="E3183" s="88"/>
      <c r="F3183" s="88"/>
      <c r="G3183" s="88"/>
      <c r="H3183" s="88"/>
    </row>
    <row r="3184" spans="1:8" x14ac:dyDescent="0.2">
      <c r="A3184" s="88"/>
      <c r="B3184" s="88"/>
      <c r="C3184" s="88"/>
      <c r="D3184" s="88"/>
      <c r="E3184" s="88"/>
      <c r="F3184" s="88"/>
      <c r="G3184" s="88"/>
      <c r="H3184" s="88"/>
    </row>
    <row r="3185" spans="1:8" x14ac:dyDescent="0.2">
      <c r="A3185" s="88"/>
      <c r="B3185" s="88"/>
      <c r="C3185" s="88"/>
      <c r="D3185" s="88"/>
      <c r="E3185" s="88"/>
      <c r="F3185" s="88"/>
      <c r="G3185" s="88"/>
      <c r="H3185" s="88"/>
    </row>
    <row r="3186" spans="1:8" x14ac:dyDescent="0.2">
      <c r="A3186" s="88"/>
      <c r="B3186" s="88"/>
      <c r="C3186" s="88"/>
      <c r="D3186" s="88"/>
      <c r="E3186" s="88"/>
      <c r="F3186" s="88"/>
      <c r="G3186" s="88"/>
      <c r="H3186" s="88"/>
    </row>
    <row r="3187" spans="1:8" x14ac:dyDescent="0.2">
      <c r="A3187" s="88"/>
      <c r="B3187" s="88"/>
      <c r="C3187" s="88"/>
      <c r="D3187" s="88"/>
      <c r="E3187" s="88"/>
      <c r="F3187" s="88"/>
      <c r="G3187" s="88"/>
      <c r="H3187" s="88"/>
    </row>
    <row r="3188" spans="1:8" x14ac:dyDescent="0.2">
      <c r="A3188" s="88"/>
      <c r="B3188" s="88"/>
      <c r="C3188" s="88"/>
      <c r="D3188" s="88"/>
      <c r="E3188" s="88"/>
      <c r="F3188" s="88"/>
      <c r="G3188" s="88"/>
      <c r="H3188" s="88"/>
    </row>
    <row r="3189" spans="1:8" x14ac:dyDescent="0.2">
      <c r="A3189" s="88"/>
      <c r="B3189" s="88"/>
      <c r="C3189" s="88"/>
      <c r="D3189" s="88"/>
      <c r="E3189" s="88"/>
      <c r="F3189" s="88"/>
      <c r="G3189" s="88"/>
      <c r="H3189" s="88"/>
    </row>
    <row r="3190" spans="1:8" x14ac:dyDescent="0.2">
      <c r="A3190" s="88"/>
      <c r="B3190" s="88"/>
      <c r="C3190" s="88"/>
      <c r="D3190" s="88"/>
      <c r="E3190" s="88"/>
      <c r="F3190" s="88"/>
      <c r="G3190" s="88"/>
      <c r="H3190" s="88"/>
    </row>
    <row r="3191" spans="1:8" x14ac:dyDescent="0.2">
      <c r="A3191" s="88"/>
      <c r="B3191" s="88"/>
      <c r="C3191" s="88"/>
      <c r="D3191" s="88"/>
      <c r="E3191" s="88"/>
      <c r="F3191" s="88"/>
      <c r="G3191" s="88"/>
      <c r="H3191" s="88"/>
    </row>
    <row r="3192" spans="1:8" x14ac:dyDescent="0.2">
      <c r="A3192" s="88"/>
      <c r="B3192" s="88"/>
      <c r="C3192" s="88"/>
      <c r="D3192" s="88"/>
      <c r="E3192" s="88"/>
      <c r="F3192" s="88"/>
      <c r="G3192" s="88"/>
      <c r="H3192" s="88"/>
    </row>
    <row r="3193" spans="1:8" x14ac:dyDescent="0.2">
      <c r="A3193" s="88"/>
      <c r="B3193" s="88"/>
      <c r="C3193" s="88"/>
      <c r="D3193" s="88"/>
      <c r="E3193" s="88"/>
      <c r="F3193" s="88"/>
      <c r="G3193" s="88"/>
      <c r="H3193" s="88"/>
    </row>
    <row r="3194" spans="1:8" x14ac:dyDescent="0.2">
      <c r="A3194" s="88"/>
      <c r="B3194" s="88"/>
      <c r="C3194" s="88"/>
      <c r="D3194" s="88"/>
      <c r="E3194" s="88"/>
      <c r="F3194" s="88"/>
      <c r="G3194" s="88"/>
      <c r="H3194" s="88"/>
    </row>
    <row r="3195" spans="1:8" x14ac:dyDescent="0.2">
      <c r="A3195" s="88"/>
      <c r="B3195" s="88"/>
      <c r="C3195" s="88"/>
      <c r="D3195" s="88"/>
      <c r="E3195" s="88"/>
      <c r="F3195" s="88"/>
      <c r="G3195" s="88"/>
      <c r="H3195" s="88"/>
    </row>
    <row r="3196" spans="1:8" x14ac:dyDescent="0.2">
      <c r="A3196" s="88"/>
      <c r="B3196" s="88"/>
      <c r="C3196" s="88"/>
      <c r="D3196" s="88"/>
      <c r="E3196" s="88"/>
      <c r="F3196" s="88"/>
      <c r="G3196" s="88"/>
      <c r="H3196" s="88"/>
    </row>
    <row r="3197" spans="1:8" x14ac:dyDescent="0.2">
      <c r="A3197" s="88"/>
      <c r="B3197" s="88"/>
      <c r="C3197" s="88"/>
      <c r="D3197" s="88"/>
      <c r="E3197" s="88"/>
      <c r="F3197" s="88"/>
      <c r="G3197" s="88"/>
      <c r="H3197" s="88"/>
    </row>
    <row r="3198" spans="1:8" x14ac:dyDescent="0.2">
      <c r="A3198" s="88"/>
      <c r="B3198" s="88"/>
      <c r="C3198" s="88"/>
      <c r="D3198" s="88"/>
      <c r="E3198" s="88"/>
      <c r="F3198" s="88"/>
      <c r="G3198" s="88"/>
      <c r="H3198" s="88"/>
    </row>
    <row r="3199" spans="1:8" x14ac:dyDescent="0.2">
      <c r="A3199" s="88"/>
      <c r="B3199" s="88"/>
      <c r="C3199" s="88"/>
      <c r="D3199" s="88"/>
      <c r="E3199" s="88"/>
      <c r="F3199" s="88"/>
      <c r="G3199" s="88"/>
      <c r="H3199" s="88"/>
    </row>
    <row r="3200" spans="1:8" x14ac:dyDescent="0.2">
      <c r="A3200" s="88"/>
      <c r="B3200" s="88"/>
      <c r="C3200" s="88"/>
      <c r="D3200" s="88"/>
      <c r="E3200" s="88"/>
      <c r="F3200" s="88"/>
      <c r="G3200" s="88"/>
      <c r="H3200" s="88"/>
    </row>
    <row r="3201" spans="1:8" x14ac:dyDescent="0.2">
      <c r="A3201" s="88"/>
      <c r="B3201" s="88"/>
      <c r="C3201" s="88"/>
      <c r="D3201" s="88"/>
      <c r="E3201" s="88"/>
      <c r="F3201" s="88"/>
      <c r="G3201" s="88"/>
      <c r="H3201" s="88"/>
    </row>
    <row r="3202" spans="1:8" x14ac:dyDescent="0.2">
      <c r="A3202" s="88"/>
      <c r="B3202" s="88"/>
      <c r="C3202" s="88"/>
      <c r="D3202" s="88"/>
      <c r="E3202" s="88"/>
      <c r="F3202" s="88"/>
      <c r="G3202" s="88"/>
      <c r="H3202" s="88"/>
    </row>
    <row r="3203" spans="1:8" x14ac:dyDescent="0.2">
      <c r="A3203" s="88"/>
      <c r="B3203" s="88"/>
      <c r="C3203" s="88"/>
      <c r="D3203" s="88"/>
      <c r="E3203" s="88"/>
      <c r="F3203" s="88"/>
      <c r="G3203" s="88"/>
      <c r="H3203" s="88"/>
    </row>
    <row r="3204" spans="1:8" x14ac:dyDescent="0.2">
      <c r="A3204" s="88"/>
      <c r="B3204" s="88"/>
      <c r="C3204" s="88"/>
      <c r="D3204" s="88"/>
      <c r="E3204" s="88"/>
      <c r="F3204" s="88"/>
      <c r="G3204" s="88"/>
      <c r="H3204" s="88"/>
    </row>
    <row r="3205" spans="1:8" x14ac:dyDescent="0.2">
      <c r="A3205" s="88"/>
      <c r="B3205" s="88"/>
      <c r="C3205" s="88"/>
      <c r="D3205" s="88"/>
      <c r="E3205" s="88"/>
      <c r="F3205" s="88"/>
      <c r="G3205" s="88"/>
      <c r="H3205" s="88"/>
    </row>
    <row r="3206" spans="1:8" x14ac:dyDescent="0.2">
      <c r="A3206" s="88"/>
      <c r="B3206" s="88"/>
      <c r="C3206" s="88"/>
      <c r="D3206" s="88"/>
      <c r="E3206" s="88"/>
      <c r="F3206" s="88"/>
      <c r="G3206" s="88"/>
      <c r="H3206" s="88"/>
    </row>
    <row r="3207" spans="1:8" x14ac:dyDescent="0.2">
      <c r="A3207" s="88"/>
      <c r="B3207" s="88"/>
      <c r="C3207" s="88"/>
      <c r="D3207" s="88"/>
      <c r="E3207" s="88"/>
      <c r="F3207" s="88"/>
      <c r="G3207" s="88"/>
      <c r="H3207" s="88"/>
    </row>
    <row r="3208" spans="1:8" x14ac:dyDescent="0.2">
      <c r="A3208" s="88"/>
      <c r="B3208" s="88"/>
      <c r="C3208" s="88"/>
      <c r="D3208" s="88"/>
      <c r="E3208" s="88"/>
      <c r="F3208" s="88"/>
      <c r="G3208" s="88"/>
      <c r="H3208" s="88"/>
    </row>
    <row r="3209" spans="1:8" x14ac:dyDescent="0.2">
      <c r="A3209" s="88"/>
      <c r="B3209" s="88"/>
      <c r="C3209" s="88"/>
      <c r="D3209" s="88"/>
      <c r="E3209" s="88"/>
      <c r="F3209" s="88"/>
      <c r="G3209" s="88"/>
      <c r="H3209" s="88"/>
    </row>
    <row r="3210" spans="1:8" x14ac:dyDescent="0.2">
      <c r="A3210" s="88"/>
      <c r="B3210" s="88"/>
      <c r="C3210" s="88"/>
      <c r="D3210" s="88"/>
      <c r="E3210" s="88"/>
      <c r="F3210" s="88"/>
      <c r="G3210" s="88"/>
      <c r="H3210" s="88"/>
    </row>
    <row r="3211" spans="1:8" x14ac:dyDescent="0.2">
      <c r="A3211" s="88"/>
      <c r="B3211" s="88"/>
      <c r="C3211" s="88"/>
      <c r="D3211" s="88"/>
      <c r="E3211" s="88"/>
      <c r="F3211" s="88"/>
      <c r="G3211" s="88"/>
      <c r="H3211" s="88"/>
    </row>
    <row r="3212" spans="1:8" x14ac:dyDescent="0.2">
      <c r="A3212" s="88"/>
      <c r="B3212" s="88"/>
      <c r="C3212" s="88"/>
      <c r="D3212" s="88"/>
      <c r="E3212" s="88"/>
      <c r="F3212" s="88"/>
      <c r="G3212" s="88"/>
      <c r="H3212" s="88"/>
    </row>
    <row r="3213" spans="1:8" x14ac:dyDescent="0.2">
      <c r="A3213" s="88"/>
      <c r="B3213" s="88"/>
      <c r="C3213" s="88"/>
      <c r="D3213" s="88"/>
      <c r="E3213" s="88"/>
      <c r="F3213" s="88"/>
      <c r="G3213" s="88"/>
      <c r="H3213" s="88"/>
    </row>
    <row r="3214" spans="1:8" x14ac:dyDescent="0.2">
      <c r="A3214" s="88"/>
      <c r="B3214" s="88"/>
      <c r="C3214" s="88"/>
      <c r="D3214" s="88"/>
      <c r="E3214" s="88"/>
      <c r="F3214" s="88"/>
      <c r="G3214" s="88"/>
      <c r="H3214" s="88"/>
    </row>
    <row r="3215" spans="1:8" x14ac:dyDescent="0.2">
      <c r="A3215" s="88"/>
      <c r="B3215" s="88"/>
      <c r="C3215" s="88"/>
      <c r="D3215" s="88"/>
      <c r="E3215" s="88"/>
      <c r="F3215" s="88"/>
      <c r="G3215" s="88"/>
      <c r="H3215" s="88"/>
    </row>
    <row r="3216" spans="1:8" x14ac:dyDescent="0.2">
      <c r="A3216" s="88"/>
      <c r="B3216" s="88"/>
      <c r="C3216" s="88"/>
      <c r="D3216" s="88"/>
      <c r="E3216" s="88"/>
      <c r="F3216" s="88"/>
      <c r="G3216" s="88"/>
      <c r="H3216" s="88"/>
    </row>
    <row r="3217" spans="1:8" x14ac:dyDescent="0.2">
      <c r="A3217" s="88"/>
      <c r="B3217" s="88"/>
      <c r="C3217" s="88"/>
      <c r="D3217" s="88"/>
      <c r="E3217" s="88"/>
      <c r="F3217" s="88"/>
      <c r="G3217" s="88"/>
      <c r="H3217" s="88"/>
    </row>
    <row r="3218" spans="1:8" x14ac:dyDescent="0.2">
      <c r="A3218" s="88"/>
      <c r="B3218" s="88"/>
      <c r="C3218" s="88"/>
      <c r="D3218" s="88"/>
      <c r="E3218" s="88"/>
      <c r="F3218" s="88"/>
      <c r="G3218" s="88"/>
      <c r="H3218" s="88"/>
    </row>
    <row r="3219" spans="1:8" x14ac:dyDescent="0.2">
      <c r="A3219" s="88"/>
      <c r="B3219" s="88"/>
      <c r="C3219" s="88"/>
      <c r="D3219" s="88"/>
      <c r="E3219" s="88"/>
      <c r="F3219" s="88"/>
      <c r="G3219" s="88"/>
      <c r="H3219" s="88"/>
    </row>
    <row r="3220" spans="1:8" x14ac:dyDescent="0.2">
      <c r="A3220" s="88"/>
      <c r="B3220" s="88"/>
      <c r="C3220" s="88"/>
      <c r="D3220" s="88"/>
      <c r="E3220" s="88"/>
      <c r="F3220" s="88"/>
      <c r="G3220" s="88"/>
      <c r="H3220" s="88"/>
    </row>
    <row r="3221" spans="1:8" x14ac:dyDescent="0.2">
      <c r="A3221" s="88"/>
      <c r="B3221" s="88"/>
      <c r="C3221" s="88"/>
      <c r="D3221" s="88"/>
      <c r="E3221" s="88"/>
      <c r="F3221" s="88"/>
      <c r="G3221" s="88"/>
      <c r="H3221" s="88"/>
    </row>
    <row r="3222" spans="1:8" x14ac:dyDescent="0.2">
      <c r="A3222" s="88"/>
      <c r="B3222" s="88"/>
      <c r="C3222" s="88"/>
      <c r="D3222" s="88"/>
      <c r="E3222" s="88"/>
      <c r="F3222" s="88"/>
      <c r="G3222" s="88"/>
      <c r="H3222" s="88"/>
    </row>
    <row r="3223" spans="1:8" x14ac:dyDescent="0.2">
      <c r="A3223" s="88"/>
      <c r="B3223" s="88"/>
      <c r="C3223" s="88"/>
      <c r="D3223" s="88"/>
      <c r="E3223" s="88"/>
      <c r="F3223" s="88"/>
      <c r="G3223" s="88"/>
      <c r="H3223" s="88"/>
    </row>
    <row r="3224" spans="1:8" x14ac:dyDescent="0.2">
      <c r="A3224" s="88"/>
      <c r="B3224" s="88"/>
      <c r="C3224" s="88"/>
      <c r="D3224" s="88"/>
      <c r="E3224" s="88"/>
      <c r="F3224" s="88"/>
      <c r="G3224" s="88"/>
      <c r="H3224" s="88"/>
    </row>
    <row r="3225" spans="1:8" x14ac:dyDescent="0.2">
      <c r="A3225" s="88"/>
      <c r="B3225" s="88"/>
      <c r="C3225" s="88"/>
      <c r="D3225" s="88"/>
      <c r="E3225" s="88"/>
      <c r="F3225" s="88"/>
      <c r="G3225" s="88"/>
      <c r="H3225" s="88"/>
    </row>
    <row r="3226" spans="1:8" x14ac:dyDescent="0.2">
      <c r="A3226" s="88"/>
      <c r="B3226" s="88"/>
      <c r="C3226" s="88"/>
      <c r="D3226" s="88"/>
      <c r="E3226" s="88"/>
      <c r="F3226" s="88"/>
      <c r="G3226" s="88"/>
      <c r="H3226" s="88"/>
    </row>
    <row r="3227" spans="1:8" x14ac:dyDescent="0.2">
      <c r="A3227" s="88"/>
      <c r="B3227" s="88"/>
      <c r="C3227" s="88"/>
      <c r="D3227" s="88"/>
      <c r="E3227" s="88"/>
      <c r="F3227" s="88"/>
      <c r="G3227" s="88"/>
      <c r="H3227" s="88"/>
    </row>
    <row r="3228" spans="1:8" x14ac:dyDescent="0.2">
      <c r="A3228" s="88"/>
      <c r="B3228" s="88"/>
      <c r="C3228" s="88"/>
      <c r="D3228" s="88"/>
      <c r="E3228" s="88"/>
      <c r="F3228" s="88"/>
      <c r="G3228" s="88"/>
      <c r="H3228" s="88"/>
    </row>
    <row r="3229" spans="1:8" x14ac:dyDescent="0.2">
      <c r="A3229" s="88"/>
      <c r="B3229" s="88"/>
      <c r="C3229" s="88"/>
      <c r="D3229" s="88"/>
      <c r="E3229" s="88"/>
      <c r="F3229" s="88"/>
      <c r="G3229" s="88"/>
      <c r="H3229" s="88"/>
    </row>
    <row r="3230" spans="1:8" x14ac:dyDescent="0.2">
      <c r="A3230" s="88"/>
      <c r="B3230" s="88"/>
      <c r="C3230" s="88"/>
      <c r="D3230" s="88"/>
      <c r="E3230" s="88"/>
      <c r="F3230" s="88"/>
      <c r="G3230" s="88"/>
      <c r="H3230" s="88"/>
    </row>
    <row r="3231" spans="1:8" x14ac:dyDescent="0.2">
      <c r="A3231" s="88"/>
      <c r="B3231" s="88"/>
      <c r="C3231" s="88"/>
      <c r="D3231" s="88"/>
      <c r="E3231" s="88"/>
      <c r="F3231" s="88"/>
      <c r="G3231" s="88"/>
      <c r="H3231" s="88"/>
    </row>
    <row r="3232" spans="1:8" x14ac:dyDescent="0.2">
      <c r="A3232" s="88"/>
      <c r="B3232" s="88"/>
      <c r="C3232" s="88"/>
      <c r="D3232" s="88"/>
      <c r="E3232" s="88"/>
      <c r="F3232" s="88"/>
      <c r="G3232" s="88"/>
      <c r="H3232" s="88"/>
    </row>
    <row r="3233" spans="1:8" x14ac:dyDescent="0.2">
      <c r="A3233" s="88"/>
      <c r="B3233" s="88"/>
      <c r="C3233" s="88"/>
      <c r="D3233" s="88"/>
      <c r="E3233" s="88"/>
      <c r="F3233" s="88"/>
      <c r="G3233" s="88"/>
      <c r="H3233" s="88"/>
    </row>
    <row r="3234" spans="1:8" x14ac:dyDescent="0.2">
      <c r="A3234" s="88"/>
      <c r="B3234" s="88"/>
      <c r="C3234" s="88"/>
      <c r="D3234" s="88"/>
      <c r="E3234" s="88"/>
      <c r="F3234" s="88"/>
      <c r="G3234" s="88"/>
      <c r="H3234" s="88"/>
    </row>
    <row r="3235" spans="1:8" x14ac:dyDescent="0.2">
      <c r="A3235" s="88"/>
      <c r="B3235" s="88"/>
      <c r="C3235" s="88"/>
      <c r="D3235" s="88"/>
      <c r="E3235" s="88"/>
      <c r="F3235" s="88"/>
      <c r="G3235" s="88"/>
      <c r="H3235" s="88"/>
    </row>
    <row r="3236" spans="1:8" x14ac:dyDescent="0.2">
      <c r="A3236" s="88"/>
      <c r="B3236" s="88"/>
      <c r="C3236" s="88"/>
      <c r="D3236" s="88"/>
      <c r="E3236" s="88"/>
      <c r="F3236" s="88"/>
      <c r="G3236" s="88"/>
      <c r="H3236" s="88"/>
    </row>
    <row r="3237" spans="1:8" x14ac:dyDescent="0.2">
      <c r="A3237" s="88"/>
      <c r="B3237" s="88"/>
      <c r="C3237" s="88"/>
      <c r="D3237" s="88"/>
      <c r="E3237" s="88"/>
      <c r="F3237" s="88"/>
      <c r="G3237" s="88"/>
      <c r="H3237" s="88"/>
    </row>
    <row r="3238" spans="1:8" x14ac:dyDescent="0.2">
      <c r="A3238" s="88"/>
      <c r="B3238" s="88"/>
      <c r="C3238" s="88"/>
      <c r="D3238" s="88"/>
      <c r="E3238" s="88"/>
      <c r="F3238" s="88"/>
      <c r="G3238" s="88"/>
      <c r="H3238" s="88"/>
    </row>
    <row r="3239" spans="1:8" x14ac:dyDescent="0.2">
      <c r="A3239" s="88"/>
      <c r="B3239" s="88"/>
      <c r="C3239" s="88"/>
      <c r="D3239" s="88"/>
      <c r="E3239" s="88"/>
      <c r="F3239" s="88"/>
      <c r="G3239" s="88"/>
      <c r="H3239" s="88"/>
    </row>
    <row r="3240" spans="1:8" x14ac:dyDescent="0.2">
      <c r="A3240" s="88"/>
      <c r="B3240" s="88"/>
      <c r="C3240" s="88"/>
      <c r="D3240" s="88"/>
      <c r="E3240" s="88"/>
      <c r="F3240" s="88"/>
      <c r="G3240" s="88"/>
      <c r="H3240" s="88"/>
    </row>
    <row r="3241" spans="1:8" x14ac:dyDescent="0.2">
      <c r="A3241" s="88"/>
      <c r="B3241" s="88"/>
      <c r="C3241" s="88"/>
      <c r="D3241" s="88"/>
      <c r="E3241" s="88"/>
      <c r="F3241" s="88"/>
      <c r="G3241" s="88"/>
      <c r="H3241" s="88"/>
    </row>
    <row r="3242" spans="1:8" x14ac:dyDescent="0.2">
      <c r="A3242" s="88"/>
      <c r="B3242" s="88"/>
      <c r="C3242" s="88"/>
      <c r="D3242" s="88"/>
      <c r="E3242" s="88"/>
      <c r="F3242" s="88"/>
      <c r="G3242" s="88"/>
      <c r="H3242" s="88"/>
    </row>
    <row r="3243" spans="1:8" x14ac:dyDescent="0.2">
      <c r="A3243" s="88"/>
      <c r="B3243" s="88"/>
      <c r="C3243" s="88"/>
      <c r="D3243" s="88"/>
      <c r="E3243" s="88"/>
      <c r="F3243" s="88"/>
      <c r="G3243" s="88"/>
      <c r="H3243" s="88"/>
    </row>
    <row r="3244" spans="1:8" x14ac:dyDescent="0.2">
      <c r="A3244" s="88"/>
      <c r="B3244" s="88"/>
      <c r="C3244" s="88"/>
      <c r="D3244" s="88"/>
      <c r="E3244" s="88"/>
      <c r="F3244" s="88"/>
      <c r="G3244" s="88"/>
      <c r="H3244" s="88"/>
    </row>
    <row r="3245" spans="1:8" x14ac:dyDescent="0.2">
      <c r="A3245" s="88"/>
      <c r="B3245" s="88"/>
      <c r="C3245" s="88"/>
      <c r="D3245" s="88"/>
      <c r="E3245" s="88"/>
      <c r="F3245" s="88"/>
      <c r="G3245" s="88"/>
      <c r="H3245" s="88"/>
    </row>
    <row r="3246" spans="1:8" x14ac:dyDescent="0.2">
      <c r="A3246" s="88"/>
      <c r="B3246" s="88"/>
      <c r="C3246" s="88"/>
      <c r="D3246" s="88"/>
      <c r="E3246" s="88"/>
      <c r="F3246" s="88"/>
      <c r="G3246" s="88"/>
      <c r="H3246" s="88"/>
    </row>
    <row r="3247" spans="1:8" x14ac:dyDescent="0.2">
      <c r="A3247" s="88"/>
      <c r="B3247" s="88"/>
      <c r="C3247" s="88"/>
      <c r="D3247" s="88"/>
      <c r="E3247" s="88"/>
      <c r="F3247" s="88"/>
      <c r="G3247" s="88"/>
      <c r="H3247" s="88"/>
    </row>
    <row r="3248" spans="1:8" x14ac:dyDescent="0.2">
      <c r="A3248" s="88"/>
      <c r="B3248" s="88"/>
      <c r="C3248" s="88"/>
      <c r="D3248" s="88"/>
      <c r="E3248" s="88"/>
      <c r="F3248" s="88"/>
      <c r="G3248" s="88"/>
      <c r="H3248" s="88"/>
    </row>
    <row r="3249" spans="1:8" x14ac:dyDescent="0.2">
      <c r="A3249" s="88"/>
      <c r="B3249" s="88"/>
      <c r="C3249" s="88"/>
      <c r="D3249" s="88"/>
      <c r="E3249" s="88"/>
      <c r="F3249" s="88"/>
      <c r="G3249" s="88"/>
      <c r="H3249" s="88"/>
    </row>
    <row r="3250" spans="1:8" x14ac:dyDescent="0.2">
      <c r="A3250" s="88"/>
      <c r="B3250" s="88"/>
      <c r="C3250" s="88"/>
      <c r="D3250" s="88"/>
      <c r="E3250" s="88"/>
      <c r="F3250" s="88"/>
      <c r="G3250" s="88"/>
      <c r="H3250" s="88"/>
    </row>
    <row r="3251" spans="1:8" x14ac:dyDescent="0.2">
      <c r="A3251" s="88"/>
      <c r="B3251" s="88"/>
      <c r="C3251" s="88"/>
      <c r="D3251" s="88"/>
      <c r="E3251" s="88"/>
      <c r="F3251" s="88"/>
      <c r="G3251" s="88"/>
      <c r="H3251" s="88"/>
    </row>
    <row r="3252" spans="1:8" x14ac:dyDescent="0.2">
      <c r="A3252" s="88"/>
      <c r="B3252" s="88"/>
      <c r="C3252" s="88"/>
      <c r="D3252" s="88"/>
      <c r="E3252" s="88"/>
      <c r="F3252" s="88"/>
      <c r="G3252" s="88"/>
      <c r="H3252" s="88"/>
    </row>
    <row r="3253" spans="1:8" x14ac:dyDescent="0.2">
      <c r="A3253" s="88"/>
      <c r="B3253" s="88"/>
      <c r="C3253" s="88"/>
      <c r="D3253" s="88"/>
      <c r="E3253" s="88"/>
      <c r="F3253" s="88"/>
      <c r="G3253" s="88"/>
      <c r="H3253" s="88"/>
    </row>
    <row r="3254" spans="1:8" x14ac:dyDescent="0.2">
      <c r="A3254" s="88"/>
      <c r="B3254" s="88"/>
      <c r="C3254" s="88"/>
      <c r="D3254" s="88"/>
      <c r="E3254" s="88"/>
      <c r="F3254" s="88"/>
      <c r="G3254" s="88"/>
      <c r="H3254" s="88"/>
    </row>
    <row r="3255" spans="1:8" x14ac:dyDescent="0.2">
      <c r="A3255" s="88"/>
      <c r="B3255" s="88"/>
      <c r="C3255" s="88"/>
      <c r="D3255" s="88"/>
      <c r="E3255" s="88"/>
      <c r="F3255" s="88"/>
      <c r="G3255" s="88"/>
      <c r="H3255" s="88"/>
    </row>
    <row r="3256" spans="1:8" x14ac:dyDescent="0.2">
      <c r="A3256" s="88"/>
      <c r="B3256" s="88"/>
      <c r="C3256" s="88"/>
      <c r="D3256" s="88"/>
      <c r="E3256" s="88"/>
      <c r="F3256" s="88"/>
      <c r="G3256" s="88"/>
      <c r="H3256" s="88"/>
    </row>
    <row r="3257" spans="1:8" x14ac:dyDescent="0.2">
      <c r="A3257" s="88"/>
      <c r="B3257" s="88"/>
      <c r="C3257" s="88"/>
      <c r="D3257" s="88"/>
      <c r="E3257" s="88"/>
      <c r="F3257" s="88"/>
      <c r="G3257" s="88"/>
      <c r="H3257" s="88"/>
    </row>
    <row r="3258" spans="1:8" x14ac:dyDescent="0.2">
      <c r="A3258" s="88"/>
      <c r="B3258" s="88"/>
      <c r="C3258" s="88"/>
      <c r="D3258" s="88"/>
      <c r="E3258" s="88"/>
      <c r="F3258" s="88"/>
      <c r="G3258" s="88"/>
      <c r="H3258" s="88"/>
    </row>
    <row r="3259" spans="1:8" x14ac:dyDescent="0.2">
      <c r="A3259" s="88"/>
      <c r="B3259" s="88"/>
      <c r="C3259" s="88"/>
      <c r="D3259" s="88"/>
      <c r="E3259" s="88"/>
      <c r="F3259" s="88"/>
      <c r="G3259" s="88"/>
      <c r="H3259" s="88"/>
    </row>
    <row r="3260" spans="1:8" x14ac:dyDescent="0.2">
      <c r="A3260" s="88"/>
      <c r="B3260" s="88"/>
      <c r="C3260" s="88"/>
      <c r="D3260" s="88"/>
      <c r="E3260" s="88"/>
      <c r="F3260" s="88"/>
      <c r="G3260" s="88"/>
      <c r="H3260" s="88"/>
    </row>
    <row r="3261" spans="1:8" x14ac:dyDescent="0.2">
      <c r="A3261" s="88"/>
      <c r="B3261" s="88"/>
      <c r="C3261" s="88"/>
      <c r="D3261" s="88"/>
      <c r="E3261" s="88"/>
      <c r="F3261" s="88"/>
      <c r="G3261" s="88"/>
      <c r="H3261" s="88"/>
    </row>
    <row r="3262" spans="1:8" x14ac:dyDescent="0.2">
      <c r="A3262" s="88"/>
      <c r="B3262" s="88"/>
      <c r="C3262" s="88"/>
      <c r="D3262" s="88"/>
      <c r="E3262" s="88"/>
      <c r="F3262" s="88"/>
      <c r="G3262" s="88"/>
      <c r="H3262" s="88"/>
    </row>
    <row r="3263" spans="1:8" x14ac:dyDescent="0.2">
      <c r="A3263" s="88"/>
      <c r="B3263" s="88"/>
      <c r="C3263" s="88"/>
      <c r="D3263" s="88"/>
      <c r="E3263" s="88"/>
      <c r="F3263" s="88"/>
      <c r="G3263" s="88"/>
      <c r="H3263" s="88"/>
    </row>
    <row r="3264" spans="1:8" x14ac:dyDescent="0.2">
      <c r="A3264" s="88"/>
      <c r="B3264" s="88"/>
      <c r="C3264" s="88"/>
      <c r="D3264" s="88"/>
      <c r="E3264" s="88"/>
      <c r="F3264" s="88"/>
      <c r="G3264" s="88"/>
      <c r="H3264" s="88"/>
    </row>
    <row r="3265" spans="1:8" x14ac:dyDescent="0.2">
      <c r="A3265" s="88"/>
      <c r="B3265" s="88"/>
      <c r="C3265" s="88"/>
      <c r="D3265" s="88"/>
      <c r="E3265" s="88"/>
      <c r="F3265" s="88"/>
      <c r="G3265" s="88"/>
      <c r="H3265" s="88"/>
    </row>
    <row r="3266" spans="1:8" x14ac:dyDescent="0.2">
      <c r="A3266" s="88"/>
      <c r="B3266" s="88"/>
      <c r="C3266" s="88"/>
      <c r="D3266" s="88"/>
      <c r="E3266" s="88"/>
      <c r="F3266" s="88"/>
      <c r="G3266" s="88"/>
      <c r="H3266" s="88"/>
    </row>
    <row r="3267" spans="1:8" x14ac:dyDescent="0.2">
      <c r="A3267" s="88"/>
      <c r="B3267" s="88"/>
      <c r="C3267" s="88"/>
      <c r="D3267" s="88"/>
      <c r="E3267" s="88"/>
      <c r="F3267" s="88"/>
      <c r="G3267" s="88"/>
      <c r="H3267" s="88"/>
    </row>
    <row r="3268" spans="1:8" x14ac:dyDescent="0.2">
      <c r="A3268" s="88"/>
      <c r="B3268" s="88"/>
      <c r="C3268" s="88"/>
      <c r="D3268" s="88"/>
      <c r="E3268" s="88"/>
      <c r="F3268" s="88"/>
      <c r="G3268" s="88"/>
      <c r="H3268" s="88"/>
    </row>
    <row r="3269" spans="1:8" x14ac:dyDescent="0.2">
      <c r="A3269" s="88"/>
      <c r="B3269" s="88"/>
      <c r="C3269" s="88"/>
      <c r="D3269" s="88"/>
      <c r="E3269" s="88"/>
      <c r="F3269" s="88"/>
      <c r="G3269" s="88"/>
      <c r="H3269" s="88"/>
    </row>
    <row r="3270" spans="1:8" x14ac:dyDescent="0.2">
      <c r="A3270" s="88"/>
      <c r="B3270" s="88"/>
      <c r="C3270" s="88"/>
      <c r="D3270" s="88"/>
      <c r="E3270" s="88"/>
      <c r="F3270" s="88"/>
      <c r="G3270" s="88"/>
      <c r="H3270" s="88"/>
    </row>
    <row r="3271" spans="1:8" x14ac:dyDescent="0.2">
      <c r="A3271" s="88"/>
      <c r="B3271" s="88"/>
      <c r="C3271" s="88"/>
      <c r="D3271" s="88"/>
      <c r="E3271" s="88"/>
      <c r="F3271" s="88"/>
      <c r="G3271" s="88"/>
      <c r="H3271" s="88"/>
    </row>
    <row r="3272" spans="1:8" x14ac:dyDescent="0.2">
      <c r="A3272" s="88"/>
      <c r="B3272" s="88"/>
      <c r="C3272" s="88"/>
      <c r="D3272" s="88"/>
      <c r="E3272" s="88"/>
      <c r="F3272" s="88"/>
      <c r="G3272" s="88"/>
      <c r="H3272" s="88"/>
    </row>
    <row r="3273" spans="1:8" x14ac:dyDescent="0.2">
      <c r="A3273" s="88"/>
      <c r="B3273" s="88"/>
      <c r="C3273" s="88"/>
      <c r="D3273" s="88"/>
      <c r="E3273" s="88"/>
      <c r="F3273" s="88"/>
      <c r="G3273" s="88"/>
      <c r="H3273" s="88"/>
    </row>
    <row r="3274" spans="1:8" x14ac:dyDescent="0.2">
      <c r="A3274" s="88"/>
      <c r="B3274" s="88"/>
      <c r="C3274" s="88"/>
      <c r="D3274" s="88"/>
      <c r="E3274" s="88"/>
      <c r="F3274" s="88"/>
      <c r="G3274" s="88"/>
      <c r="H3274" s="88"/>
    </row>
    <row r="3275" spans="1:8" x14ac:dyDescent="0.2">
      <c r="A3275" s="88"/>
      <c r="B3275" s="88"/>
      <c r="C3275" s="88"/>
      <c r="D3275" s="88"/>
      <c r="E3275" s="88"/>
      <c r="F3275" s="88"/>
      <c r="G3275" s="88"/>
      <c r="H3275" s="88"/>
    </row>
    <row r="3276" spans="1:8" x14ac:dyDescent="0.2">
      <c r="A3276" s="88"/>
      <c r="B3276" s="88"/>
      <c r="C3276" s="88"/>
      <c r="D3276" s="88"/>
      <c r="E3276" s="88"/>
      <c r="F3276" s="88"/>
      <c r="G3276" s="88"/>
      <c r="H3276" s="88"/>
    </row>
    <row r="3277" spans="1:8" x14ac:dyDescent="0.2">
      <c r="A3277" s="88"/>
      <c r="B3277" s="88"/>
      <c r="C3277" s="88"/>
      <c r="D3277" s="88"/>
      <c r="E3277" s="88"/>
      <c r="F3277" s="88"/>
      <c r="G3277" s="88"/>
      <c r="H3277" s="88"/>
    </row>
    <row r="3278" spans="1:8" x14ac:dyDescent="0.2">
      <c r="A3278" s="88"/>
      <c r="B3278" s="88"/>
      <c r="C3278" s="88"/>
      <c r="D3278" s="88"/>
      <c r="E3278" s="88"/>
      <c r="F3278" s="88"/>
      <c r="G3278" s="88"/>
      <c r="H3278" s="88"/>
    </row>
    <row r="3279" spans="1:8" x14ac:dyDescent="0.2">
      <c r="A3279" s="88"/>
      <c r="B3279" s="88"/>
      <c r="C3279" s="88"/>
      <c r="D3279" s="88"/>
      <c r="E3279" s="88"/>
      <c r="F3279" s="88"/>
      <c r="G3279" s="88"/>
      <c r="H3279" s="88"/>
    </row>
    <row r="3280" spans="1:8" x14ac:dyDescent="0.2">
      <c r="A3280" s="88"/>
      <c r="B3280" s="88"/>
      <c r="C3280" s="88"/>
      <c r="D3280" s="88"/>
      <c r="E3280" s="88"/>
      <c r="F3280" s="88"/>
      <c r="G3280" s="88"/>
      <c r="H3280" s="88"/>
    </row>
    <row r="3281" spans="1:8" x14ac:dyDescent="0.2">
      <c r="A3281" s="88"/>
      <c r="B3281" s="88"/>
      <c r="C3281" s="88"/>
      <c r="D3281" s="88"/>
      <c r="E3281" s="88"/>
      <c r="F3281" s="88"/>
      <c r="G3281" s="88"/>
      <c r="H3281" s="88"/>
    </row>
    <row r="3282" spans="1:8" x14ac:dyDescent="0.2">
      <c r="A3282" s="88"/>
      <c r="B3282" s="88"/>
      <c r="C3282" s="88"/>
      <c r="D3282" s="88"/>
      <c r="E3282" s="88"/>
      <c r="F3282" s="88"/>
      <c r="G3282" s="88"/>
      <c r="H3282" s="88"/>
    </row>
    <row r="3283" spans="1:8" x14ac:dyDescent="0.2">
      <c r="A3283" s="88"/>
      <c r="B3283" s="88"/>
      <c r="C3283" s="88"/>
      <c r="D3283" s="88"/>
      <c r="E3283" s="88"/>
      <c r="F3283" s="88"/>
      <c r="G3283" s="88"/>
      <c r="H3283" s="88"/>
    </row>
    <row r="3284" spans="1:8" x14ac:dyDescent="0.2">
      <c r="A3284" s="88"/>
      <c r="B3284" s="88"/>
      <c r="C3284" s="88"/>
      <c r="D3284" s="88"/>
      <c r="E3284" s="88"/>
      <c r="F3284" s="88"/>
      <c r="G3284" s="88"/>
      <c r="H3284" s="88"/>
    </row>
    <row r="3285" spans="1:8" x14ac:dyDescent="0.2">
      <c r="A3285" s="88"/>
      <c r="B3285" s="88"/>
      <c r="C3285" s="88"/>
      <c r="D3285" s="88"/>
      <c r="E3285" s="88"/>
      <c r="F3285" s="88"/>
      <c r="G3285" s="88"/>
      <c r="H3285" s="88"/>
    </row>
    <row r="3286" spans="1:8" x14ac:dyDescent="0.2">
      <c r="A3286" s="88"/>
      <c r="B3286" s="88"/>
      <c r="C3286" s="88"/>
      <c r="D3286" s="88"/>
      <c r="E3286" s="88"/>
      <c r="F3286" s="88"/>
      <c r="G3286" s="88"/>
      <c r="H3286" s="88"/>
    </row>
    <row r="3287" spans="1:8" x14ac:dyDescent="0.2">
      <c r="A3287" s="88"/>
      <c r="B3287" s="88"/>
      <c r="C3287" s="88"/>
      <c r="D3287" s="88"/>
      <c r="E3287" s="88"/>
      <c r="F3287" s="88"/>
      <c r="G3287" s="88"/>
      <c r="H3287" s="88"/>
    </row>
    <row r="3288" spans="1:8" x14ac:dyDescent="0.2">
      <c r="A3288" s="88"/>
      <c r="B3288" s="88"/>
      <c r="C3288" s="88"/>
      <c r="D3288" s="88"/>
      <c r="E3288" s="88"/>
      <c r="F3288" s="88"/>
      <c r="G3288" s="88"/>
      <c r="H3288" s="88"/>
    </row>
    <row r="3289" spans="1:8" x14ac:dyDescent="0.2">
      <c r="A3289" s="88"/>
      <c r="B3289" s="88"/>
      <c r="C3289" s="88"/>
      <c r="D3289" s="88"/>
      <c r="E3289" s="88"/>
      <c r="F3289" s="88"/>
      <c r="G3289" s="88"/>
      <c r="H3289" s="88"/>
    </row>
    <row r="3290" spans="1:8" x14ac:dyDescent="0.2">
      <c r="A3290" s="88"/>
      <c r="B3290" s="88"/>
      <c r="C3290" s="88"/>
      <c r="D3290" s="88"/>
      <c r="E3290" s="88"/>
      <c r="F3290" s="88"/>
      <c r="G3290" s="88"/>
      <c r="H3290" s="88"/>
    </row>
    <row r="3291" spans="1:8" x14ac:dyDescent="0.2">
      <c r="A3291" s="88"/>
      <c r="B3291" s="88"/>
      <c r="C3291" s="88"/>
      <c r="D3291" s="88"/>
      <c r="E3291" s="88"/>
      <c r="F3291" s="88"/>
      <c r="G3291" s="88"/>
      <c r="H3291" s="88"/>
    </row>
    <row r="3292" spans="1:8" x14ac:dyDescent="0.2">
      <c r="A3292" s="88"/>
      <c r="B3292" s="88"/>
      <c r="C3292" s="88"/>
      <c r="D3292" s="88"/>
      <c r="E3292" s="88"/>
      <c r="F3292" s="88"/>
      <c r="G3292" s="88"/>
      <c r="H3292" s="88"/>
    </row>
    <row r="3293" spans="1:8" x14ac:dyDescent="0.2">
      <c r="A3293" s="88"/>
      <c r="B3293" s="88"/>
      <c r="C3293" s="88"/>
      <c r="D3293" s="88"/>
      <c r="E3293" s="88"/>
      <c r="F3293" s="88"/>
      <c r="G3293" s="88"/>
      <c r="H3293" s="88"/>
    </row>
    <row r="3294" spans="1:8" x14ac:dyDescent="0.2">
      <c r="A3294" s="88"/>
      <c r="B3294" s="88"/>
      <c r="C3294" s="88"/>
      <c r="D3294" s="88"/>
      <c r="E3294" s="88"/>
      <c r="F3294" s="88"/>
      <c r="G3294" s="88"/>
      <c r="H3294" s="88"/>
    </row>
    <row r="3295" spans="1:8" x14ac:dyDescent="0.2">
      <c r="A3295" s="88"/>
      <c r="B3295" s="88"/>
      <c r="C3295" s="88"/>
      <c r="D3295" s="88"/>
      <c r="E3295" s="88"/>
      <c r="F3295" s="88"/>
      <c r="G3295" s="88"/>
      <c r="H3295" s="88"/>
    </row>
    <row r="3296" spans="1:8" x14ac:dyDescent="0.2">
      <c r="A3296" s="88"/>
      <c r="B3296" s="88"/>
      <c r="C3296" s="88"/>
      <c r="D3296" s="88"/>
      <c r="E3296" s="88"/>
      <c r="F3296" s="88"/>
      <c r="G3296" s="88"/>
      <c r="H3296" s="88"/>
    </row>
    <row r="3297" spans="1:8" x14ac:dyDescent="0.2">
      <c r="A3297" s="88"/>
      <c r="B3297" s="88"/>
      <c r="C3297" s="88"/>
      <c r="D3297" s="88"/>
      <c r="E3297" s="88"/>
      <c r="F3297" s="88"/>
      <c r="G3297" s="88"/>
      <c r="H3297" s="88"/>
    </row>
    <row r="3298" spans="1:8" x14ac:dyDescent="0.2">
      <c r="A3298" s="88"/>
      <c r="B3298" s="88"/>
      <c r="C3298" s="88"/>
      <c r="D3298" s="88"/>
      <c r="E3298" s="88"/>
      <c r="F3298" s="88"/>
      <c r="G3298" s="88"/>
      <c r="H3298" s="88"/>
    </row>
    <row r="3299" spans="1:8" x14ac:dyDescent="0.2">
      <c r="A3299" s="88"/>
      <c r="B3299" s="88"/>
      <c r="C3299" s="88"/>
      <c r="D3299" s="88"/>
      <c r="E3299" s="88"/>
      <c r="F3299" s="88"/>
      <c r="G3299" s="88"/>
      <c r="H3299" s="88"/>
    </row>
    <row r="3300" spans="1:8" x14ac:dyDescent="0.2">
      <c r="A3300" s="88"/>
      <c r="B3300" s="88"/>
      <c r="C3300" s="88"/>
      <c r="D3300" s="88"/>
      <c r="E3300" s="88"/>
      <c r="F3300" s="88"/>
      <c r="G3300" s="88"/>
      <c r="H3300" s="88"/>
    </row>
    <row r="3301" spans="1:8" x14ac:dyDescent="0.2">
      <c r="A3301" s="88"/>
      <c r="B3301" s="88"/>
      <c r="C3301" s="88"/>
      <c r="D3301" s="88"/>
      <c r="E3301" s="88"/>
      <c r="F3301" s="88"/>
      <c r="G3301" s="88"/>
      <c r="H3301" s="88"/>
    </row>
    <row r="3302" spans="1:8" x14ac:dyDescent="0.2">
      <c r="A3302" s="88"/>
      <c r="B3302" s="88"/>
      <c r="C3302" s="88"/>
      <c r="D3302" s="88"/>
      <c r="E3302" s="88"/>
      <c r="F3302" s="88"/>
      <c r="G3302" s="88"/>
      <c r="H3302" s="88"/>
    </row>
    <row r="3303" spans="1:8" x14ac:dyDescent="0.2">
      <c r="A3303" s="88"/>
      <c r="B3303" s="88"/>
      <c r="C3303" s="88"/>
      <c r="D3303" s="88"/>
      <c r="E3303" s="88"/>
      <c r="F3303" s="88"/>
      <c r="G3303" s="88"/>
      <c r="H3303" s="88"/>
    </row>
    <row r="3304" spans="1:8" x14ac:dyDescent="0.2">
      <c r="A3304" s="88"/>
      <c r="B3304" s="88"/>
      <c r="C3304" s="88"/>
      <c r="D3304" s="88"/>
      <c r="E3304" s="88"/>
      <c r="F3304" s="88"/>
      <c r="G3304" s="88"/>
      <c r="H3304" s="88"/>
    </row>
    <row r="3305" spans="1:8" x14ac:dyDescent="0.2">
      <c r="A3305" s="88"/>
      <c r="B3305" s="88"/>
      <c r="C3305" s="88"/>
      <c r="D3305" s="88"/>
      <c r="E3305" s="88"/>
      <c r="F3305" s="88"/>
      <c r="G3305" s="88"/>
      <c r="H3305" s="88"/>
    </row>
    <row r="3306" spans="1:8" x14ac:dyDescent="0.2">
      <c r="A3306" s="88"/>
      <c r="B3306" s="88"/>
      <c r="C3306" s="88"/>
      <c r="D3306" s="88"/>
      <c r="E3306" s="88"/>
      <c r="F3306" s="88"/>
      <c r="G3306" s="88"/>
      <c r="H3306" s="88"/>
    </row>
    <row r="3307" spans="1:8" x14ac:dyDescent="0.2">
      <c r="A3307" s="88"/>
      <c r="B3307" s="88"/>
      <c r="C3307" s="88"/>
      <c r="D3307" s="88"/>
      <c r="E3307" s="88"/>
      <c r="F3307" s="88"/>
      <c r="G3307" s="88"/>
      <c r="H3307" s="88"/>
    </row>
    <row r="3308" spans="1:8" x14ac:dyDescent="0.2">
      <c r="A3308" s="88"/>
      <c r="B3308" s="88"/>
      <c r="C3308" s="88"/>
      <c r="D3308" s="88"/>
      <c r="E3308" s="88"/>
      <c r="F3308" s="88"/>
      <c r="G3308" s="88"/>
      <c r="H3308" s="88"/>
    </row>
    <row r="3309" spans="1:8" x14ac:dyDescent="0.2">
      <c r="A3309" s="88"/>
      <c r="B3309" s="88"/>
      <c r="C3309" s="88"/>
      <c r="D3309" s="88"/>
      <c r="E3309" s="88"/>
      <c r="F3309" s="88"/>
      <c r="G3309" s="88"/>
      <c r="H3309" s="88"/>
    </row>
    <row r="3310" spans="1:8" x14ac:dyDescent="0.2">
      <c r="A3310" s="88"/>
      <c r="B3310" s="88"/>
      <c r="C3310" s="88"/>
      <c r="D3310" s="88"/>
      <c r="E3310" s="88"/>
      <c r="F3310" s="88"/>
      <c r="G3310" s="88"/>
      <c r="H3310" s="88"/>
    </row>
    <row r="3311" spans="1:8" x14ac:dyDescent="0.2">
      <c r="A3311" s="88"/>
      <c r="B3311" s="88"/>
      <c r="C3311" s="88"/>
      <c r="D3311" s="88"/>
      <c r="E3311" s="88"/>
      <c r="F3311" s="88"/>
      <c r="G3311" s="88"/>
      <c r="H3311" s="88"/>
    </row>
    <row r="3312" spans="1:8" x14ac:dyDescent="0.2">
      <c r="A3312" s="88"/>
      <c r="B3312" s="88"/>
      <c r="C3312" s="88"/>
      <c r="D3312" s="88"/>
      <c r="E3312" s="88"/>
      <c r="F3312" s="88"/>
      <c r="G3312" s="88"/>
      <c r="H3312" s="88"/>
    </row>
    <row r="3313" spans="1:8" x14ac:dyDescent="0.2">
      <c r="A3313" s="88"/>
      <c r="B3313" s="88"/>
      <c r="C3313" s="88"/>
      <c r="D3313" s="88"/>
      <c r="E3313" s="88"/>
      <c r="F3313" s="88"/>
      <c r="G3313" s="88"/>
      <c r="H3313" s="88"/>
    </row>
    <row r="3314" spans="1:8" x14ac:dyDescent="0.2">
      <c r="A3314" s="88"/>
      <c r="B3314" s="88"/>
      <c r="C3314" s="88"/>
      <c r="D3314" s="88"/>
      <c r="E3314" s="88"/>
      <c r="F3314" s="88"/>
      <c r="G3314" s="88"/>
      <c r="H3314" s="88"/>
    </row>
    <row r="3315" spans="1:8" x14ac:dyDescent="0.2">
      <c r="A3315" s="88"/>
      <c r="B3315" s="88"/>
      <c r="C3315" s="88"/>
      <c r="D3315" s="88"/>
      <c r="E3315" s="88"/>
      <c r="F3315" s="88"/>
      <c r="G3315" s="88"/>
      <c r="H3315" s="88"/>
    </row>
    <row r="3316" spans="1:8" x14ac:dyDescent="0.2">
      <c r="A3316" s="88"/>
      <c r="B3316" s="88"/>
      <c r="C3316" s="88"/>
      <c r="D3316" s="88"/>
      <c r="E3316" s="88"/>
      <c r="F3316" s="88"/>
      <c r="G3316" s="88"/>
      <c r="H3316" s="88"/>
    </row>
    <row r="3317" spans="1:8" x14ac:dyDescent="0.2">
      <c r="A3317" s="88"/>
      <c r="B3317" s="88"/>
      <c r="C3317" s="88"/>
      <c r="D3317" s="88"/>
      <c r="E3317" s="88"/>
      <c r="F3317" s="88"/>
      <c r="G3317" s="88"/>
      <c r="H3317" s="88"/>
    </row>
    <row r="3318" spans="1:8" x14ac:dyDescent="0.2">
      <c r="A3318" s="88"/>
      <c r="B3318" s="88"/>
      <c r="C3318" s="88"/>
      <c r="D3318" s="88"/>
      <c r="E3318" s="88"/>
      <c r="F3318" s="88"/>
      <c r="G3318" s="88"/>
      <c r="H3318" s="88"/>
    </row>
    <row r="3319" spans="1:8" x14ac:dyDescent="0.2">
      <c r="A3319" s="88"/>
      <c r="B3319" s="88"/>
      <c r="C3319" s="88"/>
      <c r="D3319" s="88"/>
      <c r="E3319" s="88"/>
      <c r="F3319" s="88"/>
      <c r="G3319" s="88"/>
      <c r="H3319" s="88"/>
    </row>
    <row r="3320" spans="1:8" x14ac:dyDescent="0.2">
      <c r="A3320" s="88"/>
      <c r="B3320" s="88"/>
      <c r="C3320" s="88"/>
      <c r="D3320" s="88"/>
      <c r="E3320" s="88"/>
      <c r="F3320" s="88"/>
      <c r="G3320" s="88"/>
      <c r="H3320" s="88"/>
    </row>
    <row r="3321" spans="1:8" x14ac:dyDescent="0.2">
      <c r="A3321" s="88"/>
      <c r="B3321" s="88"/>
      <c r="C3321" s="88"/>
      <c r="D3321" s="88"/>
      <c r="E3321" s="88"/>
      <c r="F3321" s="88"/>
      <c r="G3321" s="88"/>
      <c r="H3321" s="88"/>
    </row>
    <row r="3322" spans="1:8" x14ac:dyDescent="0.2">
      <c r="A3322" s="88"/>
      <c r="B3322" s="88"/>
      <c r="C3322" s="88"/>
      <c r="D3322" s="88"/>
      <c r="E3322" s="88"/>
      <c r="F3322" s="88"/>
      <c r="G3322" s="88"/>
      <c r="H3322" s="88"/>
    </row>
    <row r="3323" spans="1:8" x14ac:dyDescent="0.2">
      <c r="A3323" s="88"/>
      <c r="B3323" s="88"/>
      <c r="C3323" s="88"/>
      <c r="D3323" s="88"/>
      <c r="E3323" s="88"/>
      <c r="F3323" s="88"/>
      <c r="G3323" s="88"/>
      <c r="H3323" s="88"/>
    </row>
    <row r="3324" spans="1:8" x14ac:dyDescent="0.2">
      <c r="A3324" s="88"/>
      <c r="B3324" s="88"/>
      <c r="C3324" s="88"/>
      <c r="D3324" s="88"/>
      <c r="E3324" s="88"/>
      <c r="F3324" s="88"/>
      <c r="G3324" s="88"/>
      <c r="H3324" s="88"/>
    </row>
    <row r="3325" spans="1:8" x14ac:dyDescent="0.2">
      <c r="A3325" s="88"/>
      <c r="B3325" s="88"/>
      <c r="C3325" s="88"/>
      <c r="D3325" s="88"/>
      <c r="E3325" s="88"/>
      <c r="F3325" s="88"/>
      <c r="G3325" s="88"/>
      <c r="H3325" s="88"/>
    </row>
    <row r="3326" spans="1:8" x14ac:dyDescent="0.2">
      <c r="A3326" s="88"/>
      <c r="B3326" s="88"/>
      <c r="C3326" s="88"/>
      <c r="D3326" s="88"/>
      <c r="E3326" s="88"/>
      <c r="F3326" s="88"/>
      <c r="G3326" s="88"/>
      <c r="H3326" s="88"/>
    </row>
    <row r="3327" spans="1:8" x14ac:dyDescent="0.2">
      <c r="A3327" s="88"/>
      <c r="B3327" s="88"/>
      <c r="C3327" s="88"/>
      <c r="D3327" s="88"/>
      <c r="E3327" s="88"/>
      <c r="F3327" s="88"/>
      <c r="G3327" s="88"/>
      <c r="H3327" s="88"/>
    </row>
    <row r="3328" spans="1:8" x14ac:dyDescent="0.2">
      <c r="A3328" s="88"/>
      <c r="B3328" s="88"/>
      <c r="C3328" s="88"/>
      <c r="D3328" s="88"/>
      <c r="E3328" s="88"/>
      <c r="F3328" s="88"/>
      <c r="G3328" s="88"/>
      <c r="H3328" s="88"/>
    </row>
    <row r="3329" spans="1:8" x14ac:dyDescent="0.2">
      <c r="A3329" s="88"/>
      <c r="B3329" s="88"/>
      <c r="C3329" s="88"/>
      <c r="D3329" s="88"/>
      <c r="E3329" s="88"/>
      <c r="F3329" s="88"/>
      <c r="G3329" s="88"/>
      <c r="H3329" s="88"/>
    </row>
    <row r="3330" spans="1:8" x14ac:dyDescent="0.2">
      <c r="A3330" s="88"/>
      <c r="B3330" s="88"/>
      <c r="C3330" s="88"/>
      <c r="D3330" s="88"/>
      <c r="E3330" s="88"/>
      <c r="F3330" s="88"/>
      <c r="G3330" s="88"/>
      <c r="H3330" s="88"/>
    </row>
    <row r="3331" spans="1:8" x14ac:dyDescent="0.2">
      <c r="A3331" s="88"/>
      <c r="B3331" s="88"/>
      <c r="C3331" s="88"/>
      <c r="D3331" s="88"/>
      <c r="E3331" s="88"/>
      <c r="F3331" s="88"/>
      <c r="G3331" s="88"/>
      <c r="H3331" s="88"/>
    </row>
    <row r="3332" spans="1:8" x14ac:dyDescent="0.2">
      <c r="A3332" s="88"/>
      <c r="B3332" s="88"/>
      <c r="C3332" s="88"/>
      <c r="D3332" s="88"/>
      <c r="E3332" s="88"/>
      <c r="F3332" s="88"/>
      <c r="G3332" s="88"/>
      <c r="H3332" s="88"/>
    </row>
    <row r="3333" spans="1:8" x14ac:dyDescent="0.2">
      <c r="A3333" s="88"/>
      <c r="B3333" s="88"/>
      <c r="C3333" s="88"/>
      <c r="D3333" s="88"/>
      <c r="E3333" s="88"/>
      <c r="F3333" s="88"/>
      <c r="G3333" s="88"/>
      <c r="H3333" s="88"/>
    </row>
    <row r="3334" spans="1:8" x14ac:dyDescent="0.2">
      <c r="A3334" s="88"/>
      <c r="B3334" s="88"/>
      <c r="C3334" s="88"/>
      <c r="D3334" s="88"/>
      <c r="E3334" s="88"/>
      <c r="F3334" s="88"/>
      <c r="G3334" s="88"/>
      <c r="H3334" s="88"/>
    </row>
    <row r="3335" spans="1:8" x14ac:dyDescent="0.2">
      <c r="A3335" s="88"/>
      <c r="B3335" s="88"/>
      <c r="C3335" s="88"/>
      <c r="D3335" s="88"/>
      <c r="E3335" s="88"/>
      <c r="F3335" s="88"/>
      <c r="G3335" s="88"/>
      <c r="H3335" s="88"/>
    </row>
    <row r="3336" spans="1:8" x14ac:dyDescent="0.2">
      <c r="A3336" s="88"/>
      <c r="B3336" s="88"/>
      <c r="C3336" s="88"/>
      <c r="D3336" s="88"/>
      <c r="E3336" s="88"/>
      <c r="F3336" s="88"/>
      <c r="G3336" s="88"/>
      <c r="H3336" s="88"/>
    </row>
    <row r="3337" spans="1:8" x14ac:dyDescent="0.2">
      <c r="A3337" s="88"/>
      <c r="B3337" s="88"/>
      <c r="C3337" s="88"/>
      <c r="D3337" s="88"/>
      <c r="E3337" s="88"/>
      <c r="F3337" s="88"/>
      <c r="G3337" s="88"/>
      <c r="H3337" s="88"/>
    </row>
    <row r="3338" spans="1:8" x14ac:dyDescent="0.2">
      <c r="A3338" s="88"/>
      <c r="B3338" s="88"/>
      <c r="C3338" s="88"/>
      <c r="D3338" s="88"/>
      <c r="E3338" s="88"/>
      <c r="F3338" s="88"/>
      <c r="G3338" s="88"/>
      <c r="H3338" s="88"/>
    </row>
    <row r="3339" spans="1:8" x14ac:dyDescent="0.2">
      <c r="A3339" s="88"/>
      <c r="B3339" s="88"/>
      <c r="C3339" s="88"/>
      <c r="D3339" s="88"/>
      <c r="E3339" s="88"/>
      <c r="F3339" s="88"/>
      <c r="G3339" s="88"/>
      <c r="H3339" s="88"/>
    </row>
    <row r="3340" spans="1:8" x14ac:dyDescent="0.2">
      <c r="A3340" s="88"/>
      <c r="B3340" s="88"/>
      <c r="C3340" s="88"/>
      <c r="D3340" s="88"/>
      <c r="E3340" s="88"/>
      <c r="F3340" s="88"/>
      <c r="G3340" s="88"/>
      <c r="H3340" s="88"/>
    </row>
    <row r="3341" spans="1:8" x14ac:dyDescent="0.2">
      <c r="A3341" s="88"/>
      <c r="B3341" s="88"/>
      <c r="C3341" s="88"/>
      <c r="D3341" s="88"/>
      <c r="E3341" s="88"/>
      <c r="F3341" s="88"/>
      <c r="G3341" s="88"/>
      <c r="H3341" s="88"/>
    </row>
    <row r="3342" spans="1:8" x14ac:dyDescent="0.2">
      <c r="A3342" s="88"/>
      <c r="B3342" s="88"/>
      <c r="C3342" s="88"/>
      <c r="D3342" s="88"/>
      <c r="E3342" s="88"/>
      <c r="F3342" s="88"/>
      <c r="G3342" s="88"/>
      <c r="H3342" s="88"/>
    </row>
    <row r="3343" spans="1:8" x14ac:dyDescent="0.2">
      <c r="A3343" s="88"/>
      <c r="B3343" s="88"/>
      <c r="C3343" s="88"/>
      <c r="D3343" s="88"/>
      <c r="E3343" s="88"/>
      <c r="F3343" s="88"/>
      <c r="G3343" s="88"/>
      <c r="H3343" s="88"/>
    </row>
    <row r="3344" spans="1:8" x14ac:dyDescent="0.2">
      <c r="A3344" s="88"/>
      <c r="B3344" s="88"/>
      <c r="C3344" s="88"/>
      <c r="D3344" s="88"/>
      <c r="E3344" s="88"/>
      <c r="F3344" s="88"/>
      <c r="G3344" s="88"/>
      <c r="H3344" s="88"/>
    </row>
    <row r="3345" spans="1:8" x14ac:dyDescent="0.2">
      <c r="A3345" s="88"/>
      <c r="B3345" s="88"/>
      <c r="C3345" s="88"/>
      <c r="D3345" s="88"/>
      <c r="E3345" s="88"/>
      <c r="F3345" s="88"/>
      <c r="G3345" s="88"/>
      <c r="H3345" s="88"/>
    </row>
    <row r="3346" spans="1:8" x14ac:dyDescent="0.2">
      <c r="A3346" s="88"/>
      <c r="B3346" s="88"/>
      <c r="C3346" s="88"/>
      <c r="D3346" s="88"/>
      <c r="E3346" s="88"/>
      <c r="F3346" s="88"/>
      <c r="G3346" s="88"/>
      <c r="H3346" s="88"/>
    </row>
    <row r="3347" spans="1:8" x14ac:dyDescent="0.2">
      <c r="A3347" s="88"/>
      <c r="B3347" s="88"/>
      <c r="C3347" s="88"/>
      <c r="D3347" s="88"/>
      <c r="E3347" s="88"/>
      <c r="F3347" s="88"/>
      <c r="G3347" s="88"/>
      <c r="H3347" s="88"/>
    </row>
    <row r="3348" spans="1:8" x14ac:dyDescent="0.2">
      <c r="A3348" s="88"/>
      <c r="B3348" s="88"/>
      <c r="C3348" s="88"/>
      <c r="D3348" s="88"/>
      <c r="E3348" s="88"/>
      <c r="F3348" s="88"/>
      <c r="G3348" s="88"/>
      <c r="H3348" s="88"/>
    </row>
    <row r="3349" spans="1:8" x14ac:dyDescent="0.2">
      <c r="A3349" s="88"/>
      <c r="B3349" s="88"/>
      <c r="C3349" s="88"/>
      <c r="D3349" s="88"/>
      <c r="E3349" s="88"/>
      <c r="F3349" s="88"/>
      <c r="G3349" s="88"/>
      <c r="H3349" s="88"/>
    </row>
    <row r="3350" spans="1:8" x14ac:dyDescent="0.2">
      <c r="A3350" s="88"/>
      <c r="B3350" s="88"/>
      <c r="C3350" s="88"/>
      <c r="D3350" s="88"/>
      <c r="E3350" s="88"/>
      <c r="F3350" s="88"/>
      <c r="G3350" s="88"/>
      <c r="H3350" s="88"/>
    </row>
    <row r="3351" spans="1:8" x14ac:dyDescent="0.2">
      <c r="A3351" s="88"/>
      <c r="B3351" s="88"/>
      <c r="C3351" s="88"/>
      <c r="D3351" s="88"/>
      <c r="E3351" s="88"/>
      <c r="F3351" s="88"/>
      <c r="G3351" s="88"/>
      <c r="H3351" s="88"/>
    </row>
    <row r="3352" spans="1:8" x14ac:dyDescent="0.2">
      <c r="A3352" s="88"/>
      <c r="B3352" s="88"/>
      <c r="C3352" s="88"/>
      <c r="D3352" s="88"/>
      <c r="E3352" s="88"/>
      <c r="F3352" s="88"/>
      <c r="G3352" s="88"/>
      <c r="H3352" s="88"/>
    </row>
    <row r="3353" spans="1:8" x14ac:dyDescent="0.2">
      <c r="A3353" s="88"/>
      <c r="B3353" s="88"/>
      <c r="C3353" s="88"/>
      <c r="D3353" s="88"/>
      <c r="E3353" s="88"/>
      <c r="F3353" s="88"/>
      <c r="G3353" s="88"/>
      <c r="H3353" s="88"/>
    </row>
    <row r="3354" spans="1:8" x14ac:dyDescent="0.2">
      <c r="A3354" s="88"/>
      <c r="B3354" s="88"/>
      <c r="C3354" s="88"/>
      <c r="D3354" s="88"/>
      <c r="E3354" s="88"/>
      <c r="F3354" s="88"/>
      <c r="G3354" s="88"/>
      <c r="H3354" s="88"/>
    </row>
    <row r="3355" spans="1:8" x14ac:dyDescent="0.2">
      <c r="A3355" s="88"/>
      <c r="B3355" s="88"/>
      <c r="C3355" s="88"/>
      <c r="D3355" s="88"/>
      <c r="E3355" s="88"/>
      <c r="F3355" s="88"/>
      <c r="G3355" s="88"/>
      <c r="H3355" s="88"/>
    </row>
    <row r="3356" spans="1:8" x14ac:dyDescent="0.2">
      <c r="A3356" s="88"/>
      <c r="B3356" s="88"/>
      <c r="C3356" s="88"/>
      <c r="D3356" s="88"/>
      <c r="E3356" s="88"/>
      <c r="F3356" s="88"/>
      <c r="G3356" s="88"/>
      <c r="H3356" s="88"/>
    </row>
    <row r="3357" spans="1:8" x14ac:dyDescent="0.2">
      <c r="A3357" s="88"/>
      <c r="B3357" s="88"/>
      <c r="C3357" s="88"/>
      <c r="D3357" s="88"/>
      <c r="E3357" s="88"/>
      <c r="F3357" s="88"/>
      <c r="G3357" s="88"/>
      <c r="H3357" s="88"/>
    </row>
    <row r="3358" spans="1:8" x14ac:dyDescent="0.2">
      <c r="A3358" s="88"/>
      <c r="B3358" s="88"/>
      <c r="C3358" s="88"/>
      <c r="D3358" s="88"/>
      <c r="E3358" s="88"/>
      <c r="F3358" s="88"/>
      <c r="G3358" s="88"/>
      <c r="H3358" s="88"/>
    </row>
    <row r="3359" spans="1:8" x14ac:dyDescent="0.2">
      <c r="A3359" s="88"/>
      <c r="B3359" s="88"/>
      <c r="C3359" s="88"/>
      <c r="D3359" s="88"/>
      <c r="E3359" s="88"/>
      <c r="F3359" s="88"/>
      <c r="G3359" s="88"/>
      <c r="H3359" s="88"/>
    </row>
    <row r="3360" spans="1:8" x14ac:dyDescent="0.2">
      <c r="A3360" s="88"/>
      <c r="B3360" s="88"/>
      <c r="C3360" s="88"/>
      <c r="D3360" s="88"/>
      <c r="E3360" s="88"/>
      <c r="F3360" s="88"/>
      <c r="G3360" s="88"/>
      <c r="H3360" s="88"/>
    </row>
    <row r="3361" spans="1:8" x14ac:dyDescent="0.2">
      <c r="A3361" s="88"/>
      <c r="B3361" s="88"/>
      <c r="C3361" s="88"/>
      <c r="D3361" s="88"/>
      <c r="E3361" s="88"/>
      <c r="F3361" s="88"/>
      <c r="G3361" s="88"/>
      <c r="H3361" s="88"/>
    </row>
    <row r="3362" spans="1:8" x14ac:dyDescent="0.2">
      <c r="A3362" s="88"/>
      <c r="B3362" s="88"/>
      <c r="C3362" s="88"/>
      <c r="D3362" s="88"/>
      <c r="E3362" s="88"/>
      <c r="F3362" s="88"/>
      <c r="G3362" s="88"/>
      <c r="H3362" s="88"/>
    </row>
    <row r="3363" spans="1:8" x14ac:dyDescent="0.2">
      <c r="A3363" s="88"/>
      <c r="B3363" s="88"/>
      <c r="C3363" s="88"/>
      <c r="D3363" s="88"/>
      <c r="E3363" s="88"/>
      <c r="F3363" s="88"/>
      <c r="G3363" s="88"/>
      <c r="H3363" s="88"/>
    </row>
    <row r="3364" spans="1:8" x14ac:dyDescent="0.2">
      <c r="A3364" s="88"/>
      <c r="B3364" s="88"/>
      <c r="C3364" s="88"/>
      <c r="D3364" s="88"/>
      <c r="E3364" s="88"/>
      <c r="F3364" s="88"/>
      <c r="G3364" s="88"/>
      <c r="H3364" s="88"/>
    </row>
    <row r="3365" spans="1:8" x14ac:dyDescent="0.2">
      <c r="A3365" s="88"/>
      <c r="B3365" s="88"/>
      <c r="C3365" s="88"/>
      <c r="D3365" s="88"/>
      <c r="E3365" s="88"/>
      <c r="F3365" s="88"/>
      <c r="G3365" s="88"/>
      <c r="H3365" s="88"/>
    </row>
    <row r="3366" spans="1:8" x14ac:dyDescent="0.2">
      <c r="A3366" s="88"/>
      <c r="B3366" s="88"/>
      <c r="C3366" s="88"/>
      <c r="D3366" s="88"/>
      <c r="E3366" s="88"/>
      <c r="F3366" s="88"/>
      <c r="G3366" s="88"/>
      <c r="H3366" s="88"/>
    </row>
    <row r="3367" spans="1:8" x14ac:dyDescent="0.2">
      <c r="A3367" s="88"/>
      <c r="B3367" s="88"/>
      <c r="C3367" s="88"/>
      <c r="D3367" s="88"/>
      <c r="E3367" s="88"/>
      <c r="F3367" s="88"/>
      <c r="G3367" s="88"/>
      <c r="H3367" s="88"/>
    </row>
    <row r="3368" spans="1:8" x14ac:dyDescent="0.2">
      <c r="A3368" s="88"/>
      <c r="B3368" s="88"/>
      <c r="C3368" s="88"/>
      <c r="D3368" s="88"/>
      <c r="E3368" s="88"/>
      <c r="F3368" s="88"/>
      <c r="G3368" s="88"/>
      <c r="H3368" s="88"/>
    </row>
    <row r="3369" spans="1:8" x14ac:dyDescent="0.2">
      <c r="A3369" s="88"/>
      <c r="B3369" s="88"/>
      <c r="C3369" s="88"/>
      <c r="D3369" s="88"/>
      <c r="E3369" s="88"/>
      <c r="F3369" s="88"/>
      <c r="G3369" s="88"/>
      <c r="H3369" s="88"/>
    </row>
    <row r="3370" spans="1:8" x14ac:dyDescent="0.2">
      <c r="A3370" s="88"/>
      <c r="B3370" s="88"/>
      <c r="C3370" s="88"/>
      <c r="D3370" s="88"/>
      <c r="E3370" s="88"/>
      <c r="F3370" s="88"/>
      <c r="G3370" s="88"/>
      <c r="H3370" s="88"/>
    </row>
    <row r="3371" spans="1:8" x14ac:dyDescent="0.2">
      <c r="A3371" s="88"/>
      <c r="B3371" s="88"/>
      <c r="C3371" s="88"/>
      <c r="D3371" s="88"/>
      <c r="E3371" s="88"/>
      <c r="F3371" s="88"/>
      <c r="G3371" s="88"/>
      <c r="H3371" s="88"/>
    </row>
    <row r="3372" spans="1:8" x14ac:dyDescent="0.2">
      <c r="A3372" s="88"/>
      <c r="B3372" s="88"/>
      <c r="C3372" s="88"/>
      <c r="D3372" s="88"/>
      <c r="E3372" s="88"/>
      <c r="F3372" s="88"/>
      <c r="G3372" s="88"/>
      <c r="H3372" s="88"/>
    </row>
    <row r="3373" spans="1:8" x14ac:dyDescent="0.2">
      <c r="A3373" s="88"/>
      <c r="B3373" s="88"/>
      <c r="C3373" s="88"/>
      <c r="D3373" s="88"/>
      <c r="E3373" s="88"/>
      <c r="F3373" s="88"/>
      <c r="G3373" s="88"/>
      <c r="H3373" s="88"/>
    </row>
    <row r="3374" spans="1:8" x14ac:dyDescent="0.2">
      <c r="A3374" s="88"/>
      <c r="B3374" s="88"/>
      <c r="C3374" s="88"/>
      <c r="D3374" s="88"/>
      <c r="E3374" s="88"/>
      <c r="F3374" s="88"/>
      <c r="G3374" s="88"/>
      <c r="H3374" s="88"/>
    </row>
    <row r="3375" spans="1:8" x14ac:dyDescent="0.2">
      <c r="A3375" s="88"/>
      <c r="B3375" s="88"/>
      <c r="C3375" s="88"/>
      <c r="D3375" s="88"/>
      <c r="E3375" s="88"/>
      <c r="F3375" s="88"/>
      <c r="G3375" s="88"/>
      <c r="H3375" s="88"/>
    </row>
    <row r="3376" spans="1:8" x14ac:dyDescent="0.2">
      <c r="A3376" s="88"/>
      <c r="B3376" s="88"/>
      <c r="C3376" s="88"/>
      <c r="D3376" s="88"/>
      <c r="E3376" s="88"/>
      <c r="F3376" s="88"/>
      <c r="G3376" s="88"/>
      <c r="H3376" s="88"/>
    </row>
    <row r="3377" spans="1:8" x14ac:dyDescent="0.2">
      <c r="A3377" s="88"/>
      <c r="B3377" s="88"/>
      <c r="C3377" s="88"/>
      <c r="D3377" s="88"/>
      <c r="E3377" s="88"/>
      <c r="F3377" s="88"/>
      <c r="G3377" s="88"/>
      <c r="H3377" s="88"/>
    </row>
    <row r="3378" spans="1:8" x14ac:dyDescent="0.2">
      <c r="A3378" s="88"/>
      <c r="B3378" s="88"/>
      <c r="C3378" s="88"/>
      <c r="D3378" s="88"/>
      <c r="E3378" s="88"/>
      <c r="F3378" s="88"/>
      <c r="G3378" s="88"/>
      <c r="H3378" s="88"/>
    </row>
    <row r="3379" spans="1:8" x14ac:dyDescent="0.2">
      <c r="A3379" s="88"/>
      <c r="B3379" s="88"/>
      <c r="C3379" s="88"/>
      <c r="D3379" s="88"/>
      <c r="E3379" s="88"/>
      <c r="F3379" s="88"/>
      <c r="G3379" s="88"/>
      <c r="H3379" s="88"/>
    </row>
    <row r="3380" spans="1:8" x14ac:dyDescent="0.2">
      <c r="A3380" s="88"/>
      <c r="B3380" s="88"/>
      <c r="C3380" s="88"/>
      <c r="D3380" s="88"/>
      <c r="E3380" s="88"/>
      <c r="F3380" s="88"/>
      <c r="G3380" s="88"/>
      <c r="H3380" s="88"/>
    </row>
    <row r="3381" spans="1:8" x14ac:dyDescent="0.2">
      <c r="A3381" s="88"/>
      <c r="B3381" s="88"/>
      <c r="C3381" s="88"/>
      <c r="D3381" s="88"/>
      <c r="E3381" s="88"/>
      <c r="F3381" s="88"/>
      <c r="G3381" s="88"/>
      <c r="H3381" s="88"/>
    </row>
    <row r="3382" spans="1:8" x14ac:dyDescent="0.2">
      <c r="A3382" s="88"/>
      <c r="B3382" s="88"/>
      <c r="C3382" s="88"/>
      <c r="D3382" s="88"/>
      <c r="E3382" s="88"/>
      <c r="F3382" s="88"/>
      <c r="G3382" s="88"/>
      <c r="H3382" s="88"/>
    </row>
    <row r="3383" spans="1:8" x14ac:dyDescent="0.2">
      <c r="A3383" s="88"/>
      <c r="B3383" s="88"/>
      <c r="C3383" s="88"/>
      <c r="D3383" s="88"/>
      <c r="E3383" s="88"/>
      <c r="F3383" s="88"/>
      <c r="G3383" s="88"/>
      <c r="H3383" s="88"/>
    </row>
    <row r="3384" spans="1:8" x14ac:dyDescent="0.2">
      <c r="A3384" s="88"/>
      <c r="B3384" s="88"/>
      <c r="C3384" s="88"/>
      <c r="D3384" s="88"/>
      <c r="E3384" s="88"/>
      <c r="F3384" s="88"/>
      <c r="G3384" s="88"/>
      <c r="H3384" s="88"/>
    </row>
    <row r="3385" spans="1:8" x14ac:dyDescent="0.2">
      <c r="A3385" s="88"/>
      <c r="B3385" s="88"/>
      <c r="C3385" s="88"/>
      <c r="D3385" s="88"/>
      <c r="E3385" s="88"/>
      <c r="F3385" s="88"/>
      <c r="G3385" s="88"/>
      <c r="H3385" s="88"/>
    </row>
    <row r="3386" spans="1:8" x14ac:dyDescent="0.2">
      <c r="A3386" s="88"/>
      <c r="B3386" s="88"/>
      <c r="C3386" s="88"/>
      <c r="D3386" s="88"/>
      <c r="E3386" s="88"/>
      <c r="F3386" s="88"/>
      <c r="G3386" s="88"/>
      <c r="H3386" s="88"/>
    </row>
    <row r="3387" spans="1:8" x14ac:dyDescent="0.2">
      <c r="A3387" s="88"/>
      <c r="B3387" s="88"/>
      <c r="C3387" s="88"/>
      <c r="D3387" s="88"/>
      <c r="E3387" s="88"/>
      <c r="F3387" s="88"/>
      <c r="G3387" s="88"/>
      <c r="H3387" s="88"/>
    </row>
    <row r="3388" spans="1:8" x14ac:dyDescent="0.2">
      <c r="A3388" s="88"/>
      <c r="B3388" s="88"/>
      <c r="C3388" s="88"/>
      <c r="D3388" s="88"/>
      <c r="E3388" s="88"/>
      <c r="F3388" s="88"/>
      <c r="G3388" s="88"/>
      <c r="H3388" s="88"/>
    </row>
    <row r="3389" spans="1:8" x14ac:dyDescent="0.2">
      <c r="A3389" s="88"/>
      <c r="B3389" s="88"/>
      <c r="C3389" s="88"/>
      <c r="D3389" s="88"/>
      <c r="E3389" s="88"/>
      <c r="F3389" s="88"/>
      <c r="G3389" s="88"/>
      <c r="H3389" s="88"/>
    </row>
    <row r="3390" spans="1:8" x14ac:dyDescent="0.2">
      <c r="A3390" s="88"/>
      <c r="B3390" s="88"/>
      <c r="C3390" s="88"/>
      <c r="D3390" s="88"/>
      <c r="E3390" s="88"/>
      <c r="F3390" s="88"/>
      <c r="G3390" s="88"/>
      <c r="H3390" s="88"/>
    </row>
    <row r="3391" spans="1:8" x14ac:dyDescent="0.2">
      <c r="A3391" s="88"/>
      <c r="B3391" s="88"/>
      <c r="C3391" s="88"/>
      <c r="D3391" s="88"/>
      <c r="E3391" s="88"/>
      <c r="F3391" s="88"/>
      <c r="G3391" s="88"/>
      <c r="H3391" s="88"/>
    </row>
    <row r="3392" spans="1:8" x14ac:dyDescent="0.2">
      <c r="A3392" s="88"/>
      <c r="B3392" s="88"/>
      <c r="C3392" s="88"/>
      <c r="D3392" s="88"/>
      <c r="E3392" s="88"/>
      <c r="F3392" s="88"/>
      <c r="G3392" s="88"/>
      <c r="H3392" s="88"/>
    </row>
    <row r="3393" spans="1:8" x14ac:dyDescent="0.2">
      <c r="A3393" s="88"/>
      <c r="B3393" s="88"/>
      <c r="C3393" s="88"/>
      <c r="D3393" s="88"/>
      <c r="E3393" s="88"/>
      <c r="F3393" s="88"/>
      <c r="G3393" s="88"/>
      <c r="H3393" s="88"/>
    </row>
    <row r="3394" spans="1:8" x14ac:dyDescent="0.2">
      <c r="A3394" s="88"/>
      <c r="B3394" s="88"/>
      <c r="C3394" s="88"/>
      <c r="D3394" s="88"/>
      <c r="E3394" s="88"/>
      <c r="F3394" s="88"/>
      <c r="G3394" s="88"/>
      <c r="H3394" s="88"/>
    </row>
    <row r="3395" spans="1:8" x14ac:dyDescent="0.2">
      <c r="A3395" s="88"/>
      <c r="B3395" s="88"/>
      <c r="C3395" s="88"/>
      <c r="D3395" s="88"/>
      <c r="E3395" s="88"/>
      <c r="F3395" s="88"/>
      <c r="G3395" s="88"/>
      <c r="H3395" s="88"/>
    </row>
    <row r="3396" spans="1:8" x14ac:dyDescent="0.2">
      <c r="A3396" s="88"/>
      <c r="B3396" s="88"/>
      <c r="C3396" s="88"/>
      <c r="D3396" s="88"/>
      <c r="E3396" s="88"/>
      <c r="F3396" s="88"/>
      <c r="G3396" s="88"/>
      <c r="H3396" s="88"/>
    </row>
    <row r="3397" spans="1:8" x14ac:dyDescent="0.2">
      <c r="A3397" s="88"/>
      <c r="B3397" s="88"/>
      <c r="C3397" s="88"/>
      <c r="D3397" s="88"/>
      <c r="E3397" s="88"/>
      <c r="F3397" s="88"/>
      <c r="G3397" s="88"/>
      <c r="H3397" s="88"/>
    </row>
    <row r="3398" spans="1:8" x14ac:dyDescent="0.2">
      <c r="A3398" s="88"/>
      <c r="B3398" s="88"/>
      <c r="C3398" s="88"/>
      <c r="D3398" s="88"/>
      <c r="E3398" s="88"/>
      <c r="F3398" s="88"/>
      <c r="G3398" s="88"/>
      <c r="H3398" s="88"/>
    </row>
    <row r="3399" spans="1:8" x14ac:dyDescent="0.2">
      <c r="A3399" s="88"/>
      <c r="B3399" s="88"/>
      <c r="C3399" s="88"/>
      <c r="D3399" s="88"/>
      <c r="E3399" s="88"/>
      <c r="F3399" s="88"/>
      <c r="G3399" s="88"/>
      <c r="H3399" s="88"/>
    </row>
    <row r="3400" spans="1:8" x14ac:dyDescent="0.2">
      <c r="A3400" s="88"/>
      <c r="B3400" s="88"/>
      <c r="C3400" s="88"/>
      <c r="D3400" s="88"/>
      <c r="E3400" s="88"/>
      <c r="F3400" s="88"/>
      <c r="G3400" s="88"/>
      <c r="H3400" s="88"/>
    </row>
    <row r="3401" spans="1:8" x14ac:dyDescent="0.2">
      <c r="A3401" s="88"/>
      <c r="B3401" s="88"/>
      <c r="C3401" s="88"/>
      <c r="D3401" s="88"/>
      <c r="E3401" s="88"/>
      <c r="F3401" s="88"/>
      <c r="G3401" s="88"/>
      <c r="H3401" s="88"/>
    </row>
    <row r="3402" spans="1:8" x14ac:dyDescent="0.2">
      <c r="A3402" s="88"/>
      <c r="B3402" s="88"/>
      <c r="C3402" s="88"/>
      <c r="D3402" s="88"/>
      <c r="E3402" s="88"/>
      <c r="F3402" s="88"/>
      <c r="G3402" s="88"/>
      <c r="H3402" s="88"/>
    </row>
    <row r="3403" spans="1:8" x14ac:dyDescent="0.2">
      <c r="A3403" s="88"/>
      <c r="B3403" s="88"/>
      <c r="C3403" s="88"/>
      <c r="D3403" s="88"/>
      <c r="E3403" s="88"/>
      <c r="F3403" s="88"/>
      <c r="G3403" s="88"/>
      <c r="H3403" s="88"/>
    </row>
    <row r="3404" spans="1:8" x14ac:dyDescent="0.2">
      <c r="A3404" s="88"/>
      <c r="B3404" s="88"/>
      <c r="C3404" s="88"/>
      <c r="D3404" s="88"/>
      <c r="E3404" s="88"/>
      <c r="F3404" s="88"/>
      <c r="G3404" s="88"/>
      <c r="H3404" s="88"/>
    </row>
    <row r="3405" spans="1:8" x14ac:dyDescent="0.2">
      <c r="A3405" s="88"/>
      <c r="B3405" s="88"/>
      <c r="C3405" s="88"/>
      <c r="D3405" s="88"/>
      <c r="E3405" s="88"/>
      <c r="F3405" s="88"/>
      <c r="G3405" s="88"/>
      <c r="H3405" s="88"/>
    </row>
    <row r="3406" spans="1:8" x14ac:dyDescent="0.2">
      <c r="A3406" s="88"/>
      <c r="B3406" s="88"/>
      <c r="C3406" s="88"/>
      <c r="D3406" s="88"/>
      <c r="E3406" s="88"/>
      <c r="F3406" s="88"/>
      <c r="G3406" s="88"/>
      <c r="H3406" s="88"/>
    </row>
    <row r="3407" spans="1:8" x14ac:dyDescent="0.2">
      <c r="A3407" s="88"/>
      <c r="B3407" s="88"/>
      <c r="C3407" s="88"/>
      <c r="D3407" s="88"/>
      <c r="E3407" s="88"/>
      <c r="F3407" s="88"/>
      <c r="G3407" s="88"/>
      <c r="H3407" s="88"/>
    </row>
    <row r="3408" spans="1:8" x14ac:dyDescent="0.2">
      <c r="A3408" s="88"/>
      <c r="B3408" s="88"/>
      <c r="C3408" s="88"/>
      <c r="D3408" s="88"/>
      <c r="E3408" s="88"/>
      <c r="F3408" s="88"/>
      <c r="G3408" s="88"/>
      <c r="H3408" s="88"/>
    </row>
    <row r="3409" spans="1:8" x14ac:dyDescent="0.2">
      <c r="A3409" s="88"/>
      <c r="B3409" s="88"/>
      <c r="C3409" s="88"/>
      <c r="D3409" s="88"/>
      <c r="E3409" s="88"/>
      <c r="F3409" s="88"/>
      <c r="G3409" s="88"/>
      <c r="H3409" s="88"/>
    </row>
    <row r="3410" spans="1:8" x14ac:dyDescent="0.2">
      <c r="A3410" s="88"/>
      <c r="B3410" s="88"/>
      <c r="C3410" s="88"/>
      <c r="D3410" s="88"/>
      <c r="E3410" s="88"/>
      <c r="F3410" s="88"/>
      <c r="G3410" s="88"/>
      <c r="H3410" s="88"/>
    </row>
    <row r="3411" spans="1:8" x14ac:dyDescent="0.2">
      <c r="A3411" s="88"/>
      <c r="B3411" s="88"/>
      <c r="C3411" s="88"/>
      <c r="D3411" s="88"/>
      <c r="E3411" s="88"/>
      <c r="F3411" s="88"/>
      <c r="G3411" s="88"/>
      <c r="H3411" s="88"/>
    </row>
    <row r="3412" spans="1:8" x14ac:dyDescent="0.2">
      <c r="A3412" s="88"/>
      <c r="B3412" s="88"/>
      <c r="C3412" s="88"/>
      <c r="D3412" s="88"/>
      <c r="E3412" s="88"/>
      <c r="F3412" s="88"/>
      <c r="G3412" s="88"/>
      <c r="H3412" s="88"/>
    </row>
    <row r="3413" spans="1:8" x14ac:dyDescent="0.2">
      <c r="A3413" s="88"/>
      <c r="B3413" s="88"/>
      <c r="C3413" s="88"/>
      <c r="D3413" s="88"/>
      <c r="E3413" s="88"/>
      <c r="F3413" s="88"/>
      <c r="G3413" s="88"/>
      <c r="H3413" s="88"/>
    </row>
    <row r="3414" spans="1:8" x14ac:dyDescent="0.2">
      <c r="A3414" s="88"/>
      <c r="B3414" s="88"/>
      <c r="C3414" s="88"/>
      <c r="D3414" s="88"/>
      <c r="E3414" s="88"/>
      <c r="F3414" s="88"/>
      <c r="G3414" s="88"/>
      <c r="H3414" s="88"/>
    </row>
    <row r="3415" spans="1:8" x14ac:dyDescent="0.2">
      <c r="A3415" s="88"/>
      <c r="B3415" s="88"/>
      <c r="C3415" s="88"/>
      <c r="D3415" s="88"/>
      <c r="E3415" s="88"/>
      <c r="F3415" s="88"/>
      <c r="G3415" s="88"/>
      <c r="H3415" s="88"/>
    </row>
    <row r="3416" spans="1:8" x14ac:dyDescent="0.2">
      <c r="A3416" s="88"/>
      <c r="B3416" s="88"/>
      <c r="C3416" s="88"/>
      <c r="D3416" s="88"/>
      <c r="E3416" s="88"/>
      <c r="F3416" s="88"/>
      <c r="G3416" s="88"/>
      <c r="H3416" s="88"/>
    </row>
    <row r="3417" spans="1:8" x14ac:dyDescent="0.2">
      <c r="A3417" s="88"/>
      <c r="B3417" s="88"/>
      <c r="C3417" s="88"/>
      <c r="D3417" s="88"/>
      <c r="E3417" s="88"/>
      <c r="F3417" s="88"/>
      <c r="G3417" s="88"/>
      <c r="H3417" s="88"/>
    </row>
    <row r="3418" spans="1:8" x14ac:dyDescent="0.2">
      <c r="A3418" s="88"/>
      <c r="B3418" s="88"/>
      <c r="C3418" s="88"/>
      <c r="D3418" s="88"/>
      <c r="E3418" s="88"/>
      <c r="F3418" s="88"/>
      <c r="G3418" s="88"/>
      <c r="H3418" s="88"/>
    </row>
    <row r="3419" spans="1:8" x14ac:dyDescent="0.2">
      <c r="A3419" s="88"/>
      <c r="B3419" s="88"/>
      <c r="C3419" s="88"/>
      <c r="D3419" s="88"/>
      <c r="E3419" s="88"/>
      <c r="F3419" s="88"/>
      <c r="G3419" s="88"/>
      <c r="H3419" s="88"/>
    </row>
    <row r="3420" spans="1:8" x14ac:dyDescent="0.2">
      <c r="A3420" s="88"/>
      <c r="B3420" s="88"/>
      <c r="C3420" s="88"/>
      <c r="D3420" s="88"/>
      <c r="E3420" s="88"/>
      <c r="F3420" s="88"/>
      <c r="G3420" s="88"/>
      <c r="H3420" s="88"/>
    </row>
    <row r="3421" spans="1:8" x14ac:dyDescent="0.2">
      <c r="A3421" s="88"/>
      <c r="B3421" s="88"/>
      <c r="C3421" s="88"/>
      <c r="D3421" s="88"/>
      <c r="E3421" s="88"/>
      <c r="F3421" s="88"/>
      <c r="G3421" s="88"/>
      <c r="H3421" s="88"/>
    </row>
    <row r="3422" spans="1:8" x14ac:dyDescent="0.2">
      <c r="A3422" s="88"/>
      <c r="B3422" s="88"/>
      <c r="C3422" s="88"/>
      <c r="D3422" s="88"/>
      <c r="E3422" s="88"/>
      <c r="F3422" s="88"/>
      <c r="G3422" s="88"/>
      <c r="H3422" s="88"/>
    </row>
    <row r="3423" spans="1:8" x14ac:dyDescent="0.2">
      <c r="A3423" s="88"/>
      <c r="B3423" s="88"/>
      <c r="C3423" s="88"/>
      <c r="D3423" s="88"/>
      <c r="E3423" s="88"/>
      <c r="F3423" s="88"/>
      <c r="G3423" s="88"/>
      <c r="H3423" s="88"/>
    </row>
    <row r="3424" spans="1:8" x14ac:dyDescent="0.2">
      <c r="A3424" s="88"/>
      <c r="B3424" s="88"/>
      <c r="C3424" s="88"/>
      <c r="D3424" s="88"/>
      <c r="E3424" s="88"/>
      <c r="F3424" s="88"/>
      <c r="G3424" s="88"/>
      <c r="H3424" s="88"/>
    </row>
    <row r="3425" spans="1:8" x14ac:dyDescent="0.2">
      <c r="A3425" s="88"/>
      <c r="B3425" s="88"/>
      <c r="C3425" s="88"/>
      <c r="D3425" s="88"/>
      <c r="E3425" s="88"/>
      <c r="F3425" s="88"/>
      <c r="G3425" s="88"/>
      <c r="H3425" s="88"/>
    </row>
    <row r="3426" spans="1:8" x14ac:dyDescent="0.2">
      <c r="A3426" s="88"/>
      <c r="B3426" s="88"/>
      <c r="C3426" s="88"/>
      <c r="D3426" s="88"/>
      <c r="E3426" s="88"/>
      <c r="F3426" s="88"/>
      <c r="G3426" s="88"/>
      <c r="H3426" s="88"/>
    </row>
    <row r="3427" spans="1:8" x14ac:dyDescent="0.2">
      <c r="A3427" s="88"/>
      <c r="B3427" s="88"/>
      <c r="C3427" s="88"/>
      <c r="D3427" s="88"/>
      <c r="E3427" s="88"/>
      <c r="F3427" s="88"/>
      <c r="G3427" s="88"/>
      <c r="H3427" s="88"/>
    </row>
    <row r="3428" spans="1:8" x14ac:dyDescent="0.2">
      <c r="A3428" s="88"/>
      <c r="B3428" s="88"/>
      <c r="C3428" s="88"/>
      <c r="D3428" s="88"/>
      <c r="E3428" s="88"/>
      <c r="F3428" s="88"/>
      <c r="G3428" s="88"/>
      <c r="H3428" s="88"/>
    </row>
    <row r="3429" spans="1:8" x14ac:dyDescent="0.2">
      <c r="A3429" s="88"/>
      <c r="B3429" s="88"/>
      <c r="C3429" s="88"/>
      <c r="D3429" s="88"/>
      <c r="E3429" s="88"/>
      <c r="F3429" s="88"/>
      <c r="G3429" s="88"/>
      <c r="H3429" s="88"/>
    </row>
    <row r="3430" spans="1:8" x14ac:dyDescent="0.2">
      <c r="A3430" s="88"/>
      <c r="B3430" s="88"/>
      <c r="C3430" s="88"/>
      <c r="D3430" s="88"/>
      <c r="E3430" s="88"/>
      <c r="F3430" s="88"/>
      <c r="G3430" s="88"/>
      <c r="H3430" s="88"/>
    </row>
    <row r="3431" spans="1:8" x14ac:dyDescent="0.2">
      <c r="A3431" s="88"/>
      <c r="B3431" s="88"/>
      <c r="C3431" s="88"/>
      <c r="D3431" s="88"/>
      <c r="E3431" s="88"/>
      <c r="F3431" s="88"/>
      <c r="G3431" s="88"/>
      <c r="H3431" s="88"/>
    </row>
    <row r="3432" spans="1:8" x14ac:dyDescent="0.2">
      <c r="A3432" s="88"/>
      <c r="B3432" s="88"/>
      <c r="C3432" s="88"/>
      <c r="D3432" s="88"/>
      <c r="E3432" s="88"/>
      <c r="F3432" s="88"/>
      <c r="G3432" s="88"/>
      <c r="H3432" s="88"/>
    </row>
    <row r="3433" spans="1:8" x14ac:dyDescent="0.2">
      <c r="A3433" s="88"/>
      <c r="B3433" s="88"/>
      <c r="C3433" s="88"/>
      <c r="D3433" s="88"/>
      <c r="E3433" s="88"/>
      <c r="F3433" s="88"/>
      <c r="G3433" s="88"/>
      <c r="H3433" s="88"/>
    </row>
    <row r="3434" spans="1:8" x14ac:dyDescent="0.2">
      <c r="A3434" s="88"/>
      <c r="B3434" s="88"/>
      <c r="C3434" s="88"/>
      <c r="D3434" s="88"/>
      <c r="E3434" s="88"/>
      <c r="F3434" s="88"/>
      <c r="G3434" s="88"/>
      <c r="H3434" s="88"/>
    </row>
    <row r="3435" spans="1:8" x14ac:dyDescent="0.2">
      <c r="A3435" s="88"/>
      <c r="B3435" s="88"/>
      <c r="C3435" s="88"/>
      <c r="D3435" s="88"/>
      <c r="E3435" s="88"/>
      <c r="F3435" s="88"/>
      <c r="G3435" s="88"/>
      <c r="H3435" s="88"/>
    </row>
    <row r="3436" spans="1:8" x14ac:dyDescent="0.2">
      <c r="A3436" s="88"/>
      <c r="B3436" s="88"/>
      <c r="C3436" s="88"/>
      <c r="D3436" s="88"/>
      <c r="E3436" s="88"/>
      <c r="F3436" s="88"/>
      <c r="G3436" s="88"/>
      <c r="H3436" s="88"/>
    </row>
    <row r="3437" spans="1:8" x14ac:dyDescent="0.2">
      <c r="A3437" s="88"/>
      <c r="B3437" s="88"/>
      <c r="C3437" s="88"/>
      <c r="D3437" s="88"/>
      <c r="E3437" s="88"/>
      <c r="F3437" s="88"/>
      <c r="G3437" s="88"/>
      <c r="H3437" s="88"/>
    </row>
    <row r="3438" spans="1:8" x14ac:dyDescent="0.2">
      <c r="A3438" s="88"/>
      <c r="B3438" s="88"/>
      <c r="C3438" s="88"/>
      <c r="D3438" s="88"/>
      <c r="E3438" s="88"/>
      <c r="F3438" s="88"/>
      <c r="G3438" s="88"/>
      <c r="H3438" s="88"/>
    </row>
    <row r="3439" spans="1:8" x14ac:dyDescent="0.2">
      <c r="A3439" s="88"/>
      <c r="B3439" s="88"/>
      <c r="C3439" s="88"/>
      <c r="D3439" s="88"/>
      <c r="E3439" s="88"/>
      <c r="F3439" s="88"/>
      <c r="G3439" s="88"/>
      <c r="H3439" s="88"/>
    </row>
    <row r="3440" spans="1:8" x14ac:dyDescent="0.2">
      <c r="A3440" s="88"/>
      <c r="B3440" s="88"/>
      <c r="C3440" s="88"/>
      <c r="D3440" s="88"/>
      <c r="E3440" s="88"/>
      <c r="F3440" s="88"/>
      <c r="G3440" s="88"/>
      <c r="H3440" s="88"/>
    </row>
    <row r="3441" spans="1:8" x14ac:dyDescent="0.2">
      <c r="A3441" s="88"/>
      <c r="B3441" s="88"/>
      <c r="C3441" s="88"/>
      <c r="D3441" s="88"/>
      <c r="E3441" s="88"/>
      <c r="F3441" s="88"/>
      <c r="G3441" s="88"/>
      <c r="H3441" s="88"/>
    </row>
    <row r="3442" spans="1:8" x14ac:dyDescent="0.2">
      <c r="A3442" s="88"/>
      <c r="B3442" s="88"/>
      <c r="C3442" s="88"/>
      <c r="D3442" s="88"/>
      <c r="E3442" s="88"/>
      <c r="F3442" s="88"/>
      <c r="G3442" s="88"/>
      <c r="H3442" s="88"/>
    </row>
    <row r="3443" spans="1:8" x14ac:dyDescent="0.2">
      <c r="A3443" s="88"/>
      <c r="B3443" s="88"/>
      <c r="C3443" s="88"/>
      <c r="D3443" s="88"/>
      <c r="E3443" s="88"/>
      <c r="F3443" s="88"/>
      <c r="G3443" s="88"/>
      <c r="H3443" s="88"/>
    </row>
    <row r="3444" spans="1:8" x14ac:dyDescent="0.2">
      <c r="A3444" s="88"/>
      <c r="B3444" s="88"/>
      <c r="C3444" s="88"/>
      <c r="D3444" s="88"/>
      <c r="E3444" s="88"/>
      <c r="F3444" s="88"/>
      <c r="G3444" s="88"/>
      <c r="H3444" s="88"/>
    </row>
    <row r="3445" spans="1:8" x14ac:dyDescent="0.2">
      <c r="A3445" s="88"/>
      <c r="B3445" s="88"/>
      <c r="C3445" s="88"/>
      <c r="D3445" s="88"/>
      <c r="E3445" s="88"/>
      <c r="F3445" s="88"/>
      <c r="G3445" s="88"/>
      <c r="H3445" s="88"/>
    </row>
    <row r="3446" spans="1:8" x14ac:dyDescent="0.2">
      <c r="A3446" s="88"/>
      <c r="B3446" s="88"/>
      <c r="C3446" s="88"/>
      <c r="D3446" s="88"/>
      <c r="E3446" s="88"/>
      <c r="F3446" s="88"/>
      <c r="G3446" s="88"/>
      <c r="H3446" s="88"/>
    </row>
    <row r="3447" spans="1:8" x14ac:dyDescent="0.2">
      <c r="A3447" s="88"/>
      <c r="B3447" s="88"/>
      <c r="C3447" s="88"/>
      <c r="D3447" s="88"/>
      <c r="E3447" s="88"/>
      <c r="F3447" s="88"/>
      <c r="G3447" s="88"/>
      <c r="H3447" s="88"/>
    </row>
    <row r="3448" spans="1:8" x14ac:dyDescent="0.2">
      <c r="A3448" s="88"/>
      <c r="B3448" s="88"/>
      <c r="C3448" s="88"/>
      <c r="D3448" s="88"/>
      <c r="E3448" s="88"/>
      <c r="F3448" s="88"/>
      <c r="G3448" s="88"/>
      <c r="H3448" s="88"/>
    </row>
    <row r="3449" spans="1:8" x14ac:dyDescent="0.2">
      <c r="A3449" s="88"/>
      <c r="B3449" s="88"/>
      <c r="C3449" s="88"/>
      <c r="D3449" s="88"/>
      <c r="E3449" s="88"/>
      <c r="F3449" s="88"/>
      <c r="G3449" s="88"/>
      <c r="H3449" s="88"/>
    </row>
    <row r="3450" spans="1:8" x14ac:dyDescent="0.2">
      <c r="A3450" s="88"/>
      <c r="B3450" s="88"/>
      <c r="C3450" s="88"/>
      <c r="D3450" s="88"/>
      <c r="E3450" s="88"/>
      <c r="F3450" s="88"/>
      <c r="G3450" s="88"/>
      <c r="H3450" s="88"/>
    </row>
    <row r="3451" spans="1:8" x14ac:dyDescent="0.2">
      <c r="A3451" s="88"/>
      <c r="B3451" s="88"/>
      <c r="C3451" s="88"/>
      <c r="D3451" s="88"/>
      <c r="E3451" s="88"/>
      <c r="F3451" s="88"/>
      <c r="G3451" s="88"/>
      <c r="H3451" s="88"/>
    </row>
    <row r="3452" spans="1:8" x14ac:dyDescent="0.2">
      <c r="A3452" s="88"/>
      <c r="B3452" s="88"/>
      <c r="C3452" s="88"/>
      <c r="D3452" s="88"/>
      <c r="E3452" s="88"/>
      <c r="F3452" s="88"/>
      <c r="G3452" s="88"/>
      <c r="H3452" s="88"/>
    </row>
    <row r="3453" spans="1:8" x14ac:dyDescent="0.2">
      <c r="A3453" s="88"/>
      <c r="B3453" s="88"/>
      <c r="C3453" s="88"/>
      <c r="D3453" s="88"/>
      <c r="E3453" s="88"/>
      <c r="F3453" s="88"/>
      <c r="G3453" s="88"/>
      <c r="H3453" s="88"/>
    </row>
    <row r="3454" spans="1:8" x14ac:dyDescent="0.2">
      <c r="A3454" s="88"/>
      <c r="B3454" s="88"/>
      <c r="C3454" s="88"/>
      <c r="D3454" s="88"/>
      <c r="E3454" s="88"/>
      <c r="F3454" s="88"/>
      <c r="G3454" s="88"/>
      <c r="H3454" s="88"/>
    </row>
    <row r="3455" spans="1:8" x14ac:dyDescent="0.2">
      <c r="A3455" s="88"/>
      <c r="B3455" s="88"/>
      <c r="C3455" s="88"/>
      <c r="D3455" s="88"/>
      <c r="E3455" s="88"/>
      <c r="F3455" s="88"/>
      <c r="G3455" s="88"/>
      <c r="H3455" s="88"/>
    </row>
    <row r="3456" spans="1:8" x14ac:dyDescent="0.2">
      <c r="A3456" s="88"/>
      <c r="B3456" s="88"/>
      <c r="C3456" s="88"/>
      <c r="D3456" s="88"/>
      <c r="E3456" s="88"/>
      <c r="F3456" s="88"/>
      <c r="G3456" s="88"/>
      <c r="H3456" s="88"/>
    </row>
    <row r="3457" spans="1:8" x14ac:dyDescent="0.2">
      <c r="A3457" s="88"/>
      <c r="B3457" s="88"/>
      <c r="C3457" s="88"/>
      <c r="D3457" s="88"/>
      <c r="E3457" s="88"/>
      <c r="F3457" s="88"/>
      <c r="G3457" s="88"/>
      <c r="H3457" s="88"/>
    </row>
    <row r="3458" spans="1:8" x14ac:dyDescent="0.2">
      <c r="A3458" s="88"/>
      <c r="B3458" s="88"/>
      <c r="C3458" s="88"/>
      <c r="D3458" s="88"/>
      <c r="E3458" s="88"/>
      <c r="F3458" s="88"/>
      <c r="G3458" s="88"/>
      <c r="H3458" s="88"/>
    </row>
    <row r="3459" spans="1:8" x14ac:dyDescent="0.2">
      <c r="A3459" s="88"/>
      <c r="B3459" s="88"/>
      <c r="C3459" s="88"/>
      <c r="D3459" s="88"/>
      <c r="E3459" s="88"/>
      <c r="F3459" s="88"/>
      <c r="G3459" s="88"/>
      <c r="H3459" s="88"/>
    </row>
    <row r="3460" spans="1:8" x14ac:dyDescent="0.2">
      <c r="A3460" s="88"/>
      <c r="B3460" s="88"/>
      <c r="C3460" s="88"/>
      <c r="D3460" s="88"/>
      <c r="E3460" s="88"/>
      <c r="F3460" s="88"/>
      <c r="G3460" s="88"/>
      <c r="H3460" s="88"/>
    </row>
    <row r="3461" spans="1:8" x14ac:dyDescent="0.2">
      <c r="A3461" s="88"/>
      <c r="B3461" s="88"/>
      <c r="C3461" s="88"/>
      <c r="D3461" s="88"/>
      <c r="E3461" s="88"/>
      <c r="F3461" s="88"/>
      <c r="G3461" s="88"/>
      <c r="H3461" s="88"/>
    </row>
    <row r="3462" spans="1:8" x14ac:dyDescent="0.2">
      <c r="A3462" s="88"/>
      <c r="B3462" s="88"/>
      <c r="C3462" s="88"/>
      <c r="D3462" s="88"/>
      <c r="E3462" s="88"/>
      <c r="F3462" s="88"/>
      <c r="G3462" s="88"/>
      <c r="H3462" s="88"/>
    </row>
    <row r="3463" spans="1:8" x14ac:dyDescent="0.2">
      <c r="A3463" s="88"/>
      <c r="B3463" s="88"/>
      <c r="C3463" s="88"/>
      <c r="D3463" s="88"/>
      <c r="E3463" s="88"/>
      <c r="F3463" s="88"/>
      <c r="G3463" s="88"/>
      <c r="H3463" s="88"/>
    </row>
    <row r="3464" spans="1:8" x14ac:dyDescent="0.2">
      <c r="A3464" s="88"/>
      <c r="B3464" s="88"/>
      <c r="C3464" s="88"/>
      <c r="D3464" s="88"/>
      <c r="E3464" s="88"/>
      <c r="F3464" s="88"/>
      <c r="G3464" s="88"/>
      <c r="H3464" s="88"/>
    </row>
    <row r="3465" spans="1:8" x14ac:dyDescent="0.2">
      <c r="A3465" s="88"/>
      <c r="B3465" s="88"/>
      <c r="C3465" s="88"/>
      <c r="D3465" s="88"/>
      <c r="E3465" s="88"/>
      <c r="F3465" s="88"/>
      <c r="G3465" s="88"/>
      <c r="H3465" s="88"/>
    </row>
    <row r="3466" spans="1:8" x14ac:dyDescent="0.2">
      <c r="A3466" s="88"/>
      <c r="B3466" s="88"/>
      <c r="C3466" s="88"/>
      <c r="D3466" s="88"/>
      <c r="E3466" s="88"/>
      <c r="F3466" s="88"/>
      <c r="G3466" s="88"/>
      <c r="H3466" s="88"/>
    </row>
    <row r="3467" spans="1:8" x14ac:dyDescent="0.2">
      <c r="A3467" s="88"/>
      <c r="B3467" s="88"/>
      <c r="C3467" s="88"/>
      <c r="D3467" s="88"/>
      <c r="E3467" s="88"/>
      <c r="F3467" s="88"/>
      <c r="G3467" s="88"/>
      <c r="H3467" s="88"/>
    </row>
    <row r="3468" spans="1:8" x14ac:dyDescent="0.2">
      <c r="A3468" s="88"/>
      <c r="B3468" s="88"/>
      <c r="C3468" s="88"/>
      <c r="D3468" s="88"/>
      <c r="E3468" s="88"/>
      <c r="F3468" s="88"/>
      <c r="G3468" s="88"/>
      <c r="H3468" s="88"/>
    </row>
    <row r="3469" spans="1:8" x14ac:dyDescent="0.2">
      <c r="A3469" s="88"/>
      <c r="B3469" s="88"/>
      <c r="C3469" s="88"/>
      <c r="D3469" s="88"/>
      <c r="E3469" s="88"/>
      <c r="F3469" s="88"/>
      <c r="G3469" s="88"/>
      <c r="H3469" s="88"/>
    </row>
    <row r="3470" spans="1:8" x14ac:dyDescent="0.2">
      <c r="A3470" s="88"/>
      <c r="B3470" s="88"/>
      <c r="C3470" s="88"/>
      <c r="D3470" s="88"/>
      <c r="E3470" s="88"/>
      <c r="F3470" s="88"/>
      <c r="G3470" s="88"/>
      <c r="H3470" s="88"/>
    </row>
    <row r="3471" spans="1:8" x14ac:dyDescent="0.2">
      <c r="A3471" s="88"/>
      <c r="B3471" s="88"/>
      <c r="C3471" s="88"/>
      <c r="D3471" s="88"/>
      <c r="E3471" s="88"/>
      <c r="F3471" s="88"/>
      <c r="G3471" s="88"/>
      <c r="H3471" s="88"/>
    </row>
    <row r="3472" spans="1:8" x14ac:dyDescent="0.2">
      <c r="A3472" s="88"/>
      <c r="B3472" s="88"/>
      <c r="C3472" s="88"/>
      <c r="D3472" s="88"/>
      <c r="E3472" s="88"/>
      <c r="F3472" s="88"/>
      <c r="G3472" s="88"/>
      <c r="H3472" s="88"/>
    </row>
    <row r="3473" spans="1:8" x14ac:dyDescent="0.2">
      <c r="A3473" s="88"/>
      <c r="B3473" s="88"/>
      <c r="C3473" s="88"/>
      <c r="D3473" s="88"/>
      <c r="E3473" s="88"/>
      <c r="F3473" s="88"/>
      <c r="G3473" s="88"/>
      <c r="H3473" s="88"/>
    </row>
    <row r="3474" spans="1:8" x14ac:dyDescent="0.2">
      <c r="A3474" s="88"/>
      <c r="B3474" s="88"/>
      <c r="C3474" s="88"/>
      <c r="D3474" s="88"/>
      <c r="E3474" s="88"/>
      <c r="F3474" s="88"/>
      <c r="G3474" s="88"/>
      <c r="H3474" s="88"/>
    </row>
    <row r="3475" spans="1:8" x14ac:dyDescent="0.2">
      <c r="A3475" s="88"/>
      <c r="B3475" s="88"/>
      <c r="C3475" s="88"/>
      <c r="D3475" s="88"/>
      <c r="E3475" s="88"/>
      <c r="F3475" s="88"/>
      <c r="G3475" s="88"/>
      <c r="H3475" s="88"/>
    </row>
    <row r="3476" spans="1:8" x14ac:dyDescent="0.2">
      <c r="A3476" s="88"/>
      <c r="B3476" s="88"/>
      <c r="C3476" s="88"/>
      <c r="D3476" s="88"/>
      <c r="E3476" s="88"/>
      <c r="F3476" s="88"/>
      <c r="G3476" s="88"/>
      <c r="H3476" s="88"/>
    </row>
    <row r="3477" spans="1:8" x14ac:dyDescent="0.2">
      <c r="A3477" s="88"/>
      <c r="B3477" s="88"/>
      <c r="C3477" s="88"/>
      <c r="D3477" s="88"/>
      <c r="E3477" s="88"/>
      <c r="F3477" s="88"/>
      <c r="G3477" s="88"/>
      <c r="H3477" s="88"/>
    </row>
    <row r="3478" spans="1:8" x14ac:dyDescent="0.2">
      <c r="A3478" s="88"/>
      <c r="B3478" s="88"/>
      <c r="C3478" s="88"/>
      <c r="D3478" s="88"/>
      <c r="E3478" s="88"/>
      <c r="F3478" s="88"/>
      <c r="G3478" s="88"/>
      <c r="H3478" s="88"/>
    </row>
    <row r="3479" spans="1:8" x14ac:dyDescent="0.2">
      <c r="A3479" s="88"/>
      <c r="B3479" s="88"/>
      <c r="C3479" s="88"/>
      <c r="D3479" s="88"/>
      <c r="E3479" s="88"/>
      <c r="F3479" s="88"/>
      <c r="G3479" s="88"/>
      <c r="H3479" s="88"/>
    </row>
    <row r="3480" spans="1:8" x14ac:dyDescent="0.2">
      <c r="A3480" s="88"/>
      <c r="B3480" s="88"/>
      <c r="C3480" s="88"/>
      <c r="D3480" s="88"/>
      <c r="E3480" s="88"/>
      <c r="F3480" s="88"/>
      <c r="G3480" s="88"/>
      <c r="H3480" s="88"/>
    </row>
    <row r="3481" spans="1:8" x14ac:dyDescent="0.2">
      <c r="A3481" s="88"/>
      <c r="B3481" s="88"/>
      <c r="C3481" s="88"/>
      <c r="D3481" s="88"/>
      <c r="E3481" s="88"/>
      <c r="F3481" s="88"/>
      <c r="G3481" s="88"/>
      <c r="H3481" s="88"/>
    </row>
    <row r="3482" spans="1:8" x14ac:dyDescent="0.2">
      <c r="A3482" s="88"/>
      <c r="B3482" s="88"/>
      <c r="C3482" s="88"/>
      <c r="D3482" s="88"/>
      <c r="E3482" s="88"/>
      <c r="F3482" s="88"/>
      <c r="G3482" s="88"/>
      <c r="H3482" s="88"/>
    </row>
    <row r="3483" spans="1:8" x14ac:dyDescent="0.2">
      <c r="A3483" s="88"/>
      <c r="B3483" s="88"/>
      <c r="C3483" s="88"/>
      <c r="D3483" s="88"/>
      <c r="E3483" s="88"/>
      <c r="F3483" s="88"/>
      <c r="G3483" s="88"/>
      <c r="H3483" s="88"/>
    </row>
    <row r="3484" spans="1:8" x14ac:dyDescent="0.2">
      <c r="A3484" s="88"/>
      <c r="B3484" s="88"/>
      <c r="C3484" s="88"/>
      <c r="D3484" s="88"/>
      <c r="E3484" s="88"/>
      <c r="F3484" s="88"/>
      <c r="G3484" s="88"/>
      <c r="H3484" s="88"/>
    </row>
    <row r="3485" spans="1:8" x14ac:dyDescent="0.2">
      <c r="A3485" s="88"/>
      <c r="B3485" s="88"/>
      <c r="C3485" s="88"/>
      <c r="D3485" s="88"/>
      <c r="E3485" s="88"/>
      <c r="F3485" s="88"/>
      <c r="G3485" s="88"/>
      <c r="H3485" s="88"/>
    </row>
    <row r="3486" spans="1:8" x14ac:dyDescent="0.2">
      <c r="A3486" s="88"/>
      <c r="B3486" s="88"/>
      <c r="C3486" s="88"/>
      <c r="D3486" s="88"/>
      <c r="E3486" s="88"/>
      <c r="F3486" s="88"/>
      <c r="G3486" s="88"/>
      <c r="H3486" s="88"/>
    </row>
    <row r="3487" spans="1:8" x14ac:dyDescent="0.2">
      <c r="A3487" s="88"/>
      <c r="B3487" s="88"/>
      <c r="C3487" s="88"/>
      <c r="D3487" s="88"/>
      <c r="E3487" s="88"/>
      <c r="F3487" s="88"/>
      <c r="G3487" s="88"/>
      <c r="H3487" s="88"/>
    </row>
    <row r="3488" spans="1:8" x14ac:dyDescent="0.2">
      <c r="A3488" s="88"/>
      <c r="B3488" s="88"/>
      <c r="C3488" s="88"/>
      <c r="D3488" s="88"/>
      <c r="E3488" s="88"/>
      <c r="F3488" s="88"/>
      <c r="G3488" s="88"/>
      <c r="H3488" s="88"/>
    </row>
    <row r="3489" spans="1:8" x14ac:dyDescent="0.2">
      <c r="A3489" s="88"/>
      <c r="B3489" s="88"/>
      <c r="C3489" s="88"/>
      <c r="D3489" s="88"/>
      <c r="E3489" s="88"/>
      <c r="F3489" s="88"/>
      <c r="G3489" s="88"/>
      <c r="H3489" s="88"/>
    </row>
    <row r="3490" spans="1:8" x14ac:dyDescent="0.2">
      <c r="A3490" s="88"/>
      <c r="B3490" s="88"/>
      <c r="C3490" s="88"/>
      <c r="D3490" s="88"/>
      <c r="E3490" s="88"/>
      <c r="F3490" s="88"/>
      <c r="G3490" s="88"/>
      <c r="H3490" s="88"/>
    </row>
    <row r="3491" spans="1:8" x14ac:dyDescent="0.2">
      <c r="A3491" s="88"/>
      <c r="B3491" s="88"/>
      <c r="C3491" s="88"/>
      <c r="D3491" s="88"/>
      <c r="E3491" s="88"/>
      <c r="F3491" s="88"/>
      <c r="G3491" s="88"/>
      <c r="H3491" s="88"/>
    </row>
    <row r="3492" spans="1:8" x14ac:dyDescent="0.2">
      <c r="A3492" s="88"/>
      <c r="B3492" s="88"/>
      <c r="C3492" s="88"/>
      <c r="D3492" s="88"/>
      <c r="E3492" s="88"/>
      <c r="F3492" s="88"/>
      <c r="G3492" s="88"/>
      <c r="H3492" s="88"/>
    </row>
    <row r="3493" spans="1:8" x14ac:dyDescent="0.2">
      <c r="A3493" s="88"/>
      <c r="B3493" s="88"/>
      <c r="C3493" s="88"/>
      <c r="D3493" s="88"/>
      <c r="E3493" s="88"/>
      <c r="F3493" s="88"/>
      <c r="G3493" s="88"/>
      <c r="H3493" s="88"/>
    </row>
    <row r="3494" spans="1:8" x14ac:dyDescent="0.2">
      <c r="A3494" s="88"/>
      <c r="B3494" s="88"/>
      <c r="C3494" s="88"/>
      <c r="D3494" s="88"/>
      <c r="E3494" s="88"/>
      <c r="F3494" s="88"/>
      <c r="G3494" s="88"/>
      <c r="H3494" s="88"/>
    </row>
    <row r="3495" spans="1:8" x14ac:dyDescent="0.2">
      <c r="A3495" s="88"/>
      <c r="B3495" s="88"/>
      <c r="C3495" s="88"/>
      <c r="D3495" s="88"/>
      <c r="E3495" s="88"/>
      <c r="F3495" s="88"/>
      <c r="G3495" s="88"/>
      <c r="H3495" s="88"/>
    </row>
    <row r="3496" spans="1:8" x14ac:dyDescent="0.2">
      <c r="A3496" s="88"/>
      <c r="B3496" s="88"/>
      <c r="C3496" s="88"/>
      <c r="D3496" s="88"/>
      <c r="E3496" s="88"/>
      <c r="F3496" s="88"/>
      <c r="G3496" s="88"/>
      <c r="H3496" s="88"/>
    </row>
    <row r="3497" spans="1:8" x14ac:dyDescent="0.2">
      <c r="A3497" s="88"/>
      <c r="B3497" s="88"/>
      <c r="C3497" s="88"/>
      <c r="D3497" s="88"/>
      <c r="E3497" s="88"/>
      <c r="F3497" s="88"/>
      <c r="G3497" s="88"/>
      <c r="H3497" s="88"/>
    </row>
    <row r="3498" spans="1:8" x14ac:dyDescent="0.2">
      <c r="A3498" s="88"/>
      <c r="B3498" s="88"/>
      <c r="C3498" s="88"/>
      <c r="D3498" s="88"/>
      <c r="E3498" s="88"/>
      <c r="F3498" s="88"/>
      <c r="G3498" s="88"/>
      <c r="H3498" s="88"/>
    </row>
    <row r="3499" spans="1:8" x14ac:dyDescent="0.2">
      <c r="A3499" s="88"/>
      <c r="B3499" s="88"/>
      <c r="C3499" s="88"/>
      <c r="D3499" s="88"/>
      <c r="E3499" s="88"/>
      <c r="F3499" s="88"/>
      <c r="G3499" s="88"/>
      <c r="H3499" s="88"/>
    </row>
    <row r="3500" spans="1:8" x14ac:dyDescent="0.2">
      <c r="A3500" s="88"/>
      <c r="B3500" s="88"/>
      <c r="C3500" s="88"/>
      <c r="D3500" s="88"/>
      <c r="E3500" s="88"/>
      <c r="F3500" s="88"/>
      <c r="G3500" s="88"/>
      <c r="H3500" s="88"/>
    </row>
    <row r="3501" spans="1:8" x14ac:dyDescent="0.2">
      <c r="A3501" s="88"/>
      <c r="B3501" s="88"/>
      <c r="C3501" s="88"/>
      <c r="D3501" s="88"/>
      <c r="E3501" s="88"/>
      <c r="F3501" s="88"/>
      <c r="G3501" s="88"/>
      <c r="H3501" s="88"/>
    </row>
    <row r="3502" spans="1:8" x14ac:dyDescent="0.2">
      <c r="A3502" s="88"/>
      <c r="B3502" s="88"/>
      <c r="C3502" s="88"/>
      <c r="D3502" s="88"/>
      <c r="E3502" s="88"/>
      <c r="F3502" s="88"/>
      <c r="G3502" s="88"/>
      <c r="H3502" s="88"/>
    </row>
    <row r="3503" spans="1:8" x14ac:dyDescent="0.2">
      <c r="A3503" s="88"/>
      <c r="B3503" s="88"/>
      <c r="C3503" s="88"/>
      <c r="D3503" s="88"/>
      <c r="E3503" s="88"/>
      <c r="F3503" s="88"/>
      <c r="G3503" s="88"/>
      <c r="H3503" s="88"/>
    </row>
    <row r="3504" spans="1:8" x14ac:dyDescent="0.2">
      <c r="A3504" s="88"/>
      <c r="B3504" s="88"/>
      <c r="C3504" s="88"/>
      <c r="D3504" s="88"/>
      <c r="E3504" s="88"/>
      <c r="F3504" s="88"/>
      <c r="G3504" s="88"/>
      <c r="H3504" s="88"/>
    </row>
    <row r="3505" spans="1:8" x14ac:dyDescent="0.2">
      <c r="A3505" s="88"/>
      <c r="B3505" s="88"/>
      <c r="C3505" s="88"/>
      <c r="D3505" s="88"/>
      <c r="E3505" s="88"/>
      <c r="F3505" s="88"/>
      <c r="G3505" s="88"/>
      <c r="H3505" s="88"/>
    </row>
    <row r="3506" spans="1:8" x14ac:dyDescent="0.2">
      <c r="A3506" s="88"/>
      <c r="B3506" s="88"/>
      <c r="C3506" s="88"/>
      <c r="D3506" s="88"/>
      <c r="E3506" s="88"/>
      <c r="F3506" s="88"/>
      <c r="G3506" s="88"/>
      <c r="H3506" s="88"/>
    </row>
    <row r="3507" spans="1:8" x14ac:dyDescent="0.2">
      <c r="A3507" s="88"/>
      <c r="B3507" s="88"/>
      <c r="C3507" s="88"/>
      <c r="D3507" s="88"/>
      <c r="E3507" s="88"/>
      <c r="F3507" s="88"/>
      <c r="G3507" s="88"/>
      <c r="H3507" s="88"/>
    </row>
    <row r="3508" spans="1:8" x14ac:dyDescent="0.2">
      <c r="A3508" s="88"/>
      <c r="B3508" s="88"/>
      <c r="C3508" s="88"/>
      <c r="D3508" s="88"/>
      <c r="E3508" s="88"/>
      <c r="F3508" s="88"/>
      <c r="G3508" s="88"/>
      <c r="H3508" s="88"/>
    </row>
    <row r="3509" spans="1:8" x14ac:dyDescent="0.2">
      <c r="A3509" s="88"/>
      <c r="B3509" s="88"/>
      <c r="C3509" s="88"/>
      <c r="D3509" s="88"/>
      <c r="E3509" s="88"/>
      <c r="F3509" s="88"/>
      <c r="G3509" s="88"/>
      <c r="H3509" s="88"/>
    </row>
    <row r="3510" spans="1:8" x14ac:dyDescent="0.2">
      <c r="A3510" s="88"/>
      <c r="B3510" s="88"/>
      <c r="C3510" s="88"/>
      <c r="D3510" s="88"/>
      <c r="E3510" s="88"/>
      <c r="F3510" s="88"/>
      <c r="G3510" s="88"/>
      <c r="H3510" s="88"/>
    </row>
    <row r="3511" spans="1:8" x14ac:dyDescent="0.2">
      <c r="A3511" s="88"/>
      <c r="B3511" s="88"/>
      <c r="C3511" s="88"/>
      <c r="D3511" s="88"/>
      <c r="E3511" s="88"/>
      <c r="F3511" s="88"/>
      <c r="G3511" s="88"/>
      <c r="H3511" s="88"/>
    </row>
    <row r="3512" spans="1:8" x14ac:dyDescent="0.2">
      <c r="A3512" s="88"/>
      <c r="B3512" s="88"/>
      <c r="C3512" s="88"/>
      <c r="D3512" s="88"/>
      <c r="E3512" s="88"/>
      <c r="F3512" s="88"/>
      <c r="G3512" s="88"/>
      <c r="H3512" s="88"/>
    </row>
    <row r="3513" spans="1:8" x14ac:dyDescent="0.2">
      <c r="A3513" s="88"/>
      <c r="B3513" s="88"/>
      <c r="C3513" s="88"/>
      <c r="D3513" s="88"/>
      <c r="E3513" s="88"/>
      <c r="F3513" s="88"/>
      <c r="G3513" s="88"/>
      <c r="H3513" s="88"/>
    </row>
    <row r="3514" spans="1:8" x14ac:dyDescent="0.2">
      <c r="A3514" s="88"/>
      <c r="B3514" s="88"/>
      <c r="C3514" s="88"/>
      <c r="D3514" s="88"/>
      <c r="E3514" s="88"/>
      <c r="F3514" s="88"/>
      <c r="G3514" s="88"/>
      <c r="H3514" s="88"/>
    </row>
    <row r="3515" spans="1:8" x14ac:dyDescent="0.2">
      <c r="A3515" s="88"/>
      <c r="B3515" s="88"/>
      <c r="C3515" s="88"/>
      <c r="D3515" s="88"/>
      <c r="E3515" s="88"/>
      <c r="F3515" s="88"/>
      <c r="G3515" s="88"/>
      <c r="H3515" s="88"/>
    </row>
    <row r="3516" spans="1:8" x14ac:dyDescent="0.2">
      <c r="A3516" s="88"/>
      <c r="B3516" s="88"/>
      <c r="C3516" s="88"/>
      <c r="D3516" s="88"/>
      <c r="E3516" s="88"/>
      <c r="F3516" s="88"/>
      <c r="G3516" s="88"/>
      <c r="H3516" s="88"/>
    </row>
    <row r="3517" spans="1:8" x14ac:dyDescent="0.2">
      <c r="A3517" s="88"/>
      <c r="B3517" s="88"/>
      <c r="C3517" s="88"/>
      <c r="D3517" s="88"/>
      <c r="E3517" s="88"/>
      <c r="F3517" s="88"/>
      <c r="G3517" s="88"/>
      <c r="H3517" s="88"/>
    </row>
    <row r="3518" spans="1:8" x14ac:dyDescent="0.2">
      <c r="A3518" s="88"/>
      <c r="B3518" s="88"/>
      <c r="C3518" s="88"/>
      <c r="D3518" s="88"/>
      <c r="E3518" s="88"/>
      <c r="F3518" s="88"/>
      <c r="G3518" s="88"/>
      <c r="H3518" s="88"/>
    </row>
    <row r="3519" spans="1:8" x14ac:dyDescent="0.2">
      <c r="A3519" s="88"/>
      <c r="B3519" s="88"/>
      <c r="C3519" s="88"/>
      <c r="D3519" s="88"/>
      <c r="E3519" s="88"/>
      <c r="F3519" s="88"/>
      <c r="G3519" s="88"/>
      <c r="H3519" s="88"/>
    </row>
    <row r="3520" spans="1:8" x14ac:dyDescent="0.2">
      <c r="A3520" s="88"/>
      <c r="B3520" s="88"/>
      <c r="C3520" s="88"/>
      <c r="D3520" s="88"/>
      <c r="E3520" s="88"/>
      <c r="F3520" s="88"/>
      <c r="G3520" s="88"/>
      <c r="H3520" s="88"/>
    </row>
    <row r="3521" spans="1:8" x14ac:dyDescent="0.2">
      <c r="A3521" s="88"/>
      <c r="B3521" s="88"/>
      <c r="C3521" s="88"/>
      <c r="D3521" s="88"/>
      <c r="E3521" s="88"/>
      <c r="F3521" s="88"/>
      <c r="G3521" s="88"/>
      <c r="H3521" s="88"/>
    </row>
    <row r="3522" spans="1:8" x14ac:dyDescent="0.2">
      <c r="A3522" s="88"/>
      <c r="B3522" s="88"/>
      <c r="C3522" s="88"/>
      <c r="D3522" s="88"/>
      <c r="E3522" s="88"/>
      <c r="F3522" s="88"/>
      <c r="G3522" s="88"/>
      <c r="H3522" s="88"/>
    </row>
    <row r="3523" spans="1:8" x14ac:dyDescent="0.2">
      <c r="A3523" s="88"/>
      <c r="B3523" s="88"/>
      <c r="C3523" s="88"/>
      <c r="D3523" s="88"/>
      <c r="E3523" s="88"/>
      <c r="F3523" s="88"/>
      <c r="G3523" s="88"/>
      <c r="H3523" s="88"/>
    </row>
    <row r="3524" spans="1:8" x14ac:dyDescent="0.2">
      <c r="A3524" s="88"/>
      <c r="B3524" s="88"/>
      <c r="C3524" s="88"/>
      <c r="D3524" s="88"/>
      <c r="E3524" s="88"/>
      <c r="F3524" s="88"/>
      <c r="G3524" s="88"/>
      <c r="H3524" s="88"/>
    </row>
    <row r="3525" spans="1:8" x14ac:dyDescent="0.2">
      <c r="A3525" s="88"/>
      <c r="B3525" s="88"/>
      <c r="C3525" s="88"/>
      <c r="D3525" s="88"/>
      <c r="E3525" s="88"/>
      <c r="F3525" s="88"/>
      <c r="G3525" s="88"/>
      <c r="H3525" s="88"/>
    </row>
    <row r="3526" spans="1:8" x14ac:dyDescent="0.2">
      <c r="A3526" s="88"/>
      <c r="B3526" s="88"/>
      <c r="C3526" s="88"/>
      <c r="D3526" s="88"/>
      <c r="E3526" s="88"/>
      <c r="F3526" s="88"/>
      <c r="G3526" s="88"/>
      <c r="H3526" s="88"/>
    </row>
    <row r="3527" spans="1:8" x14ac:dyDescent="0.2">
      <c r="A3527" s="88"/>
      <c r="B3527" s="88"/>
      <c r="C3527" s="88"/>
      <c r="D3527" s="88"/>
      <c r="E3527" s="88"/>
      <c r="F3527" s="88"/>
      <c r="G3527" s="88"/>
      <c r="H3527" s="88"/>
    </row>
    <row r="3528" spans="1:8" x14ac:dyDescent="0.2">
      <c r="A3528" s="88"/>
      <c r="B3528" s="88"/>
      <c r="C3528" s="88"/>
      <c r="D3528" s="88"/>
      <c r="E3528" s="88"/>
      <c r="F3528" s="88"/>
      <c r="G3528" s="88"/>
      <c r="H3528" s="88"/>
    </row>
    <row r="3529" spans="1:8" x14ac:dyDescent="0.2">
      <c r="A3529" s="88"/>
      <c r="B3529" s="88"/>
      <c r="C3529" s="88"/>
      <c r="D3529" s="88"/>
      <c r="E3529" s="88"/>
      <c r="F3529" s="88"/>
      <c r="G3529" s="88"/>
      <c r="H3529" s="88"/>
    </row>
    <row r="3530" spans="1:8" x14ac:dyDescent="0.2">
      <c r="A3530" s="88"/>
      <c r="B3530" s="88"/>
      <c r="C3530" s="88"/>
      <c r="D3530" s="88"/>
      <c r="E3530" s="88"/>
      <c r="F3530" s="88"/>
      <c r="G3530" s="88"/>
      <c r="H3530" s="88"/>
    </row>
    <row r="3531" spans="1:8" x14ac:dyDescent="0.2">
      <c r="A3531" s="88"/>
      <c r="B3531" s="88"/>
      <c r="C3531" s="88"/>
      <c r="D3531" s="88"/>
      <c r="E3531" s="88"/>
      <c r="F3531" s="88"/>
      <c r="G3531" s="88"/>
      <c r="H3531" s="88"/>
    </row>
    <row r="3532" spans="1:8" x14ac:dyDescent="0.2">
      <c r="A3532" s="88"/>
      <c r="B3532" s="88"/>
      <c r="C3532" s="88"/>
      <c r="D3532" s="88"/>
      <c r="E3532" s="88"/>
      <c r="F3532" s="88"/>
      <c r="G3532" s="88"/>
      <c r="H3532" s="88"/>
    </row>
    <row r="3533" spans="1:8" x14ac:dyDescent="0.2">
      <c r="A3533" s="88"/>
      <c r="B3533" s="88"/>
      <c r="C3533" s="88"/>
      <c r="D3533" s="88"/>
      <c r="E3533" s="88"/>
      <c r="F3533" s="88"/>
      <c r="G3533" s="88"/>
      <c r="H3533" s="88"/>
    </row>
    <row r="3534" spans="1:8" x14ac:dyDescent="0.2">
      <c r="A3534" s="88"/>
      <c r="B3534" s="88"/>
      <c r="C3534" s="88"/>
      <c r="D3534" s="88"/>
      <c r="E3534" s="88"/>
      <c r="F3534" s="88"/>
      <c r="G3534" s="88"/>
      <c r="H3534" s="88"/>
    </row>
    <row r="3535" spans="1:8" x14ac:dyDescent="0.2">
      <c r="A3535" s="88"/>
      <c r="B3535" s="88"/>
      <c r="C3535" s="88"/>
      <c r="D3535" s="88"/>
      <c r="E3535" s="88"/>
      <c r="F3535" s="88"/>
      <c r="G3535" s="88"/>
      <c r="H3535" s="88"/>
    </row>
    <row r="3536" spans="1:8" x14ac:dyDescent="0.2">
      <c r="A3536" s="88"/>
      <c r="B3536" s="88"/>
      <c r="C3536" s="88"/>
      <c r="D3536" s="88"/>
      <c r="E3536" s="88"/>
      <c r="F3536" s="88"/>
      <c r="G3536" s="88"/>
      <c r="H3536" s="88"/>
    </row>
    <row r="3537" spans="1:8" x14ac:dyDescent="0.2">
      <c r="A3537" s="88"/>
      <c r="B3537" s="88"/>
      <c r="C3537" s="88"/>
      <c r="D3537" s="88"/>
      <c r="E3537" s="88"/>
      <c r="F3537" s="88"/>
      <c r="G3537" s="88"/>
      <c r="H3537" s="88"/>
    </row>
    <row r="3538" spans="1:8" x14ac:dyDescent="0.2">
      <c r="A3538" s="88"/>
      <c r="B3538" s="88"/>
      <c r="C3538" s="88"/>
      <c r="D3538" s="88"/>
      <c r="E3538" s="88"/>
      <c r="F3538" s="88"/>
      <c r="G3538" s="88"/>
      <c r="H3538" s="88"/>
    </row>
    <row r="3539" spans="1:8" x14ac:dyDescent="0.2">
      <c r="A3539" s="88"/>
      <c r="B3539" s="88"/>
      <c r="C3539" s="88"/>
      <c r="D3539" s="88"/>
      <c r="E3539" s="88"/>
      <c r="F3539" s="88"/>
      <c r="G3539" s="88"/>
      <c r="H3539" s="88"/>
    </row>
    <row r="3540" spans="1:8" x14ac:dyDescent="0.2">
      <c r="A3540" s="88"/>
      <c r="B3540" s="88"/>
      <c r="C3540" s="88"/>
      <c r="D3540" s="88"/>
      <c r="E3540" s="88"/>
      <c r="F3540" s="88"/>
      <c r="G3540" s="88"/>
      <c r="H3540" s="88"/>
    </row>
    <row r="3541" spans="1:8" x14ac:dyDescent="0.2">
      <c r="A3541" s="88"/>
      <c r="B3541" s="88"/>
      <c r="C3541" s="88"/>
      <c r="D3541" s="88"/>
      <c r="E3541" s="88"/>
      <c r="F3541" s="88"/>
      <c r="G3541" s="88"/>
      <c r="H3541" s="88"/>
    </row>
    <row r="3542" spans="1:8" x14ac:dyDescent="0.2">
      <c r="A3542" s="88"/>
      <c r="B3542" s="88"/>
      <c r="C3542" s="88"/>
      <c r="D3542" s="88"/>
      <c r="E3542" s="88"/>
      <c r="F3542" s="88"/>
      <c r="G3542" s="88"/>
      <c r="H3542" s="88"/>
    </row>
    <row r="3543" spans="1:8" x14ac:dyDescent="0.2">
      <c r="A3543" s="88"/>
      <c r="B3543" s="88"/>
      <c r="C3543" s="88"/>
      <c r="D3543" s="88"/>
      <c r="E3543" s="88"/>
      <c r="F3543" s="88"/>
      <c r="G3543" s="88"/>
      <c r="H3543" s="88"/>
    </row>
    <row r="3544" spans="1:8" x14ac:dyDescent="0.2">
      <c r="A3544" s="88"/>
      <c r="B3544" s="88"/>
      <c r="C3544" s="88"/>
      <c r="D3544" s="88"/>
      <c r="E3544" s="88"/>
      <c r="F3544" s="88"/>
      <c r="G3544" s="88"/>
      <c r="H3544" s="88"/>
    </row>
    <row r="3545" spans="1:8" x14ac:dyDescent="0.2">
      <c r="A3545" s="88"/>
      <c r="B3545" s="88"/>
      <c r="C3545" s="88"/>
      <c r="D3545" s="88"/>
      <c r="E3545" s="88"/>
      <c r="F3545" s="88"/>
      <c r="G3545" s="88"/>
      <c r="H3545" s="88"/>
    </row>
    <row r="3546" spans="1:8" x14ac:dyDescent="0.2">
      <c r="A3546" s="88"/>
      <c r="B3546" s="88"/>
      <c r="C3546" s="88"/>
      <c r="D3546" s="88"/>
      <c r="E3546" s="88"/>
      <c r="F3546" s="88"/>
      <c r="G3546" s="88"/>
      <c r="H3546" s="88"/>
    </row>
    <row r="3547" spans="1:8" x14ac:dyDescent="0.2">
      <c r="A3547" s="88"/>
      <c r="B3547" s="88"/>
      <c r="C3547" s="88"/>
      <c r="D3547" s="88"/>
      <c r="E3547" s="88"/>
      <c r="F3547" s="88"/>
      <c r="G3547" s="88"/>
      <c r="H3547" s="88"/>
    </row>
    <row r="3548" spans="1:8" x14ac:dyDescent="0.2">
      <c r="A3548" s="88"/>
      <c r="B3548" s="88"/>
      <c r="C3548" s="88"/>
      <c r="D3548" s="88"/>
      <c r="E3548" s="88"/>
      <c r="F3548" s="88"/>
      <c r="G3548" s="88"/>
      <c r="H3548" s="88"/>
    </row>
    <row r="3549" spans="1:8" x14ac:dyDescent="0.2">
      <c r="A3549" s="88"/>
      <c r="B3549" s="88"/>
      <c r="C3549" s="88"/>
      <c r="D3549" s="88"/>
      <c r="E3549" s="88"/>
      <c r="F3549" s="88"/>
      <c r="G3549" s="88"/>
      <c r="H3549" s="88"/>
    </row>
    <row r="3550" spans="1:8" x14ac:dyDescent="0.2">
      <c r="A3550" s="88"/>
      <c r="B3550" s="88"/>
      <c r="C3550" s="88"/>
      <c r="D3550" s="88"/>
      <c r="E3550" s="88"/>
      <c r="F3550" s="88"/>
      <c r="G3550" s="88"/>
      <c r="H3550" s="88"/>
    </row>
    <row r="3551" spans="1:8" x14ac:dyDescent="0.2">
      <c r="A3551" s="88"/>
      <c r="B3551" s="88"/>
      <c r="C3551" s="88"/>
      <c r="D3551" s="88"/>
      <c r="E3551" s="88"/>
      <c r="F3551" s="88"/>
      <c r="G3551" s="88"/>
      <c r="H3551" s="88"/>
    </row>
    <row r="3552" spans="1:8" x14ac:dyDescent="0.2">
      <c r="A3552" s="88"/>
      <c r="B3552" s="88"/>
      <c r="C3552" s="88"/>
      <c r="D3552" s="88"/>
      <c r="E3552" s="88"/>
      <c r="F3552" s="88"/>
      <c r="G3552" s="88"/>
      <c r="H3552" s="88"/>
    </row>
    <row r="3553" spans="1:8" x14ac:dyDescent="0.2">
      <c r="A3553" s="88"/>
      <c r="B3553" s="88"/>
      <c r="C3553" s="88"/>
      <c r="D3553" s="88"/>
      <c r="E3553" s="88"/>
      <c r="F3553" s="88"/>
      <c r="G3553" s="88"/>
      <c r="H3553" s="88"/>
    </row>
    <row r="3554" spans="1:8" x14ac:dyDescent="0.2">
      <c r="A3554" s="88"/>
      <c r="B3554" s="88"/>
      <c r="C3554" s="88"/>
      <c r="D3554" s="88"/>
      <c r="E3554" s="88"/>
      <c r="F3554" s="88"/>
      <c r="G3554" s="88"/>
      <c r="H3554" s="88"/>
    </row>
    <row r="3555" spans="1:8" x14ac:dyDescent="0.2">
      <c r="A3555" s="88"/>
      <c r="B3555" s="88"/>
      <c r="C3555" s="88"/>
      <c r="D3555" s="88"/>
      <c r="E3555" s="88"/>
      <c r="F3555" s="88"/>
      <c r="G3555" s="88"/>
      <c r="H3555" s="88"/>
    </row>
    <row r="3556" spans="1:8" x14ac:dyDescent="0.2">
      <c r="A3556" s="88"/>
      <c r="B3556" s="88"/>
      <c r="C3556" s="88"/>
      <c r="D3556" s="88"/>
      <c r="E3556" s="88"/>
      <c r="F3556" s="88"/>
      <c r="G3556" s="88"/>
      <c r="H3556" s="88"/>
    </row>
    <row r="3557" spans="1:8" x14ac:dyDescent="0.2">
      <c r="A3557" s="88"/>
      <c r="B3557" s="88"/>
      <c r="C3557" s="88"/>
      <c r="D3557" s="88"/>
      <c r="E3557" s="88"/>
      <c r="F3557" s="88"/>
      <c r="G3557" s="88"/>
      <c r="H3557" s="88"/>
    </row>
    <row r="3558" spans="1:8" x14ac:dyDescent="0.2">
      <c r="A3558" s="88"/>
      <c r="B3558" s="88"/>
      <c r="C3558" s="88"/>
      <c r="D3558" s="88"/>
      <c r="E3558" s="88"/>
      <c r="F3558" s="88"/>
      <c r="G3558" s="88"/>
      <c r="H3558" s="88"/>
    </row>
    <row r="3559" spans="1:8" x14ac:dyDescent="0.2">
      <c r="A3559" s="88"/>
      <c r="B3559" s="88"/>
      <c r="C3559" s="88"/>
      <c r="D3559" s="88"/>
      <c r="E3559" s="88"/>
      <c r="F3559" s="88"/>
      <c r="G3559" s="88"/>
      <c r="H3559" s="88"/>
    </row>
    <row r="3560" spans="1:8" x14ac:dyDescent="0.2">
      <c r="A3560" s="88"/>
      <c r="B3560" s="88"/>
      <c r="C3560" s="88"/>
      <c r="D3560" s="88"/>
      <c r="E3560" s="88"/>
      <c r="F3560" s="88"/>
      <c r="G3560" s="88"/>
      <c r="H3560" s="88"/>
    </row>
    <row r="3561" spans="1:8" x14ac:dyDescent="0.2">
      <c r="A3561" s="88"/>
      <c r="B3561" s="88"/>
      <c r="C3561" s="88"/>
      <c r="D3561" s="88"/>
      <c r="E3561" s="88"/>
      <c r="F3561" s="88"/>
      <c r="G3561" s="88"/>
      <c r="H3561" s="88"/>
    </row>
    <row r="3562" spans="1:8" x14ac:dyDescent="0.2">
      <c r="A3562" s="88"/>
      <c r="B3562" s="88"/>
      <c r="C3562" s="88"/>
      <c r="D3562" s="88"/>
      <c r="E3562" s="88"/>
      <c r="F3562" s="88"/>
      <c r="G3562" s="88"/>
      <c r="H3562" s="88"/>
    </row>
    <row r="3563" spans="1:8" x14ac:dyDescent="0.2">
      <c r="A3563" s="88"/>
      <c r="B3563" s="88"/>
      <c r="C3563" s="88"/>
      <c r="D3563" s="88"/>
      <c r="E3563" s="88"/>
      <c r="F3563" s="88"/>
      <c r="G3563" s="88"/>
      <c r="H3563" s="88"/>
    </row>
    <row r="3564" spans="1:8" x14ac:dyDescent="0.2">
      <c r="A3564" s="88"/>
      <c r="B3564" s="88"/>
      <c r="C3564" s="88"/>
      <c r="D3564" s="88"/>
      <c r="E3564" s="88"/>
      <c r="F3564" s="88"/>
      <c r="G3564" s="88"/>
      <c r="H3564" s="88"/>
    </row>
    <row r="3565" spans="1:8" x14ac:dyDescent="0.2">
      <c r="A3565" s="88"/>
      <c r="B3565" s="88"/>
      <c r="C3565" s="88"/>
      <c r="D3565" s="88"/>
      <c r="E3565" s="88"/>
      <c r="F3565" s="88"/>
      <c r="G3565" s="88"/>
      <c r="H3565" s="88"/>
    </row>
    <row r="3566" spans="1:8" x14ac:dyDescent="0.2">
      <c r="A3566" s="88"/>
      <c r="B3566" s="88"/>
      <c r="C3566" s="88"/>
      <c r="D3566" s="88"/>
      <c r="E3566" s="88"/>
      <c r="F3566" s="88"/>
      <c r="G3566" s="88"/>
      <c r="H3566" s="88"/>
    </row>
    <row r="3567" spans="1:8" x14ac:dyDescent="0.2">
      <c r="A3567" s="88"/>
      <c r="B3567" s="88"/>
      <c r="C3567" s="88"/>
      <c r="D3567" s="88"/>
      <c r="E3567" s="88"/>
      <c r="F3567" s="88"/>
      <c r="G3567" s="88"/>
      <c r="H3567" s="88"/>
    </row>
    <row r="3568" spans="1:8" x14ac:dyDescent="0.2">
      <c r="A3568" s="88"/>
      <c r="B3568" s="88"/>
      <c r="C3568" s="88"/>
      <c r="D3568" s="88"/>
      <c r="E3568" s="88"/>
      <c r="F3568" s="88"/>
      <c r="G3568" s="88"/>
      <c r="H3568" s="88"/>
    </row>
    <row r="3569" spans="1:8" x14ac:dyDescent="0.2">
      <c r="A3569" s="88"/>
      <c r="B3569" s="88"/>
      <c r="C3569" s="88"/>
      <c r="D3569" s="88"/>
      <c r="E3569" s="88"/>
      <c r="F3569" s="88"/>
      <c r="G3569" s="88"/>
      <c r="H3569" s="88"/>
    </row>
    <row r="3570" spans="1:8" x14ac:dyDescent="0.2">
      <c r="A3570" s="88"/>
      <c r="B3570" s="88"/>
      <c r="C3570" s="88"/>
      <c r="D3570" s="88"/>
      <c r="E3570" s="88"/>
      <c r="F3570" s="88"/>
      <c r="G3570" s="88"/>
      <c r="H3570" s="88"/>
    </row>
    <row r="3571" spans="1:8" x14ac:dyDescent="0.2">
      <c r="A3571" s="88"/>
      <c r="B3571" s="88"/>
      <c r="C3571" s="88"/>
      <c r="D3571" s="88"/>
      <c r="E3571" s="88"/>
      <c r="F3571" s="88"/>
      <c r="G3571" s="88"/>
      <c r="H3571" s="88"/>
    </row>
    <row r="3572" spans="1:8" x14ac:dyDescent="0.2">
      <c r="A3572" s="88"/>
      <c r="B3572" s="88"/>
      <c r="C3572" s="88"/>
      <c r="D3572" s="88"/>
      <c r="E3572" s="88"/>
      <c r="F3572" s="88"/>
      <c r="G3572" s="88"/>
      <c r="H3572" s="88"/>
    </row>
    <row r="3573" spans="1:8" x14ac:dyDescent="0.2">
      <c r="A3573" s="88"/>
      <c r="B3573" s="88"/>
      <c r="C3573" s="88"/>
      <c r="D3573" s="88"/>
      <c r="E3573" s="88"/>
      <c r="F3573" s="88"/>
      <c r="G3573" s="88"/>
      <c r="H3573" s="88"/>
    </row>
    <row r="3574" spans="1:8" x14ac:dyDescent="0.2">
      <c r="A3574" s="88"/>
      <c r="B3574" s="88"/>
      <c r="C3574" s="88"/>
      <c r="D3574" s="88"/>
      <c r="E3574" s="88"/>
      <c r="F3574" s="88"/>
      <c r="G3574" s="88"/>
      <c r="H3574" s="88"/>
    </row>
    <row r="3575" spans="1:8" x14ac:dyDescent="0.2">
      <c r="A3575" s="88"/>
      <c r="B3575" s="88"/>
      <c r="C3575" s="88"/>
      <c r="D3575" s="88"/>
      <c r="E3575" s="88"/>
      <c r="F3575" s="88"/>
      <c r="G3575" s="88"/>
      <c r="H3575" s="88"/>
    </row>
    <row r="3576" spans="1:8" x14ac:dyDescent="0.2">
      <c r="A3576" s="88"/>
      <c r="B3576" s="88"/>
      <c r="C3576" s="88"/>
      <c r="D3576" s="88"/>
      <c r="E3576" s="88"/>
      <c r="F3576" s="88"/>
      <c r="G3576" s="88"/>
      <c r="H3576" s="88"/>
    </row>
    <row r="3577" spans="1:8" x14ac:dyDescent="0.2">
      <c r="A3577" s="88"/>
      <c r="B3577" s="88"/>
      <c r="C3577" s="88"/>
      <c r="D3577" s="88"/>
      <c r="E3577" s="88"/>
      <c r="F3577" s="88"/>
      <c r="G3577" s="88"/>
      <c r="H3577" s="88"/>
    </row>
    <row r="3578" spans="1:8" x14ac:dyDescent="0.2">
      <c r="A3578" s="88"/>
      <c r="B3578" s="88"/>
      <c r="C3578" s="88"/>
      <c r="D3578" s="88"/>
      <c r="E3578" s="88"/>
      <c r="F3578" s="88"/>
      <c r="G3578" s="88"/>
      <c r="H3578" s="88"/>
    </row>
    <row r="3579" spans="1:8" x14ac:dyDescent="0.2">
      <c r="A3579" s="88"/>
      <c r="B3579" s="88"/>
      <c r="C3579" s="88"/>
      <c r="D3579" s="88"/>
      <c r="E3579" s="88"/>
      <c r="F3579" s="88"/>
      <c r="G3579" s="88"/>
      <c r="H3579" s="88"/>
    </row>
    <row r="3580" spans="1:8" x14ac:dyDescent="0.2">
      <c r="A3580" s="88"/>
      <c r="B3580" s="88"/>
      <c r="C3580" s="88"/>
      <c r="D3580" s="88"/>
      <c r="E3580" s="88"/>
      <c r="F3580" s="88"/>
      <c r="G3580" s="88"/>
      <c r="H3580" s="88"/>
    </row>
    <row r="3581" spans="1:8" x14ac:dyDescent="0.2">
      <c r="A3581" s="88"/>
      <c r="B3581" s="88"/>
      <c r="C3581" s="88"/>
      <c r="D3581" s="88"/>
      <c r="E3581" s="88"/>
      <c r="F3581" s="88"/>
      <c r="G3581" s="88"/>
      <c r="H3581" s="88"/>
    </row>
    <row r="3582" spans="1:8" x14ac:dyDescent="0.2">
      <c r="A3582" s="88"/>
      <c r="B3582" s="88"/>
      <c r="C3582" s="88"/>
      <c r="D3582" s="88"/>
      <c r="E3582" s="88"/>
      <c r="F3582" s="88"/>
      <c r="G3582" s="88"/>
      <c r="H3582" s="88"/>
    </row>
    <row r="3583" spans="1:8" x14ac:dyDescent="0.2">
      <c r="A3583" s="88"/>
      <c r="B3583" s="88"/>
      <c r="C3583" s="88"/>
      <c r="D3583" s="88"/>
      <c r="E3583" s="88"/>
      <c r="F3583" s="88"/>
      <c r="G3583" s="88"/>
      <c r="H3583" s="88"/>
    </row>
    <row r="3584" spans="1:8" x14ac:dyDescent="0.2">
      <c r="A3584" s="88"/>
      <c r="B3584" s="88"/>
      <c r="C3584" s="88"/>
      <c r="D3584" s="88"/>
      <c r="E3584" s="88"/>
      <c r="F3584" s="88"/>
      <c r="G3584" s="88"/>
      <c r="H3584" s="88"/>
    </row>
    <row r="3585" spans="1:8" x14ac:dyDescent="0.2">
      <c r="A3585" s="88"/>
      <c r="B3585" s="88"/>
      <c r="C3585" s="88"/>
      <c r="D3585" s="88"/>
      <c r="E3585" s="88"/>
      <c r="F3585" s="88"/>
      <c r="G3585" s="88"/>
      <c r="H3585" s="88"/>
    </row>
    <row r="3586" spans="1:8" x14ac:dyDescent="0.2">
      <c r="A3586" s="88"/>
      <c r="B3586" s="88"/>
      <c r="C3586" s="88"/>
      <c r="D3586" s="88"/>
      <c r="E3586" s="88"/>
      <c r="F3586" s="88"/>
      <c r="G3586" s="88"/>
      <c r="H3586" s="88"/>
    </row>
    <row r="3587" spans="1:8" x14ac:dyDescent="0.2">
      <c r="A3587" s="88"/>
      <c r="B3587" s="88"/>
      <c r="C3587" s="88"/>
      <c r="D3587" s="88"/>
      <c r="E3587" s="88"/>
      <c r="F3587" s="88"/>
      <c r="G3587" s="88"/>
      <c r="H3587" s="88"/>
    </row>
    <row r="3588" spans="1:8" x14ac:dyDescent="0.2">
      <c r="A3588" s="88"/>
      <c r="B3588" s="88"/>
      <c r="C3588" s="88"/>
      <c r="D3588" s="88"/>
      <c r="E3588" s="88"/>
      <c r="F3588" s="88"/>
      <c r="G3588" s="88"/>
      <c r="H3588" s="88"/>
    </row>
    <row r="3589" spans="1:8" x14ac:dyDescent="0.2">
      <c r="A3589" s="88"/>
      <c r="B3589" s="88"/>
      <c r="C3589" s="88"/>
      <c r="D3589" s="88"/>
      <c r="E3589" s="88"/>
      <c r="F3589" s="88"/>
      <c r="G3589" s="88"/>
      <c r="H3589" s="88"/>
    </row>
    <row r="3590" spans="1:8" x14ac:dyDescent="0.2">
      <c r="A3590" s="88"/>
      <c r="B3590" s="88"/>
      <c r="C3590" s="88"/>
      <c r="D3590" s="88"/>
      <c r="E3590" s="88"/>
      <c r="F3590" s="88"/>
      <c r="G3590" s="88"/>
      <c r="H3590" s="88"/>
    </row>
    <row r="3591" spans="1:8" x14ac:dyDescent="0.2">
      <c r="A3591" s="88"/>
      <c r="B3591" s="88"/>
      <c r="C3591" s="88"/>
      <c r="D3591" s="88"/>
      <c r="E3591" s="88"/>
      <c r="F3591" s="88"/>
      <c r="G3591" s="88"/>
      <c r="H3591" s="88"/>
    </row>
    <row r="3592" spans="1:8" x14ac:dyDescent="0.2">
      <c r="A3592" s="88"/>
      <c r="B3592" s="88"/>
      <c r="C3592" s="88"/>
      <c r="D3592" s="88"/>
      <c r="E3592" s="88"/>
      <c r="F3592" s="88"/>
      <c r="G3592" s="88"/>
      <c r="H3592" s="88"/>
    </row>
    <row r="3593" spans="1:8" x14ac:dyDescent="0.2">
      <c r="A3593" s="88"/>
      <c r="B3593" s="88"/>
      <c r="C3593" s="88"/>
      <c r="D3593" s="88"/>
      <c r="E3593" s="88"/>
      <c r="F3593" s="88"/>
      <c r="G3593" s="88"/>
      <c r="H3593" s="88"/>
    </row>
    <row r="3594" spans="1:8" x14ac:dyDescent="0.2">
      <c r="A3594" s="88"/>
      <c r="B3594" s="88"/>
      <c r="C3594" s="88"/>
      <c r="D3594" s="88"/>
      <c r="E3594" s="88"/>
      <c r="F3594" s="88"/>
      <c r="G3594" s="88"/>
      <c r="H3594" s="88"/>
    </row>
    <row r="3595" spans="1:8" x14ac:dyDescent="0.2">
      <c r="A3595" s="88"/>
      <c r="B3595" s="88"/>
      <c r="C3595" s="88"/>
      <c r="D3595" s="88"/>
      <c r="E3595" s="88"/>
      <c r="F3595" s="88"/>
      <c r="G3595" s="88"/>
      <c r="H3595" s="88"/>
    </row>
    <row r="3596" spans="1:8" x14ac:dyDescent="0.2">
      <c r="A3596" s="88"/>
      <c r="B3596" s="88"/>
      <c r="C3596" s="88"/>
      <c r="D3596" s="88"/>
      <c r="E3596" s="88"/>
      <c r="F3596" s="88"/>
      <c r="G3596" s="88"/>
      <c r="H3596" s="88"/>
    </row>
    <row r="3597" spans="1:8" x14ac:dyDescent="0.2">
      <c r="A3597" s="88"/>
      <c r="B3597" s="88"/>
      <c r="C3597" s="88"/>
      <c r="D3597" s="88"/>
      <c r="E3597" s="88"/>
      <c r="F3597" s="88"/>
      <c r="G3597" s="88"/>
      <c r="H3597" s="88"/>
    </row>
    <row r="3598" spans="1:8" x14ac:dyDescent="0.2">
      <c r="A3598" s="88"/>
      <c r="B3598" s="88"/>
      <c r="C3598" s="88"/>
      <c r="D3598" s="88"/>
      <c r="E3598" s="88"/>
      <c r="F3598" s="88"/>
      <c r="G3598" s="88"/>
      <c r="H3598" s="88"/>
    </row>
    <row r="3599" spans="1:8" x14ac:dyDescent="0.2">
      <c r="A3599" s="88"/>
      <c r="B3599" s="88"/>
      <c r="C3599" s="88"/>
      <c r="D3599" s="88"/>
      <c r="E3599" s="88"/>
      <c r="F3599" s="88"/>
      <c r="G3599" s="88"/>
      <c r="H3599" s="88"/>
    </row>
    <row r="3600" spans="1:8" x14ac:dyDescent="0.2">
      <c r="A3600" s="88"/>
      <c r="B3600" s="88"/>
      <c r="C3600" s="88"/>
      <c r="D3600" s="88"/>
      <c r="E3600" s="88"/>
      <c r="F3600" s="88"/>
      <c r="G3600" s="88"/>
      <c r="H3600" s="88"/>
    </row>
    <row r="3601" spans="1:8" x14ac:dyDescent="0.2">
      <c r="A3601" s="88"/>
      <c r="B3601" s="88"/>
      <c r="C3601" s="88"/>
      <c r="D3601" s="88"/>
      <c r="E3601" s="88"/>
      <c r="F3601" s="88"/>
      <c r="G3601" s="88"/>
      <c r="H3601" s="88"/>
    </row>
    <row r="3602" spans="1:8" x14ac:dyDescent="0.2">
      <c r="A3602" s="88"/>
      <c r="B3602" s="88"/>
      <c r="C3602" s="88"/>
      <c r="D3602" s="88"/>
      <c r="E3602" s="88"/>
      <c r="F3602" s="88"/>
      <c r="G3602" s="88"/>
      <c r="H3602" s="88"/>
    </row>
    <row r="3603" spans="1:8" x14ac:dyDescent="0.2">
      <c r="A3603" s="88"/>
      <c r="B3603" s="88"/>
      <c r="C3603" s="88"/>
      <c r="D3603" s="88"/>
      <c r="E3603" s="88"/>
      <c r="F3603" s="88"/>
      <c r="G3603" s="88"/>
      <c r="H3603" s="88"/>
    </row>
    <row r="3604" spans="1:8" x14ac:dyDescent="0.2">
      <c r="A3604" s="88"/>
      <c r="B3604" s="88"/>
      <c r="C3604" s="88"/>
      <c r="D3604" s="88"/>
      <c r="E3604" s="88"/>
      <c r="F3604" s="88"/>
      <c r="G3604" s="88"/>
      <c r="H3604" s="88"/>
    </row>
    <row r="3605" spans="1:8" x14ac:dyDescent="0.2">
      <c r="A3605" s="88"/>
      <c r="B3605" s="88"/>
      <c r="C3605" s="88"/>
      <c r="D3605" s="88"/>
      <c r="E3605" s="88"/>
      <c r="F3605" s="88"/>
      <c r="G3605" s="88"/>
      <c r="H3605" s="88"/>
    </row>
    <row r="3606" spans="1:8" x14ac:dyDescent="0.2">
      <c r="A3606" s="88"/>
      <c r="B3606" s="88"/>
      <c r="C3606" s="88"/>
      <c r="D3606" s="88"/>
      <c r="E3606" s="88"/>
      <c r="F3606" s="88"/>
      <c r="G3606" s="88"/>
      <c r="H3606" s="88"/>
    </row>
    <row r="3607" spans="1:8" x14ac:dyDescent="0.2">
      <c r="A3607" s="88"/>
      <c r="B3607" s="88"/>
      <c r="C3607" s="88"/>
      <c r="D3607" s="88"/>
      <c r="E3607" s="88"/>
      <c r="F3607" s="88"/>
      <c r="G3607" s="88"/>
      <c r="H3607" s="88"/>
    </row>
    <row r="3608" spans="1:8" x14ac:dyDescent="0.2">
      <c r="A3608" s="88"/>
      <c r="B3608" s="88"/>
      <c r="C3608" s="88"/>
      <c r="D3608" s="88"/>
      <c r="E3608" s="88"/>
      <c r="F3608" s="88"/>
      <c r="G3608" s="88"/>
      <c r="H3608" s="88"/>
    </row>
    <row r="3609" spans="1:8" x14ac:dyDescent="0.2">
      <c r="A3609" s="88"/>
      <c r="B3609" s="88"/>
      <c r="C3609" s="88"/>
      <c r="D3609" s="88"/>
      <c r="E3609" s="88"/>
      <c r="F3609" s="88"/>
      <c r="G3609" s="88"/>
      <c r="H3609" s="88"/>
    </row>
    <row r="3610" spans="1:8" x14ac:dyDescent="0.2">
      <c r="A3610" s="88"/>
      <c r="B3610" s="88"/>
      <c r="C3610" s="88"/>
      <c r="D3610" s="88"/>
      <c r="E3610" s="88"/>
      <c r="F3610" s="88"/>
      <c r="G3610" s="88"/>
      <c r="H3610" s="88"/>
    </row>
    <row r="3611" spans="1:8" x14ac:dyDescent="0.2">
      <c r="A3611" s="88"/>
      <c r="B3611" s="88"/>
      <c r="C3611" s="88"/>
      <c r="D3611" s="88"/>
      <c r="E3611" s="88"/>
      <c r="F3611" s="88"/>
      <c r="G3611" s="88"/>
      <c r="H3611" s="88"/>
    </row>
    <row r="3612" spans="1:8" x14ac:dyDescent="0.2">
      <c r="A3612" s="88"/>
      <c r="B3612" s="88"/>
      <c r="C3612" s="88"/>
      <c r="D3612" s="88"/>
      <c r="E3612" s="88"/>
      <c r="F3612" s="88"/>
      <c r="G3612" s="88"/>
      <c r="H3612" s="88"/>
    </row>
    <row r="3613" spans="1:8" x14ac:dyDescent="0.2">
      <c r="A3613" s="88"/>
      <c r="B3613" s="88"/>
      <c r="C3613" s="88"/>
      <c r="D3613" s="88"/>
      <c r="E3613" s="88"/>
      <c r="F3613" s="88"/>
      <c r="G3613" s="88"/>
      <c r="H3613" s="88"/>
    </row>
    <row r="3614" spans="1:8" x14ac:dyDescent="0.2">
      <c r="A3614" s="88"/>
      <c r="B3614" s="88"/>
      <c r="C3614" s="88"/>
      <c r="D3614" s="88"/>
      <c r="E3614" s="88"/>
      <c r="F3614" s="88"/>
      <c r="G3614" s="88"/>
      <c r="H3614" s="88"/>
    </row>
    <row r="3615" spans="1:8" x14ac:dyDescent="0.2">
      <c r="A3615" s="88"/>
      <c r="B3615" s="88"/>
      <c r="C3615" s="88"/>
      <c r="D3615" s="88"/>
      <c r="E3615" s="88"/>
      <c r="F3615" s="88"/>
      <c r="G3615" s="88"/>
      <c r="H3615" s="88"/>
    </row>
    <row r="3616" spans="1:8" x14ac:dyDescent="0.2">
      <c r="A3616" s="88"/>
      <c r="B3616" s="88"/>
      <c r="C3616" s="88"/>
      <c r="D3616" s="88"/>
      <c r="E3616" s="88"/>
      <c r="F3616" s="88"/>
      <c r="G3616" s="88"/>
      <c r="H3616" s="88"/>
    </row>
    <row r="3617" spans="1:8" x14ac:dyDescent="0.2">
      <c r="A3617" s="88"/>
      <c r="B3617" s="88"/>
      <c r="C3617" s="88"/>
      <c r="D3617" s="88"/>
      <c r="E3617" s="88"/>
      <c r="F3617" s="88"/>
      <c r="G3617" s="88"/>
      <c r="H3617" s="88"/>
    </row>
    <row r="3618" spans="1:8" x14ac:dyDescent="0.2">
      <c r="A3618" s="88"/>
      <c r="B3618" s="88"/>
      <c r="C3618" s="88"/>
      <c r="D3618" s="88"/>
      <c r="E3618" s="88"/>
      <c r="F3618" s="88"/>
      <c r="G3618" s="88"/>
      <c r="H3618" s="88"/>
    </row>
    <row r="3619" spans="1:8" x14ac:dyDescent="0.2">
      <c r="A3619" s="88"/>
      <c r="B3619" s="88"/>
      <c r="C3619" s="88"/>
      <c r="D3619" s="88"/>
      <c r="E3619" s="88"/>
      <c r="F3619" s="88"/>
      <c r="G3619" s="88"/>
      <c r="H3619" s="88"/>
    </row>
    <row r="3620" spans="1:8" x14ac:dyDescent="0.2">
      <c r="A3620" s="88"/>
      <c r="B3620" s="88"/>
      <c r="C3620" s="88"/>
      <c r="D3620" s="88"/>
      <c r="E3620" s="88"/>
      <c r="F3620" s="88"/>
      <c r="G3620" s="88"/>
      <c r="H3620" s="88"/>
    </row>
    <row r="3621" spans="1:8" x14ac:dyDescent="0.2">
      <c r="A3621" s="88"/>
      <c r="B3621" s="88"/>
      <c r="C3621" s="88"/>
      <c r="D3621" s="88"/>
      <c r="E3621" s="88"/>
      <c r="F3621" s="88"/>
      <c r="G3621" s="88"/>
      <c r="H3621" s="88"/>
    </row>
    <row r="3622" spans="1:8" x14ac:dyDescent="0.2">
      <c r="A3622" s="88"/>
      <c r="B3622" s="88"/>
      <c r="C3622" s="88"/>
      <c r="D3622" s="88"/>
      <c r="E3622" s="88"/>
      <c r="F3622" s="88"/>
      <c r="G3622" s="88"/>
      <c r="H3622" s="88"/>
    </row>
    <row r="3623" spans="1:8" x14ac:dyDescent="0.2">
      <c r="A3623" s="88"/>
      <c r="B3623" s="88"/>
      <c r="C3623" s="88"/>
      <c r="D3623" s="88"/>
      <c r="E3623" s="88"/>
      <c r="F3623" s="88"/>
      <c r="G3623" s="88"/>
      <c r="H3623" s="88"/>
    </row>
    <row r="3624" spans="1:8" x14ac:dyDescent="0.2">
      <c r="A3624" s="88"/>
      <c r="B3624" s="88"/>
      <c r="C3624" s="88"/>
      <c r="D3624" s="88"/>
      <c r="E3624" s="88"/>
      <c r="F3624" s="88"/>
      <c r="G3624" s="88"/>
      <c r="H3624" s="88"/>
    </row>
    <row r="3625" spans="1:8" x14ac:dyDescent="0.2">
      <c r="A3625" s="88"/>
      <c r="B3625" s="88"/>
      <c r="C3625" s="88"/>
      <c r="D3625" s="88"/>
      <c r="E3625" s="88"/>
      <c r="F3625" s="88"/>
      <c r="G3625" s="88"/>
      <c r="H3625" s="88"/>
    </row>
    <row r="3626" spans="1:8" x14ac:dyDescent="0.2">
      <c r="A3626" s="88"/>
      <c r="B3626" s="88"/>
      <c r="C3626" s="88"/>
      <c r="D3626" s="88"/>
      <c r="E3626" s="88"/>
      <c r="F3626" s="88"/>
      <c r="G3626" s="88"/>
      <c r="H3626" s="88"/>
    </row>
    <row r="3627" spans="1:8" x14ac:dyDescent="0.2">
      <c r="A3627" s="88"/>
      <c r="B3627" s="88"/>
      <c r="C3627" s="88"/>
      <c r="D3627" s="88"/>
      <c r="E3627" s="88"/>
      <c r="F3627" s="88"/>
      <c r="G3627" s="88"/>
      <c r="H3627" s="88"/>
    </row>
    <row r="3628" spans="1:8" x14ac:dyDescent="0.2">
      <c r="A3628" s="88"/>
      <c r="B3628" s="88"/>
      <c r="C3628" s="88"/>
      <c r="D3628" s="88"/>
      <c r="E3628" s="88"/>
      <c r="F3628" s="88"/>
      <c r="G3628" s="88"/>
      <c r="H3628" s="88"/>
    </row>
    <row r="3629" spans="1:8" x14ac:dyDescent="0.2">
      <c r="A3629" s="88"/>
      <c r="B3629" s="88"/>
      <c r="C3629" s="88"/>
      <c r="D3629" s="88"/>
      <c r="E3629" s="88"/>
      <c r="F3629" s="88"/>
      <c r="G3629" s="88"/>
      <c r="H3629" s="88"/>
    </row>
    <row r="3630" spans="1:8" x14ac:dyDescent="0.2">
      <c r="A3630" s="88"/>
      <c r="B3630" s="88"/>
      <c r="C3630" s="88"/>
      <c r="D3630" s="88"/>
      <c r="E3630" s="88"/>
      <c r="F3630" s="88"/>
      <c r="G3630" s="88"/>
      <c r="H3630" s="88"/>
    </row>
    <row r="3631" spans="1:8" x14ac:dyDescent="0.2">
      <c r="A3631" s="88"/>
      <c r="B3631" s="88"/>
      <c r="C3631" s="88"/>
      <c r="D3631" s="88"/>
      <c r="E3631" s="88"/>
      <c r="F3631" s="88"/>
      <c r="G3631" s="88"/>
      <c r="H3631" s="88"/>
    </row>
    <row r="3632" spans="1:8" x14ac:dyDescent="0.2">
      <c r="A3632" s="88"/>
      <c r="B3632" s="88"/>
      <c r="C3632" s="88"/>
      <c r="D3632" s="88"/>
      <c r="E3632" s="88"/>
      <c r="F3632" s="88"/>
      <c r="G3632" s="88"/>
      <c r="H3632" s="88"/>
    </row>
    <row r="3633" spans="1:8" x14ac:dyDescent="0.2">
      <c r="A3633" s="88"/>
      <c r="B3633" s="88"/>
      <c r="C3633" s="88"/>
      <c r="D3633" s="88"/>
      <c r="E3633" s="88"/>
      <c r="F3633" s="88"/>
      <c r="G3633" s="88"/>
      <c r="H3633" s="88"/>
    </row>
    <row r="3634" spans="1:8" x14ac:dyDescent="0.2">
      <c r="A3634" s="88"/>
      <c r="B3634" s="88"/>
      <c r="C3634" s="88"/>
      <c r="D3634" s="88"/>
      <c r="E3634" s="88"/>
      <c r="F3634" s="88"/>
      <c r="G3634" s="88"/>
      <c r="H3634" s="88"/>
    </row>
    <row r="3635" spans="1:8" x14ac:dyDescent="0.2">
      <c r="A3635" s="88"/>
      <c r="B3635" s="88"/>
      <c r="C3635" s="88"/>
      <c r="D3635" s="88"/>
      <c r="E3635" s="88"/>
      <c r="F3635" s="88"/>
      <c r="G3635" s="88"/>
      <c r="H3635" s="88"/>
    </row>
    <row r="3636" spans="1:8" x14ac:dyDescent="0.2">
      <c r="A3636" s="88"/>
      <c r="B3636" s="88"/>
      <c r="C3636" s="88"/>
      <c r="D3636" s="88"/>
      <c r="E3636" s="88"/>
      <c r="F3636" s="88"/>
      <c r="G3636" s="88"/>
      <c r="H3636" s="88"/>
    </row>
    <row r="3637" spans="1:8" x14ac:dyDescent="0.2">
      <c r="A3637" s="88"/>
      <c r="B3637" s="88"/>
      <c r="C3637" s="88"/>
      <c r="D3637" s="88"/>
      <c r="E3637" s="88"/>
      <c r="F3637" s="88"/>
      <c r="G3637" s="88"/>
      <c r="H3637" s="88"/>
    </row>
    <row r="3638" spans="1:8" x14ac:dyDescent="0.2">
      <c r="A3638" s="88"/>
      <c r="B3638" s="88"/>
      <c r="C3638" s="88"/>
      <c r="D3638" s="88"/>
      <c r="E3638" s="88"/>
      <c r="F3638" s="88"/>
      <c r="G3638" s="88"/>
      <c r="H3638" s="88"/>
    </row>
    <row r="3639" spans="1:8" x14ac:dyDescent="0.2">
      <c r="A3639" s="88"/>
      <c r="B3639" s="88"/>
      <c r="C3639" s="88"/>
      <c r="D3639" s="88"/>
      <c r="E3639" s="88"/>
      <c r="F3639" s="88"/>
      <c r="G3639" s="88"/>
      <c r="H3639" s="88"/>
    </row>
    <row r="3640" spans="1:8" x14ac:dyDescent="0.2">
      <c r="A3640" s="88"/>
      <c r="B3640" s="88"/>
      <c r="C3640" s="88"/>
      <c r="D3640" s="88"/>
      <c r="E3640" s="88"/>
      <c r="F3640" s="88"/>
      <c r="G3640" s="88"/>
      <c r="H3640" s="88"/>
    </row>
    <row r="3641" spans="1:8" x14ac:dyDescent="0.2">
      <c r="A3641" s="88"/>
      <c r="B3641" s="88"/>
      <c r="C3641" s="88"/>
      <c r="D3641" s="88"/>
      <c r="E3641" s="88"/>
      <c r="F3641" s="88"/>
      <c r="G3641" s="88"/>
      <c r="H3641" s="88"/>
    </row>
    <row r="3642" spans="1:8" x14ac:dyDescent="0.2">
      <c r="A3642" s="88"/>
      <c r="B3642" s="88"/>
      <c r="C3642" s="88"/>
      <c r="D3642" s="88"/>
      <c r="E3642" s="88"/>
      <c r="F3642" s="88"/>
      <c r="G3642" s="88"/>
      <c r="H3642" s="88"/>
    </row>
    <row r="3643" spans="1:8" x14ac:dyDescent="0.2">
      <c r="A3643" s="88"/>
      <c r="B3643" s="88"/>
      <c r="C3643" s="88"/>
      <c r="D3643" s="88"/>
      <c r="E3643" s="88"/>
      <c r="F3643" s="88"/>
      <c r="G3643" s="88"/>
      <c r="H3643" s="88"/>
    </row>
    <row r="3644" spans="1:8" x14ac:dyDescent="0.2">
      <c r="A3644" s="88"/>
      <c r="B3644" s="88"/>
      <c r="C3644" s="88"/>
      <c r="D3644" s="88"/>
      <c r="E3644" s="88"/>
      <c r="F3644" s="88"/>
      <c r="G3644" s="88"/>
      <c r="H3644" s="88"/>
    </row>
    <row r="3645" spans="1:8" x14ac:dyDescent="0.2">
      <c r="A3645" s="88"/>
      <c r="B3645" s="88"/>
      <c r="C3645" s="88"/>
      <c r="D3645" s="88"/>
      <c r="E3645" s="88"/>
      <c r="F3645" s="88"/>
      <c r="G3645" s="88"/>
      <c r="H3645" s="88"/>
    </row>
    <row r="3646" spans="1:8" x14ac:dyDescent="0.2">
      <c r="A3646" s="88"/>
      <c r="B3646" s="88"/>
      <c r="C3646" s="88"/>
      <c r="D3646" s="88"/>
      <c r="E3646" s="88"/>
      <c r="F3646" s="88"/>
      <c r="G3646" s="88"/>
      <c r="H3646" s="88"/>
    </row>
    <row r="3647" spans="1:8" x14ac:dyDescent="0.2">
      <c r="A3647" s="88"/>
      <c r="B3647" s="88"/>
      <c r="C3647" s="88"/>
      <c r="D3647" s="88"/>
      <c r="E3647" s="88"/>
      <c r="F3647" s="88"/>
      <c r="G3647" s="88"/>
      <c r="H3647" s="88"/>
    </row>
    <row r="3648" spans="1:8" x14ac:dyDescent="0.2">
      <c r="A3648" s="88"/>
      <c r="B3648" s="88"/>
      <c r="C3648" s="88"/>
      <c r="D3648" s="88"/>
      <c r="E3648" s="88"/>
      <c r="F3648" s="88"/>
      <c r="G3648" s="88"/>
      <c r="H3648" s="88"/>
    </row>
    <row r="3649" spans="1:8" x14ac:dyDescent="0.2">
      <c r="A3649" s="88"/>
      <c r="B3649" s="88"/>
      <c r="C3649" s="88"/>
      <c r="D3649" s="88"/>
      <c r="E3649" s="88"/>
      <c r="F3649" s="88"/>
      <c r="G3649" s="88"/>
      <c r="H3649" s="88"/>
    </row>
    <row r="3650" spans="1:8" x14ac:dyDescent="0.2">
      <c r="A3650" s="88"/>
      <c r="B3650" s="88"/>
      <c r="C3650" s="88"/>
      <c r="D3650" s="88"/>
      <c r="E3650" s="88"/>
      <c r="F3650" s="88"/>
      <c r="G3650" s="88"/>
      <c r="H3650" s="88"/>
    </row>
    <row r="3651" spans="1:8" x14ac:dyDescent="0.2">
      <c r="A3651" s="88"/>
      <c r="B3651" s="88"/>
      <c r="C3651" s="88"/>
      <c r="D3651" s="88"/>
      <c r="E3651" s="88"/>
      <c r="F3651" s="88"/>
      <c r="G3651" s="88"/>
      <c r="H3651" s="88"/>
    </row>
    <row r="3652" spans="1:8" x14ac:dyDescent="0.2">
      <c r="A3652" s="88"/>
      <c r="B3652" s="88"/>
      <c r="C3652" s="88"/>
      <c r="D3652" s="88"/>
      <c r="E3652" s="88"/>
      <c r="F3652" s="88"/>
      <c r="G3652" s="88"/>
      <c r="H3652" s="88"/>
    </row>
    <row r="3653" spans="1:8" x14ac:dyDescent="0.2">
      <c r="A3653" s="88"/>
      <c r="B3653" s="88"/>
      <c r="C3653" s="88"/>
      <c r="D3653" s="88"/>
      <c r="E3653" s="88"/>
      <c r="F3653" s="88"/>
      <c r="G3653" s="88"/>
      <c r="H3653" s="88"/>
    </row>
    <row r="3654" spans="1:8" x14ac:dyDescent="0.2">
      <c r="A3654" s="88"/>
      <c r="B3654" s="88"/>
      <c r="C3654" s="88"/>
      <c r="D3654" s="88"/>
      <c r="E3654" s="88"/>
      <c r="F3654" s="88"/>
      <c r="G3654" s="88"/>
      <c r="H3654" s="88"/>
    </row>
    <row r="3655" spans="1:8" x14ac:dyDescent="0.2">
      <c r="A3655" s="88"/>
      <c r="B3655" s="88"/>
      <c r="C3655" s="88"/>
      <c r="D3655" s="88"/>
      <c r="E3655" s="88"/>
      <c r="F3655" s="88"/>
      <c r="G3655" s="88"/>
      <c r="H3655" s="88"/>
    </row>
    <row r="3656" spans="1:8" x14ac:dyDescent="0.2">
      <c r="A3656" s="88"/>
      <c r="B3656" s="88"/>
      <c r="C3656" s="88"/>
      <c r="D3656" s="88"/>
      <c r="E3656" s="88"/>
      <c r="F3656" s="88"/>
      <c r="G3656" s="88"/>
      <c r="H3656" s="88"/>
    </row>
    <row r="3657" spans="1:8" x14ac:dyDescent="0.2">
      <c r="A3657" s="88"/>
      <c r="B3657" s="88"/>
      <c r="C3657" s="88"/>
      <c r="D3657" s="88"/>
      <c r="E3657" s="88"/>
      <c r="F3657" s="88"/>
      <c r="G3657" s="88"/>
      <c r="H3657" s="88"/>
    </row>
    <row r="3658" spans="1:8" x14ac:dyDescent="0.2">
      <c r="A3658" s="88"/>
      <c r="B3658" s="88"/>
      <c r="C3658" s="88"/>
      <c r="D3658" s="88"/>
      <c r="E3658" s="88"/>
      <c r="F3658" s="88"/>
      <c r="G3658" s="88"/>
      <c r="H3658" s="88"/>
    </row>
    <row r="3659" spans="1:8" x14ac:dyDescent="0.2">
      <c r="A3659" s="88"/>
      <c r="B3659" s="88"/>
      <c r="C3659" s="88"/>
      <c r="D3659" s="88"/>
      <c r="E3659" s="88"/>
      <c r="F3659" s="88"/>
      <c r="G3659" s="88"/>
      <c r="H3659" s="88"/>
    </row>
    <row r="3660" spans="1:8" x14ac:dyDescent="0.2">
      <c r="A3660" s="88"/>
      <c r="B3660" s="88"/>
      <c r="C3660" s="88"/>
      <c r="D3660" s="88"/>
      <c r="E3660" s="88"/>
      <c r="F3660" s="88"/>
      <c r="G3660" s="88"/>
      <c r="H3660" s="88"/>
    </row>
    <row r="3661" spans="1:8" x14ac:dyDescent="0.2">
      <c r="A3661" s="88"/>
      <c r="B3661" s="88"/>
      <c r="C3661" s="88"/>
      <c r="D3661" s="88"/>
      <c r="E3661" s="88"/>
      <c r="F3661" s="88"/>
      <c r="G3661" s="88"/>
      <c r="H3661" s="88"/>
    </row>
    <row r="3662" spans="1:8" x14ac:dyDescent="0.2">
      <c r="A3662" s="88"/>
      <c r="B3662" s="88"/>
      <c r="C3662" s="88"/>
      <c r="D3662" s="88"/>
      <c r="E3662" s="88"/>
      <c r="F3662" s="88"/>
      <c r="G3662" s="88"/>
      <c r="H3662" s="88"/>
    </row>
    <row r="3663" spans="1:8" x14ac:dyDescent="0.2">
      <c r="A3663" s="88"/>
      <c r="B3663" s="88"/>
      <c r="C3663" s="88"/>
      <c r="D3663" s="88"/>
      <c r="E3663" s="88"/>
      <c r="F3663" s="88"/>
      <c r="G3663" s="88"/>
      <c r="H3663" s="88"/>
    </row>
    <row r="3664" spans="1:8" x14ac:dyDescent="0.2">
      <c r="A3664" s="88"/>
      <c r="B3664" s="88"/>
      <c r="C3664" s="88"/>
      <c r="D3664" s="88"/>
      <c r="E3664" s="88"/>
      <c r="F3664" s="88"/>
      <c r="G3664" s="88"/>
      <c r="H3664" s="88"/>
    </row>
    <row r="3665" spans="1:8" x14ac:dyDescent="0.2">
      <c r="A3665" s="88"/>
      <c r="B3665" s="88"/>
      <c r="C3665" s="88"/>
      <c r="D3665" s="88"/>
      <c r="E3665" s="88"/>
      <c r="F3665" s="88"/>
      <c r="G3665" s="88"/>
      <c r="H3665" s="88"/>
    </row>
    <row r="3666" spans="1:8" x14ac:dyDescent="0.2">
      <c r="A3666" s="88"/>
      <c r="B3666" s="88"/>
      <c r="C3666" s="88"/>
      <c r="D3666" s="88"/>
      <c r="E3666" s="88"/>
      <c r="F3666" s="88"/>
      <c r="G3666" s="88"/>
      <c r="H3666" s="88"/>
    </row>
    <row r="3667" spans="1:8" x14ac:dyDescent="0.2">
      <c r="A3667" s="88"/>
      <c r="B3667" s="88"/>
      <c r="C3667" s="88"/>
      <c r="D3667" s="88"/>
      <c r="E3667" s="88"/>
      <c r="F3667" s="88"/>
      <c r="G3667" s="88"/>
      <c r="H3667" s="88"/>
    </row>
    <row r="3668" spans="1:8" x14ac:dyDescent="0.2">
      <c r="A3668" s="88"/>
      <c r="B3668" s="88"/>
      <c r="C3668" s="88"/>
      <c r="D3668" s="88"/>
      <c r="E3668" s="88"/>
      <c r="F3668" s="88"/>
      <c r="G3668" s="88"/>
      <c r="H3668" s="88"/>
    </row>
    <row r="3669" spans="1:8" x14ac:dyDescent="0.2">
      <c r="A3669" s="88"/>
      <c r="B3669" s="88"/>
      <c r="C3669" s="88"/>
      <c r="D3669" s="88"/>
      <c r="E3669" s="88"/>
      <c r="F3669" s="88"/>
      <c r="G3669" s="88"/>
      <c r="H3669" s="88"/>
    </row>
    <row r="3670" spans="1:8" x14ac:dyDescent="0.2">
      <c r="A3670" s="88"/>
      <c r="B3670" s="88"/>
      <c r="C3670" s="88"/>
      <c r="D3670" s="88"/>
      <c r="E3670" s="88"/>
      <c r="F3670" s="88"/>
      <c r="G3670" s="88"/>
      <c r="H3670" s="88"/>
    </row>
    <row r="3671" spans="1:8" x14ac:dyDescent="0.2">
      <c r="A3671" s="88"/>
      <c r="B3671" s="88"/>
      <c r="C3671" s="88"/>
      <c r="D3671" s="88"/>
      <c r="E3671" s="88"/>
      <c r="F3671" s="88"/>
      <c r="G3671" s="88"/>
      <c r="H3671" s="88"/>
    </row>
    <row r="3672" spans="1:8" x14ac:dyDescent="0.2">
      <c r="A3672" s="88"/>
      <c r="B3672" s="88"/>
      <c r="C3672" s="88"/>
      <c r="D3672" s="88"/>
      <c r="E3672" s="88"/>
      <c r="F3672" s="88"/>
      <c r="G3672" s="88"/>
      <c r="H3672" s="88"/>
    </row>
    <row r="3673" spans="1:8" x14ac:dyDescent="0.2">
      <c r="A3673" s="88"/>
      <c r="B3673" s="88"/>
      <c r="C3673" s="88"/>
      <c r="D3673" s="88"/>
      <c r="E3673" s="88"/>
      <c r="F3673" s="88"/>
      <c r="G3673" s="88"/>
      <c r="H3673" s="88"/>
    </row>
    <row r="3674" spans="1:8" x14ac:dyDescent="0.2">
      <c r="A3674" s="88"/>
      <c r="B3674" s="88"/>
      <c r="C3674" s="88"/>
      <c r="D3674" s="88"/>
      <c r="E3674" s="88"/>
      <c r="F3674" s="88"/>
      <c r="G3674" s="88"/>
      <c r="H3674" s="88"/>
    </row>
    <row r="3675" spans="1:8" x14ac:dyDescent="0.2">
      <c r="A3675" s="88"/>
      <c r="B3675" s="88"/>
      <c r="C3675" s="88"/>
      <c r="D3675" s="88"/>
      <c r="E3675" s="88"/>
      <c r="F3675" s="88"/>
      <c r="G3675" s="88"/>
      <c r="H3675" s="88"/>
    </row>
    <row r="3676" spans="1:8" x14ac:dyDescent="0.2">
      <c r="A3676" s="88"/>
      <c r="B3676" s="88"/>
      <c r="C3676" s="88"/>
      <c r="D3676" s="88"/>
      <c r="E3676" s="88"/>
      <c r="F3676" s="88"/>
      <c r="G3676" s="88"/>
      <c r="H3676" s="88"/>
    </row>
    <row r="3677" spans="1:8" x14ac:dyDescent="0.2">
      <c r="A3677" s="88"/>
      <c r="B3677" s="88"/>
      <c r="C3677" s="88"/>
      <c r="D3677" s="88"/>
      <c r="E3677" s="88"/>
      <c r="F3677" s="88"/>
      <c r="G3677" s="88"/>
      <c r="H3677" s="88"/>
    </row>
    <row r="3678" spans="1:8" x14ac:dyDescent="0.2">
      <c r="A3678" s="88"/>
      <c r="B3678" s="88"/>
      <c r="C3678" s="88"/>
      <c r="D3678" s="88"/>
      <c r="E3678" s="88"/>
      <c r="F3678" s="88"/>
      <c r="G3678" s="88"/>
      <c r="H3678" s="88"/>
    </row>
    <row r="3679" spans="1:8" x14ac:dyDescent="0.2">
      <c r="A3679" s="88"/>
      <c r="B3679" s="88"/>
      <c r="C3679" s="88"/>
      <c r="D3679" s="88"/>
      <c r="E3679" s="88"/>
      <c r="F3679" s="88"/>
      <c r="G3679" s="88"/>
      <c r="H3679" s="88"/>
    </row>
    <row r="3680" spans="1:8" x14ac:dyDescent="0.2">
      <c r="A3680" s="88"/>
      <c r="B3680" s="88"/>
      <c r="C3680" s="88"/>
      <c r="D3680" s="88"/>
      <c r="E3680" s="88"/>
      <c r="F3680" s="88"/>
      <c r="G3680" s="88"/>
      <c r="H3680" s="88"/>
    </row>
    <row r="3681" spans="1:8" x14ac:dyDescent="0.2">
      <c r="A3681" s="88"/>
      <c r="B3681" s="88"/>
      <c r="C3681" s="88"/>
      <c r="D3681" s="88"/>
      <c r="E3681" s="88"/>
      <c r="F3681" s="88"/>
      <c r="G3681" s="88"/>
      <c r="H3681" s="88"/>
    </row>
    <row r="3682" spans="1:8" x14ac:dyDescent="0.2">
      <c r="A3682" s="88"/>
      <c r="B3682" s="88"/>
      <c r="C3682" s="88"/>
      <c r="D3682" s="88"/>
      <c r="E3682" s="88"/>
      <c r="F3682" s="88"/>
      <c r="G3682" s="88"/>
      <c r="H3682" s="88"/>
    </row>
    <row r="3683" spans="1:8" x14ac:dyDescent="0.2">
      <c r="A3683" s="88"/>
      <c r="B3683" s="88"/>
      <c r="C3683" s="88"/>
      <c r="D3683" s="88"/>
      <c r="E3683" s="88"/>
      <c r="F3683" s="88"/>
      <c r="G3683" s="88"/>
      <c r="H3683" s="88"/>
    </row>
    <row r="3684" spans="1:8" x14ac:dyDescent="0.2">
      <c r="A3684" s="88"/>
      <c r="B3684" s="88"/>
      <c r="C3684" s="88"/>
      <c r="D3684" s="88"/>
      <c r="E3684" s="88"/>
      <c r="F3684" s="88"/>
      <c r="G3684" s="88"/>
      <c r="H3684" s="88"/>
    </row>
    <row r="3685" spans="1:8" x14ac:dyDescent="0.2">
      <c r="A3685" s="88"/>
      <c r="B3685" s="88"/>
      <c r="C3685" s="88"/>
      <c r="D3685" s="88"/>
      <c r="E3685" s="88"/>
      <c r="F3685" s="88"/>
      <c r="G3685" s="88"/>
      <c r="H3685" s="88"/>
    </row>
    <row r="3686" spans="1:8" x14ac:dyDescent="0.2">
      <c r="A3686" s="88"/>
      <c r="B3686" s="88"/>
      <c r="C3686" s="88"/>
      <c r="D3686" s="88"/>
      <c r="E3686" s="88"/>
      <c r="F3686" s="88"/>
      <c r="G3686" s="88"/>
      <c r="H3686" s="88"/>
    </row>
    <row r="3687" spans="1:8" x14ac:dyDescent="0.2">
      <c r="A3687" s="88"/>
      <c r="B3687" s="88"/>
      <c r="C3687" s="88"/>
      <c r="D3687" s="88"/>
      <c r="E3687" s="88"/>
      <c r="F3687" s="88"/>
      <c r="G3687" s="88"/>
      <c r="H3687" s="88"/>
    </row>
    <row r="3688" spans="1:8" x14ac:dyDescent="0.2">
      <c r="A3688" s="88"/>
      <c r="B3688" s="88"/>
      <c r="C3688" s="88"/>
      <c r="D3688" s="88"/>
      <c r="E3688" s="88"/>
      <c r="F3688" s="88"/>
      <c r="G3688" s="88"/>
      <c r="H3688" s="88"/>
    </row>
    <row r="3689" spans="1:8" x14ac:dyDescent="0.2">
      <c r="A3689" s="88"/>
      <c r="B3689" s="88"/>
      <c r="C3689" s="88"/>
      <c r="D3689" s="88"/>
      <c r="E3689" s="88"/>
      <c r="F3689" s="88"/>
      <c r="G3689" s="88"/>
      <c r="H3689" s="88"/>
    </row>
    <row r="3690" spans="1:8" x14ac:dyDescent="0.2">
      <c r="A3690" s="88"/>
      <c r="B3690" s="88"/>
      <c r="C3690" s="88"/>
      <c r="D3690" s="88"/>
      <c r="E3690" s="88"/>
      <c r="F3690" s="88"/>
      <c r="G3690" s="88"/>
      <c r="H3690" s="88"/>
    </row>
    <row r="3691" spans="1:8" x14ac:dyDescent="0.2">
      <c r="A3691" s="88"/>
      <c r="B3691" s="88"/>
      <c r="C3691" s="88"/>
      <c r="D3691" s="88"/>
      <c r="E3691" s="88"/>
      <c r="F3691" s="88"/>
      <c r="G3691" s="88"/>
      <c r="H3691" s="88"/>
    </row>
    <row r="3692" spans="1:8" x14ac:dyDescent="0.2">
      <c r="A3692" s="88"/>
      <c r="B3692" s="88"/>
      <c r="C3692" s="88"/>
      <c r="D3692" s="88"/>
      <c r="E3692" s="88"/>
      <c r="F3692" s="88"/>
      <c r="G3692" s="88"/>
      <c r="H3692" s="88"/>
    </row>
    <row r="3693" spans="1:8" x14ac:dyDescent="0.2">
      <c r="A3693" s="88"/>
      <c r="B3693" s="88"/>
      <c r="C3693" s="88"/>
      <c r="D3693" s="88"/>
      <c r="E3693" s="88"/>
      <c r="F3693" s="88"/>
      <c r="G3693" s="88"/>
      <c r="H3693" s="88"/>
    </row>
    <row r="3694" spans="1:8" x14ac:dyDescent="0.2">
      <c r="A3694" s="88"/>
      <c r="B3694" s="88"/>
      <c r="C3694" s="88"/>
      <c r="D3694" s="88"/>
      <c r="E3694" s="88"/>
      <c r="F3694" s="88"/>
      <c r="G3694" s="88"/>
      <c r="H3694" s="88"/>
    </row>
    <row r="3695" spans="1:8" x14ac:dyDescent="0.2">
      <c r="A3695" s="88"/>
      <c r="B3695" s="88"/>
      <c r="C3695" s="88"/>
      <c r="D3695" s="88"/>
      <c r="E3695" s="88"/>
      <c r="F3695" s="88"/>
      <c r="G3695" s="88"/>
      <c r="H3695" s="88"/>
    </row>
    <row r="3696" spans="1:8" x14ac:dyDescent="0.2">
      <c r="A3696" s="88"/>
      <c r="B3696" s="88"/>
      <c r="C3696" s="88"/>
      <c r="D3696" s="88"/>
      <c r="E3696" s="88"/>
      <c r="F3696" s="88"/>
      <c r="G3696" s="88"/>
      <c r="H3696" s="88"/>
    </row>
    <row r="3697" spans="1:8" x14ac:dyDescent="0.2">
      <c r="A3697" s="88"/>
      <c r="B3697" s="88"/>
      <c r="C3697" s="88"/>
      <c r="D3697" s="88"/>
      <c r="E3697" s="88"/>
      <c r="F3697" s="88"/>
      <c r="G3697" s="88"/>
      <c r="H3697" s="88"/>
    </row>
    <row r="3698" spans="1:8" x14ac:dyDescent="0.2">
      <c r="A3698" s="88"/>
      <c r="B3698" s="88"/>
      <c r="C3698" s="88"/>
      <c r="D3698" s="88"/>
      <c r="E3698" s="88"/>
      <c r="F3698" s="88"/>
      <c r="G3698" s="88"/>
      <c r="H3698" s="88"/>
    </row>
    <row r="3699" spans="1:8" x14ac:dyDescent="0.2">
      <c r="A3699" s="88"/>
      <c r="B3699" s="88"/>
      <c r="C3699" s="88"/>
      <c r="D3699" s="88"/>
      <c r="E3699" s="88"/>
      <c r="F3699" s="88"/>
      <c r="G3699" s="88"/>
      <c r="H3699" s="88"/>
    </row>
    <row r="3700" spans="1:8" x14ac:dyDescent="0.2">
      <c r="A3700" s="88"/>
      <c r="B3700" s="88"/>
      <c r="C3700" s="88"/>
      <c r="D3700" s="88"/>
      <c r="E3700" s="88"/>
      <c r="F3700" s="88"/>
      <c r="G3700" s="88"/>
      <c r="H3700" s="88"/>
    </row>
    <row r="3701" spans="1:8" x14ac:dyDescent="0.2">
      <c r="A3701" s="88"/>
      <c r="B3701" s="88"/>
      <c r="C3701" s="88"/>
      <c r="D3701" s="88"/>
      <c r="E3701" s="88"/>
      <c r="F3701" s="88"/>
      <c r="G3701" s="88"/>
      <c r="H3701" s="88"/>
    </row>
    <row r="3702" spans="1:8" x14ac:dyDescent="0.2">
      <c r="A3702" s="88"/>
      <c r="B3702" s="88"/>
      <c r="C3702" s="88"/>
      <c r="D3702" s="88"/>
      <c r="E3702" s="88"/>
      <c r="F3702" s="88"/>
      <c r="G3702" s="88"/>
      <c r="H3702" s="88"/>
    </row>
    <row r="3703" spans="1:8" x14ac:dyDescent="0.2">
      <c r="A3703" s="88"/>
      <c r="B3703" s="88"/>
      <c r="C3703" s="88"/>
      <c r="D3703" s="88"/>
      <c r="E3703" s="88"/>
      <c r="F3703" s="88"/>
      <c r="G3703" s="88"/>
      <c r="H3703" s="88"/>
    </row>
    <row r="3704" spans="1:8" x14ac:dyDescent="0.2">
      <c r="A3704" s="88"/>
      <c r="B3704" s="88"/>
      <c r="C3704" s="88"/>
      <c r="D3704" s="88"/>
      <c r="E3704" s="88"/>
      <c r="F3704" s="88"/>
      <c r="G3704" s="88"/>
      <c r="H3704" s="88"/>
    </row>
    <row r="3705" spans="1:8" x14ac:dyDescent="0.2">
      <c r="A3705" s="88"/>
      <c r="B3705" s="88"/>
      <c r="C3705" s="88"/>
      <c r="D3705" s="88"/>
      <c r="E3705" s="88"/>
      <c r="F3705" s="88"/>
      <c r="G3705" s="88"/>
      <c r="H3705" s="88"/>
    </row>
    <row r="3706" spans="1:8" x14ac:dyDescent="0.2">
      <c r="A3706" s="88"/>
      <c r="B3706" s="88"/>
      <c r="C3706" s="88"/>
      <c r="D3706" s="88"/>
      <c r="E3706" s="88"/>
      <c r="F3706" s="88"/>
      <c r="G3706" s="88"/>
      <c r="H3706" s="88"/>
    </row>
    <row r="3707" spans="1:8" x14ac:dyDescent="0.2">
      <c r="A3707" s="88"/>
      <c r="B3707" s="88"/>
      <c r="C3707" s="88"/>
      <c r="D3707" s="88"/>
      <c r="E3707" s="88"/>
      <c r="F3707" s="88"/>
      <c r="G3707" s="88"/>
      <c r="H3707" s="88"/>
    </row>
    <row r="3708" spans="1:8" x14ac:dyDescent="0.2">
      <c r="A3708" s="88"/>
      <c r="B3708" s="88"/>
      <c r="C3708" s="88"/>
      <c r="D3708" s="88"/>
      <c r="E3708" s="88"/>
      <c r="F3708" s="88"/>
      <c r="G3708" s="88"/>
      <c r="H3708" s="88"/>
    </row>
    <row r="3709" spans="1:8" x14ac:dyDescent="0.2">
      <c r="A3709" s="88"/>
      <c r="B3709" s="88"/>
      <c r="C3709" s="88"/>
      <c r="D3709" s="88"/>
      <c r="E3709" s="88"/>
      <c r="F3709" s="88"/>
      <c r="G3709" s="88"/>
      <c r="H3709" s="88"/>
    </row>
    <row r="3710" spans="1:8" x14ac:dyDescent="0.2">
      <c r="A3710" s="88"/>
      <c r="B3710" s="88"/>
      <c r="C3710" s="88"/>
      <c r="D3710" s="88"/>
      <c r="E3710" s="88"/>
      <c r="F3710" s="88"/>
      <c r="G3710" s="88"/>
      <c r="H3710" s="88"/>
    </row>
    <row r="3711" spans="1:8" x14ac:dyDescent="0.2">
      <c r="A3711" s="88"/>
      <c r="B3711" s="88"/>
      <c r="C3711" s="88"/>
      <c r="D3711" s="88"/>
      <c r="E3711" s="88"/>
      <c r="F3711" s="88"/>
      <c r="G3711" s="88"/>
      <c r="H3711" s="88"/>
    </row>
    <row r="3712" spans="1:8" x14ac:dyDescent="0.2">
      <c r="A3712" s="88"/>
      <c r="B3712" s="88"/>
      <c r="C3712" s="88"/>
      <c r="D3712" s="88"/>
      <c r="E3712" s="88"/>
      <c r="F3712" s="88"/>
      <c r="G3712" s="88"/>
      <c r="H3712" s="88"/>
    </row>
    <row r="3713" spans="1:8" x14ac:dyDescent="0.2">
      <c r="A3713" s="88"/>
      <c r="B3713" s="88"/>
      <c r="C3713" s="88"/>
      <c r="D3713" s="88"/>
      <c r="E3713" s="88"/>
      <c r="F3713" s="88"/>
      <c r="G3713" s="88"/>
      <c r="H3713" s="88"/>
    </row>
    <row r="3714" spans="1:8" x14ac:dyDescent="0.2">
      <c r="A3714" s="88"/>
      <c r="B3714" s="88"/>
      <c r="C3714" s="88"/>
      <c r="D3714" s="88"/>
      <c r="E3714" s="88"/>
      <c r="F3714" s="88"/>
      <c r="G3714" s="88"/>
      <c r="H3714" s="88"/>
    </row>
    <row r="3715" spans="1:8" x14ac:dyDescent="0.2">
      <c r="A3715" s="88"/>
      <c r="B3715" s="88"/>
      <c r="C3715" s="88"/>
      <c r="D3715" s="88"/>
      <c r="E3715" s="88"/>
      <c r="F3715" s="88"/>
      <c r="G3715" s="88"/>
      <c r="H3715" s="88"/>
    </row>
    <row r="3716" spans="1:8" x14ac:dyDescent="0.2">
      <c r="A3716" s="88"/>
      <c r="B3716" s="88"/>
      <c r="C3716" s="88"/>
      <c r="D3716" s="88"/>
      <c r="E3716" s="88"/>
      <c r="F3716" s="88"/>
      <c r="G3716" s="88"/>
      <c r="H3716" s="88"/>
    </row>
    <row r="3717" spans="1:8" x14ac:dyDescent="0.2">
      <c r="A3717" s="88"/>
      <c r="B3717" s="88"/>
      <c r="C3717" s="88"/>
      <c r="D3717" s="88"/>
      <c r="E3717" s="88"/>
      <c r="F3717" s="88"/>
      <c r="G3717" s="88"/>
      <c r="H3717" s="88"/>
    </row>
    <row r="3718" spans="1:8" x14ac:dyDescent="0.2">
      <c r="A3718" s="88"/>
      <c r="B3718" s="88"/>
      <c r="C3718" s="88"/>
      <c r="D3718" s="88"/>
      <c r="E3718" s="88"/>
      <c r="F3718" s="88"/>
      <c r="G3718" s="88"/>
      <c r="H3718" s="88"/>
    </row>
    <row r="3719" spans="1:8" x14ac:dyDescent="0.2">
      <c r="A3719" s="88"/>
      <c r="B3719" s="88"/>
      <c r="C3719" s="88"/>
      <c r="D3719" s="88"/>
      <c r="E3719" s="88"/>
      <c r="F3719" s="88"/>
      <c r="G3719" s="88"/>
      <c r="H3719" s="88"/>
    </row>
    <row r="3720" spans="1:8" x14ac:dyDescent="0.2">
      <c r="A3720" s="88"/>
      <c r="B3720" s="88"/>
      <c r="C3720" s="88"/>
      <c r="D3720" s="88"/>
      <c r="E3720" s="88"/>
      <c r="F3720" s="88"/>
      <c r="G3720" s="88"/>
      <c r="H3720" s="88"/>
    </row>
    <row r="3721" spans="1:8" x14ac:dyDescent="0.2">
      <c r="A3721" s="88"/>
      <c r="B3721" s="88"/>
      <c r="C3721" s="88"/>
      <c r="D3721" s="88"/>
      <c r="E3721" s="88"/>
      <c r="F3721" s="88"/>
      <c r="G3721" s="88"/>
      <c r="H3721" s="88"/>
    </row>
    <row r="3722" spans="1:8" x14ac:dyDescent="0.2">
      <c r="A3722" s="88"/>
      <c r="B3722" s="88"/>
      <c r="C3722" s="88"/>
      <c r="D3722" s="88"/>
      <c r="E3722" s="88"/>
      <c r="F3722" s="88"/>
      <c r="G3722" s="88"/>
      <c r="H3722" s="88"/>
    </row>
    <row r="3723" spans="1:8" x14ac:dyDescent="0.2">
      <c r="A3723" s="88"/>
      <c r="B3723" s="88"/>
      <c r="C3723" s="88"/>
      <c r="D3723" s="88"/>
      <c r="E3723" s="88"/>
      <c r="F3723" s="88"/>
      <c r="G3723" s="88"/>
      <c r="H3723" s="88"/>
    </row>
    <row r="3724" spans="1:8" x14ac:dyDescent="0.2">
      <c r="A3724" s="88"/>
      <c r="B3724" s="88"/>
      <c r="C3724" s="88"/>
      <c r="D3724" s="88"/>
      <c r="E3724" s="88"/>
      <c r="F3724" s="88"/>
      <c r="G3724" s="88"/>
      <c r="H3724" s="88"/>
    </row>
    <row r="3725" spans="1:8" x14ac:dyDescent="0.2">
      <c r="A3725" s="88"/>
      <c r="B3725" s="88"/>
      <c r="C3725" s="88"/>
      <c r="D3725" s="88"/>
      <c r="E3725" s="88"/>
      <c r="F3725" s="88"/>
      <c r="G3725" s="88"/>
      <c r="H3725" s="88"/>
    </row>
    <row r="3726" spans="1:8" x14ac:dyDescent="0.2">
      <c r="A3726" s="88"/>
      <c r="B3726" s="88"/>
      <c r="C3726" s="88"/>
      <c r="D3726" s="88"/>
      <c r="E3726" s="88"/>
      <c r="F3726" s="88"/>
      <c r="G3726" s="88"/>
      <c r="H3726" s="88"/>
    </row>
    <row r="3727" spans="1:8" x14ac:dyDescent="0.2">
      <c r="A3727" s="88"/>
      <c r="B3727" s="88"/>
      <c r="C3727" s="88"/>
      <c r="D3727" s="88"/>
      <c r="E3727" s="88"/>
      <c r="F3727" s="88"/>
      <c r="G3727" s="88"/>
      <c r="H3727" s="88"/>
    </row>
    <row r="3728" spans="1:8" x14ac:dyDescent="0.2">
      <c r="A3728" s="88"/>
      <c r="B3728" s="88"/>
      <c r="C3728" s="88"/>
      <c r="D3728" s="88"/>
      <c r="E3728" s="88"/>
      <c r="F3728" s="88"/>
      <c r="G3728" s="88"/>
      <c r="H3728" s="88"/>
    </row>
    <row r="3729" spans="1:8" x14ac:dyDescent="0.2">
      <c r="A3729" s="88"/>
      <c r="B3729" s="88"/>
      <c r="C3729" s="88"/>
      <c r="D3729" s="88"/>
      <c r="E3729" s="88"/>
      <c r="F3729" s="88"/>
      <c r="G3729" s="88"/>
      <c r="H3729" s="88"/>
    </row>
    <row r="3730" spans="1:8" x14ac:dyDescent="0.2">
      <c r="A3730" s="88"/>
      <c r="B3730" s="88"/>
      <c r="C3730" s="88"/>
      <c r="D3730" s="88"/>
      <c r="E3730" s="88"/>
      <c r="F3730" s="88"/>
      <c r="G3730" s="88"/>
      <c r="H3730" s="88"/>
    </row>
    <row r="3731" spans="1:8" x14ac:dyDescent="0.2">
      <c r="A3731" s="88"/>
      <c r="B3731" s="88"/>
      <c r="C3731" s="88"/>
      <c r="D3731" s="88"/>
      <c r="E3731" s="88"/>
      <c r="F3731" s="88"/>
      <c r="G3731" s="88"/>
      <c r="H3731" s="88"/>
    </row>
    <row r="3732" spans="1:8" x14ac:dyDescent="0.2">
      <c r="A3732" s="88"/>
      <c r="B3732" s="88"/>
      <c r="C3732" s="88"/>
      <c r="D3732" s="88"/>
      <c r="E3732" s="88"/>
      <c r="F3732" s="88"/>
      <c r="G3732" s="88"/>
      <c r="H3732" s="88"/>
    </row>
    <row r="3733" spans="1:8" x14ac:dyDescent="0.2">
      <c r="A3733" s="88"/>
      <c r="B3733" s="88"/>
      <c r="C3733" s="88"/>
      <c r="D3733" s="88"/>
      <c r="E3733" s="88"/>
      <c r="F3733" s="88"/>
      <c r="G3733" s="88"/>
      <c r="H3733" s="88"/>
    </row>
    <row r="3734" spans="1:8" x14ac:dyDescent="0.2">
      <c r="A3734" s="88"/>
      <c r="B3734" s="88"/>
      <c r="C3734" s="88"/>
      <c r="D3734" s="88"/>
      <c r="E3734" s="88"/>
      <c r="F3734" s="88"/>
      <c r="G3734" s="88"/>
      <c r="H3734" s="88"/>
    </row>
    <row r="3735" spans="1:8" x14ac:dyDescent="0.2">
      <c r="A3735" s="88"/>
      <c r="B3735" s="88"/>
      <c r="C3735" s="88"/>
      <c r="D3735" s="88"/>
      <c r="E3735" s="88"/>
      <c r="F3735" s="88"/>
      <c r="G3735" s="88"/>
      <c r="H3735" s="88"/>
    </row>
    <row r="3736" spans="1:8" x14ac:dyDescent="0.2">
      <c r="A3736" s="88"/>
      <c r="B3736" s="88"/>
      <c r="C3736" s="88"/>
      <c r="D3736" s="88"/>
      <c r="E3736" s="88"/>
      <c r="F3736" s="88"/>
      <c r="G3736" s="88"/>
      <c r="H3736" s="88"/>
    </row>
    <row r="3737" spans="1:8" x14ac:dyDescent="0.2">
      <c r="A3737" s="88"/>
      <c r="B3737" s="88"/>
      <c r="C3737" s="88"/>
      <c r="D3737" s="88"/>
      <c r="E3737" s="88"/>
      <c r="F3737" s="88"/>
      <c r="G3737" s="88"/>
      <c r="H3737" s="88"/>
    </row>
    <row r="3738" spans="1:8" x14ac:dyDescent="0.2">
      <c r="A3738" s="88"/>
      <c r="B3738" s="88"/>
      <c r="C3738" s="88"/>
      <c r="D3738" s="88"/>
      <c r="E3738" s="88"/>
      <c r="F3738" s="88"/>
      <c r="G3738" s="88"/>
      <c r="H3738" s="88"/>
    </row>
    <row r="3739" spans="1:8" x14ac:dyDescent="0.2">
      <c r="A3739" s="88"/>
      <c r="B3739" s="88"/>
      <c r="C3739" s="88"/>
      <c r="D3739" s="88"/>
      <c r="E3739" s="88"/>
      <c r="F3739" s="88"/>
      <c r="G3739" s="88"/>
      <c r="H3739" s="88"/>
    </row>
    <row r="3740" spans="1:8" x14ac:dyDescent="0.2">
      <c r="A3740" s="88"/>
      <c r="B3740" s="88"/>
      <c r="C3740" s="88"/>
      <c r="D3740" s="88"/>
      <c r="E3740" s="88"/>
      <c r="F3740" s="88"/>
      <c r="G3740" s="88"/>
      <c r="H3740" s="88"/>
    </row>
    <row r="3741" spans="1:8" x14ac:dyDescent="0.2">
      <c r="A3741" s="88"/>
      <c r="B3741" s="88"/>
      <c r="C3741" s="88"/>
      <c r="D3741" s="88"/>
      <c r="E3741" s="88"/>
      <c r="F3741" s="88"/>
      <c r="G3741" s="88"/>
      <c r="H3741" s="88"/>
    </row>
    <row r="3742" spans="1:8" x14ac:dyDescent="0.2">
      <c r="A3742" s="88"/>
      <c r="B3742" s="88"/>
      <c r="C3742" s="88"/>
      <c r="D3742" s="88"/>
      <c r="E3742" s="88"/>
      <c r="F3742" s="88"/>
      <c r="G3742" s="88"/>
      <c r="H3742" s="88"/>
    </row>
    <row r="3743" spans="1:8" x14ac:dyDescent="0.2">
      <c r="A3743" s="88"/>
      <c r="B3743" s="88"/>
      <c r="C3743" s="88"/>
      <c r="D3743" s="88"/>
      <c r="E3743" s="88"/>
      <c r="F3743" s="88"/>
      <c r="G3743" s="88"/>
      <c r="H3743" s="88"/>
    </row>
    <row r="3744" spans="1:8" x14ac:dyDescent="0.2">
      <c r="A3744" s="88"/>
      <c r="B3744" s="88"/>
      <c r="C3744" s="88"/>
      <c r="D3744" s="88"/>
      <c r="E3744" s="88"/>
      <c r="F3744" s="88"/>
      <c r="G3744" s="88"/>
      <c r="H3744" s="88"/>
    </row>
    <row r="3745" spans="1:8" x14ac:dyDescent="0.2">
      <c r="A3745" s="88"/>
      <c r="B3745" s="88"/>
      <c r="C3745" s="88"/>
      <c r="D3745" s="88"/>
      <c r="E3745" s="88"/>
      <c r="F3745" s="88"/>
      <c r="G3745" s="88"/>
      <c r="H3745" s="88"/>
    </row>
    <row r="3746" spans="1:8" x14ac:dyDescent="0.2">
      <c r="A3746" s="88"/>
      <c r="B3746" s="88"/>
      <c r="C3746" s="88"/>
      <c r="D3746" s="88"/>
      <c r="E3746" s="88"/>
      <c r="F3746" s="88"/>
      <c r="G3746" s="88"/>
      <c r="H3746" s="88"/>
    </row>
    <row r="3747" spans="1:8" x14ac:dyDescent="0.2">
      <c r="A3747" s="88"/>
      <c r="B3747" s="88"/>
      <c r="C3747" s="88"/>
      <c r="D3747" s="88"/>
      <c r="E3747" s="88"/>
      <c r="F3747" s="88"/>
      <c r="G3747" s="88"/>
      <c r="H3747" s="88"/>
    </row>
    <row r="3748" spans="1:8" x14ac:dyDescent="0.2">
      <c r="A3748" s="88"/>
      <c r="B3748" s="88"/>
      <c r="C3748" s="88"/>
      <c r="D3748" s="88"/>
      <c r="E3748" s="88"/>
      <c r="F3748" s="88"/>
      <c r="G3748" s="88"/>
      <c r="H3748" s="88"/>
    </row>
    <row r="3749" spans="1:8" x14ac:dyDescent="0.2">
      <c r="A3749" s="88"/>
      <c r="B3749" s="88"/>
      <c r="C3749" s="88"/>
      <c r="D3749" s="88"/>
      <c r="E3749" s="88"/>
      <c r="F3749" s="88"/>
      <c r="G3749" s="88"/>
      <c r="H3749" s="88"/>
    </row>
    <row r="3750" spans="1:8" x14ac:dyDescent="0.2">
      <c r="A3750" s="88"/>
      <c r="B3750" s="88"/>
      <c r="C3750" s="88"/>
      <c r="D3750" s="88"/>
      <c r="E3750" s="88"/>
      <c r="F3750" s="88"/>
      <c r="G3750" s="88"/>
      <c r="H3750" s="88"/>
    </row>
    <row r="3751" spans="1:8" x14ac:dyDescent="0.2">
      <c r="A3751" s="88"/>
      <c r="B3751" s="88"/>
      <c r="C3751" s="88"/>
      <c r="D3751" s="88"/>
      <c r="E3751" s="88"/>
      <c r="F3751" s="88"/>
      <c r="G3751" s="88"/>
      <c r="H3751" s="88"/>
    </row>
    <row r="3752" spans="1:8" x14ac:dyDescent="0.2">
      <c r="A3752" s="88"/>
      <c r="B3752" s="88"/>
      <c r="C3752" s="88"/>
      <c r="D3752" s="88"/>
      <c r="E3752" s="88"/>
      <c r="F3752" s="88"/>
      <c r="G3752" s="88"/>
      <c r="H3752" s="88"/>
    </row>
    <row r="3753" spans="1:8" x14ac:dyDescent="0.2">
      <c r="A3753" s="88"/>
      <c r="B3753" s="88"/>
      <c r="C3753" s="88"/>
      <c r="D3753" s="88"/>
      <c r="E3753" s="88"/>
      <c r="F3753" s="88"/>
      <c r="G3753" s="88"/>
      <c r="H3753" s="88"/>
    </row>
    <row r="3754" spans="1:8" x14ac:dyDescent="0.2">
      <c r="A3754" s="88"/>
      <c r="B3754" s="88"/>
      <c r="C3754" s="88"/>
      <c r="D3754" s="88"/>
      <c r="E3754" s="88"/>
      <c r="F3754" s="88"/>
      <c r="G3754" s="88"/>
      <c r="H3754" s="88"/>
    </row>
    <row r="3755" spans="1:8" x14ac:dyDescent="0.2">
      <c r="A3755" s="88"/>
      <c r="B3755" s="88"/>
      <c r="C3755" s="88"/>
      <c r="D3755" s="88"/>
      <c r="E3755" s="88"/>
      <c r="F3755" s="88"/>
      <c r="G3755" s="88"/>
      <c r="H3755" s="88"/>
    </row>
    <row r="3756" spans="1:8" x14ac:dyDescent="0.2">
      <c r="A3756" s="88"/>
      <c r="B3756" s="88"/>
      <c r="C3756" s="88"/>
      <c r="D3756" s="88"/>
      <c r="E3756" s="88"/>
      <c r="F3756" s="88"/>
      <c r="G3756" s="88"/>
      <c r="H3756" s="88"/>
    </row>
    <row r="3757" spans="1:8" x14ac:dyDescent="0.2">
      <c r="A3757" s="88"/>
      <c r="B3757" s="88"/>
      <c r="C3757" s="88"/>
      <c r="D3757" s="88"/>
      <c r="E3757" s="88"/>
      <c r="F3757" s="88"/>
      <c r="G3757" s="88"/>
      <c r="H3757" s="88"/>
    </row>
    <row r="3758" spans="1:8" x14ac:dyDescent="0.2">
      <c r="A3758" s="88"/>
      <c r="B3758" s="88"/>
      <c r="C3758" s="88"/>
      <c r="D3758" s="88"/>
      <c r="E3758" s="88"/>
      <c r="F3758" s="88"/>
      <c r="G3758" s="88"/>
      <c r="H3758" s="88"/>
    </row>
    <row r="3759" spans="1:8" x14ac:dyDescent="0.2">
      <c r="A3759" s="88"/>
      <c r="B3759" s="88"/>
      <c r="C3759" s="88"/>
      <c r="D3759" s="88"/>
      <c r="E3759" s="88"/>
      <c r="F3759" s="88"/>
      <c r="G3759" s="88"/>
      <c r="H3759" s="88"/>
    </row>
    <row r="3760" spans="1:8" x14ac:dyDescent="0.2">
      <c r="A3760" s="88"/>
      <c r="B3760" s="88"/>
      <c r="C3760" s="88"/>
      <c r="D3760" s="88"/>
      <c r="E3760" s="88"/>
      <c r="F3760" s="88"/>
      <c r="G3760" s="88"/>
      <c r="H3760" s="88"/>
    </row>
    <row r="3761" spans="1:8" x14ac:dyDescent="0.2">
      <c r="A3761" s="88"/>
      <c r="B3761" s="88"/>
      <c r="C3761" s="88"/>
      <c r="D3761" s="88"/>
      <c r="E3761" s="88"/>
      <c r="F3761" s="88"/>
      <c r="G3761" s="88"/>
      <c r="H3761" s="88"/>
    </row>
    <row r="3762" spans="1:8" x14ac:dyDescent="0.2">
      <c r="A3762" s="88"/>
      <c r="B3762" s="88"/>
      <c r="C3762" s="88"/>
      <c r="D3762" s="88"/>
      <c r="E3762" s="88"/>
      <c r="F3762" s="88"/>
      <c r="G3762" s="88"/>
      <c r="H3762" s="88"/>
    </row>
    <row r="3763" spans="1:8" x14ac:dyDescent="0.2">
      <c r="A3763" s="88"/>
      <c r="B3763" s="88"/>
      <c r="C3763" s="88"/>
      <c r="D3763" s="88"/>
      <c r="E3763" s="88"/>
      <c r="F3763" s="88"/>
      <c r="G3763" s="88"/>
      <c r="H3763" s="88"/>
    </row>
    <row r="3764" spans="1:8" x14ac:dyDescent="0.2">
      <c r="A3764" s="88"/>
      <c r="B3764" s="88"/>
      <c r="C3764" s="88"/>
      <c r="D3764" s="88"/>
      <c r="E3764" s="88"/>
      <c r="F3764" s="88"/>
      <c r="G3764" s="88"/>
      <c r="H3764" s="88"/>
    </row>
    <row r="3765" spans="1:8" x14ac:dyDescent="0.2">
      <c r="A3765" s="88"/>
      <c r="B3765" s="88"/>
      <c r="C3765" s="88"/>
      <c r="D3765" s="88"/>
      <c r="E3765" s="88"/>
      <c r="F3765" s="88"/>
      <c r="G3765" s="88"/>
      <c r="H3765" s="88"/>
    </row>
    <row r="3766" spans="1:8" x14ac:dyDescent="0.2">
      <c r="A3766" s="88"/>
      <c r="B3766" s="88"/>
      <c r="C3766" s="88"/>
      <c r="D3766" s="88"/>
      <c r="E3766" s="88"/>
      <c r="F3766" s="88"/>
      <c r="G3766" s="88"/>
      <c r="H3766" s="88"/>
    </row>
    <row r="3767" spans="1:8" x14ac:dyDescent="0.2">
      <c r="A3767" s="88"/>
      <c r="B3767" s="88"/>
      <c r="C3767" s="88"/>
      <c r="D3767" s="88"/>
      <c r="E3767" s="88"/>
      <c r="F3767" s="88"/>
      <c r="G3767" s="88"/>
      <c r="H3767" s="88"/>
    </row>
    <row r="3768" spans="1:8" x14ac:dyDescent="0.2">
      <c r="A3768" s="88"/>
      <c r="B3768" s="88"/>
      <c r="C3768" s="88"/>
      <c r="D3768" s="88"/>
      <c r="E3768" s="88"/>
      <c r="F3768" s="88"/>
      <c r="G3768" s="88"/>
      <c r="H3768" s="88"/>
    </row>
    <row r="3769" spans="1:8" x14ac:dyDescent="0.2">
      <c r="A3769" s="88"/>
      <c r="B3769" s="88"/>
      <c r="C3769" s="88"/>
      <c r="D3769" s="88"/>
      <c r="E3769" s="88"/>
      <c r="F3769" s="88"/>
      <c r="G3769" s="88"/>
      <c r="H3769" s="88"/>
    </row>
    <row r="3770" spans="1:8" x14ac:dyDescent="0.2">
      <c r="A3770" s="88"/>
      <c r="B3770" s="88"/>
      <c r="C3770" s="88"/>
      <c r="D3770" s="88"/>
      <c r="E3770" s="88"/>
      <c r="F3770" s="88"/>
      <c r="G3770" s="88"/>
      <c r="H3770" s="88"/>
    </row>
    <row r="3771" spans="1:8" x14ac:dyDescent="0.2">
      <c r="A3771" s="88"/>
      <c r="B3771" s="88"/>
      <c r="C3771" s="88"/>
      <c r="D3771" s="88"/>
      <c r="E3771" s="88"/>
      <c r="F3771" s="88"/>
      <c r="G3771" s="88"/>
      <c r="H3771" s="88"/>
    </row>
    <row r="3772" spans="1:8" x14ac:dyDescent="0.2">
      <c r="A3772" s="88"/>
      <c r="B3772" s="88"/>
      <c r="C3772" s="88"/>
      <c r="D3772" s="88"/>
      <c r="E3772" s="88"/>
      <c r="F3772" s="88"/>
      <c r="G3772" s="88"/>
      <c r="H3772" s="88"/>
    </row>
    <row r="3773" spans="1:8" x14ac:dyDescent="0.2">
      <c r="A3773" s="88"/>
      <c r="B3773" s="88"/>
      <c r="C3773" s="88"/>
      <c r="D3773" s="88"/>
      <c r="E3773" s="88"/>
      <c r="F3773" s="88"/>
      <c r="G3773" s="88"/>
      <c r="H3773" s="88"/>
    </row>
    <row r="3774" spans="1:8" x14ac:dyDescent="0.2">
      <c r="A3774" s="88"/>
      <c r="B3774" s="88"/>
      <c r="C3774" s="88"/>
      <c r="D3774" s="88"/>
      <c r="E3774" s="88"/>
      <c r="F3774" s="88"/>
      <c r="G3774" s="88"/>
      <c r="H3774" s="88"/>
    </row>
    <row r="3775" spans="1:8" x14ac:dyDescent="0.2">
      <c r="A3775" s="88"/>
      <c r="B3775" s="88"/>
      <c r="C3775" s="88"/>
      <c r="D3775" s="88"/>
      <c r="E3775" s="88"/>
      <c r="F3775" s="88"/>
      <c r="G3775" s="88"/>
      <c r="H3775" s="88"/>
    </row>
    <row r="3776" spans="1:8" x14ac:dyDescent="0.2">
      <c r="A3776" s="88"/>
      <c r="B3776" s="88"/>
      <c r="C3776" s="88"/>
      <c r="D3776" s="88"/>
      <c r="E3776" s="88"/>
      <c r="F3776" s="88"/>
      <c r="G3776" s="88"/>
      <c r="H3776" s="88"/>
    </row>
    <row r="3777" spans="1:8" x14ac:dyDescent="0.2">
      <c r="A3777" s="88"/>
      <c r="B3777" s="88"/>
      <c r="C3777" s="88"/>
      <c r="D3777" s="88"/>
      <c r="E3777" s="88"/>
      <c r="F3777" s="88"/>
      <c r="G3777" s="88"/>
      <c r="H3777" s="88"/>
    </row>
    <row r="3778" spans="1:8" x14ac:dyDescent="0.2">
      <c r="A3778" s="88"/>
      <c r="B3778" s="88"/>
      <c r="C3778" s="88"/>
      <c r="D3778" s="88"/>
      <c r="E3778" s="88"/>
      <c r="F3778" s="88"/>
      <c r="G3778" s="88"/>
      <c r="H3778" s="88"/>
    </row>
    <row r="3779" spans="1:8" x14ac:dyDescent="0.2">
      <c r="A3779" s="88"/>
      <c r="B3779" s="88"/>
      <c r="C3779" s="88"/>
      <c r="D3779" s="88"/>
      <c r="E3779" s="88"/>
      <c r="F3779" s="88"/>
      <c r="G3779" s="88"/>
      <c r="H3779" s="88"/>
    </row>
    <row r="3780" spans="1:8" x14ac:dyDescent="0.2">
      <c r="A3780" s="88"/>
      <c r="B3780" s="88"/>
      <c r="C3780" s="88"/>
      <c r="D3780" s="88"/>
      <c r="E3780" s="88"/>
      <c r="F3780" s="88"/>
      <c r="G3780" s="88"/>
      <c r="H3780" s="88"/>
    </row>
    <row r="3781" spans="1:8" x14ac:dyDescent="0.2">
      <c r="A3781" s="88"/>
      <c r="B3781" s="88"/>
      <c r="C3781" s="88"/>
      <c r="D3781" s="88"/>
      <c r="E3781" s="88"/>
      <c r="F3781" s="88"/>
      <c r="G3781" s="88"/>
      <c r="H3781" s="88"/>
    </row>
    <row r="3782" spans="1:8" x14ac:dyDescent="0.2">
      <c r="A3782" s="88"/>
      <c r="B3782" s="88"/>
      <c r="C3782" s="88"/>
      <c r="D3782" s="88"/>
      <c r="E3782" s="88"/>
      <c r="F3782" s="88"/>
      <c r="G3782" s="88"/>
      <c r="H3782" s="88"/>
    </row>
    <row r="3783" spans="1:8" x14ac:dyDescent="0.2">
      <c r="A3783" s="88"/>
      <c r="B3783" s="88"/>
      <c r="C3783" s="88"/>
      <c r="D3783" s="88"/>
      <c r="E3783" s="88"/>
      <c r="F3783" s="88"/>
      <c r="G3783" s="88"/>
      <c r="H3783" s="88"/>
    </row>
    <row r="3784" spans="1:8" x14ac:dyDescent="0.2">
      <c r="A3784" s="88"/>
      <c r="B3784" s="88"/>
      <c r="C3784" s="88"/>
      <c r="D3784" s="88"/>
      <c r="E3784" s="88"/>
      <c r="F3784" s="88"/>
      <c r="G3784" s="88"/>
      <c r="H3784" s="88"/>
    </row>
    <row r="3785" spans="1:8" x14ac:dyDescent="0.2">
      <c r="A3785" s="88"/>
      <c r="B3785" s="88"/>
      <c r="C3785" s="88"/>
      <c r="D3785" s="88"/>
      <c r="E3785" s="88"/>
      <c r="F3785" s="88"/>
      <c r="G3785" s="88"/>
      <c r="H3785" s="88"/>
    </row>
    <row r="3786" spans="1:8" x14ac:dyDescent="0.2">
      <c r="A3786" s="88"/>
      <c r="B3786" s="88"/>
      <c r="C3786" s="88"/>
      <c r="D3786" s="88"/>
      <c r="E3786" s="88"/>
      <c r="F3786" s="88"/>
      <c r="G3786" s="88"/>
      <c r="H3786" s="88"/>
    </row>
    <row r="3787" spans="1:8" x14ac:dyDescent="0.2">
      <c r="A3787" s="88"/>
      <c r="B3787" s="88"/>
      <c r="C3787" s="88"/>
      <c r="D3787" s="88"/>
      <c r="E3787" s="88"/>
      <c r="F3787" s="88"/>
      <c r="G3787" s="88"/>
      <c r="H3787" s="88"/>
    </row>
    <row r="3788" spans="1:8" x14ac:dyDescent="0.2">
      <c r="A3788" s="88"/>
      <c r="B3788" s="88"/>
      <c r="C3788" s="88"/>
      <c r="D3788" s="88"/>
      <c r="E3788" s="88"/>
      <c r="F3788" s="88"/>
      <c r="G3788" s="88"/>
      <c r="H3788" s="88"/>
    </row>
    <row r="3789" spans="1:8" x14ac:dyDescent="0.2">
      <c r="A3789" s="88"/>
      <c r="B3789" s="88"/>
      <c r="C3789" s="88"/>
      <c r="D3789" s="88"/>
      <c r="E3789" s="88"/>
      <c r="F3789" s="88"/>
      <c r="G3789" s="88"/>
      <c r="H3789" s="88"/>
    </row>
    <row r="3790" spans="1:8" x14ac:dyDescent="0.2">
      <c r="A3790" s="88"/>
      <c r="B3790" s="88"/>
      <c r="C3790" s="88"/>
      <c r="D3790" s="88"/>
      <c r="E3790" s="88"/>
      <c r="F3790" s="88"/>
      <c r="G3790" s="88"/>
      <c r="H3790" s="88"/>
    </row>
    <row r="3791" spans="1:8" x14ac:dyDescent="0.2">
      <c r="A3791" s="88"/>
      <c r="B3791" s="88"/>
      <c r="C3791" s="88"/>
      <c r="D3791" s="88"/>
      <c r="E3791" s="88"/>
      <c r="F3791" s="88"/>
      <c r="G3791" s="88"/>
      <c r="H3791" s="88"/>
    </row>
    <row r="3792" spans="1:8" x14ac:dyDescent="0.2">
      <c r="A3792" s="88"/>
      <c r="B3792" s="88"/>
      <c r="C3792" s="88"/>
      <c r="D3792" s="88"/>
      <c r="E3792" s="88"/>
      <c r="F3792" s="88"/>
      <c r="G3792" s="88"/>
      <c r="H3792" s="88"/>
    </row>
    <row r="3793" spans="1:8" x14ac:dyDescent="0.2">
      <c r="A3793" s="88"/>
      <c r="B3793" s="88"/>
      <c r="C3793" s="88"/>
      <c r="D3793" s="88"/>
      <c r="E3793" s="88"/>
      <c r="F3793" s="88"/>
      <c r="G3793" s="88"/>
      <c r="H3793" s="88"/>
    </row>
    <row r="3794" spans="1:8" x14ac:dyDescent="0.2">
      <c r="A3794" s="88"/>
      <c r="B3794" s="88"/>
      <c r="C3794" s="88"/>
      <c r="D3794" s="88"/>
      <c r="E3794" s="88"/>
      <c r="F3794" s="88"/>
      <c r="G3794" s="88"/>
      <c r="H3794" s="88"/>
    </row>
    <row r="3795" spans="1:8" x14ac:dyDescent="0.2">
      <c r="A3795" s="88"/>
      <c r="B3795" s="88"/>
      <c r="C3795" s="88"/>
      <c r="D3795" s="88"/>
      <c r="E3795" s="88"/>
      <c r="F3795" s="88"/>
      <c r="G3795" s="88"/>
      <c r="H3795" s="88"/>
    </row>
    <row r="3796" spans="1:8" x14ac:dyDescent="0.2">
      <c r="A3796" s="88"/>
      <c r="B3796" s="88"/>
      <c r="C3796" s="88"/>
      <c r="D3796" s="88"/>
      <c r="E3796" s="88"/>
      <c r="F3796" s="88"/>
      <c r="G3796" s="88"/>
      <c r="H3796" s="88"/>
    </row>
    <row r="3797" spans="1:8" x14ac:dyDescent="0.2">
      <c r="A3797" s="88"/>
      <c r="B3797" s="88"/>
      <c r="C3797" s="88"/>
      <c r="D3797" s="88"/>
      <c r="E3797" s="88"/>
      <c r="F3797" s="88"/>
      <c r="G3797" s="88"/>
      <c r="H3797" s="88"/>
    </row>
    <row r="3798" spans="1:8" x14ac:dyDescent="0.2">
      <c r="A3798" s="88"/>
      <c r="B3798" s="88"/>
      <c r="C3798" s="88"/>
      <c r="D3798" s="88"/>
      <c r="E3798" s="88"/>
      <c r="F3798" s="88"/>
      <c r="G3798" s="88"/>
      <c r="H3798" s="88"/>
    </row>
    <row r="3799" spans="1:8" x14ac:dyDescent="0.2">
      <c r="A3799" s="88"/>
      <c r="B3799" s="88"/>
      <c r="C3799" s="88"/>
      <c r="D3799" s="88"/>
      <c r="E3799" s="88"/>
      <c r="F3799" s="88"/>
      <c r="G3799" s="88"/>
      <c r="H3799" s="88"/>
    </row>
    <row r="3800" spans="1:8" x14ac:dyDescent="0.2">
      <c r="A3800" s="88"/>
      <c r="B3800" s="88"/>
      <c r="C3800" s="88"/>
      <c r="D3800" s="88"/>
      <c r="E3800" s="88"/>
      <c r="F3800" s="88"/>
      <c r="G3800" s="88"/>
      <c r="H3800" s="88"/>
    </row>
    <row r="3801" spans="1:8" x14ac:dyDescent="0.2">
      <c r="A3801" s="88"/>
      <c r="B3801" s="88"/>
      <c r="C3801" s="88"/>
      <c r="D3801" s="88"/>
      <c r="E3801" s="88"/>
      <c r="F3801" s="88"/>
      <c r="G3801" s="88"/>
      <c r="H3801" s="88"/>
    </row>
    <row r="3802" spans="1:8" x14ac:dyDescent="0.2">
      <c r="A3802" s="88"/>
      <c r="B3802" s="88"/>
      <c r="C3802" s="88"/>
      <c r="D3802" s="88"/>
      <c r="E3802" s="88"/>
      <c r="F3802" s="88"/>
      <c r="G3802" s="88"/>
      <c r="H3802" s="88"/>
    </row>
    <row r="3803" spans="1:8" x14ac:dyDescent="0.2">
      <c r="A3803" s="88"/>
      <c r="B3803" s="88"/>
      <c r="C3803" s="88"/>
      <c r="D3803" s="88"/>
      <c r="E3803" s="88"/>
      <c r="F3803" s="88"/>
      <c r="G3803" s="88"/>
      <c r="H3803" s="88"/>
    </row>
    <row r="3804" spans="1:8" x14ac:dyDescent="0.2">
      <c r="A3804" s="88"/>
      <c r="B3804" s="88"/>
      <c r="C3804" s="88"/>
      <c r="D3804" s="88"/>
      <c r="E3804" s="88"/>
      <c r="F3804" s="88"/>
      <c r="G3804" s="88"/>
      <c r="H3804" s="88"/>
    </row>
    <row r="3805" spans="1:8" x14ac:dyDescent="0.2">
      <c r="A3805" s="88"/>
      <c r="B3805" s="88"/>
      <c r="C3805" s="88"/>
      <c r="D3805" s="88"/>
      <c r="E3805" s="88"/>
      <c r="F3805" s="88"/>
      <c r="G3805" s="88"/>
      <c r="H3805" s="88"/>
    </row>
    <row r="3806" spans="1:8" x14ac:dyDescent="0.2">
      <c r="A3806" s="88"/>
      <c r="B3806" s="88"/>
      <c r="C3806" s="88"/>
      <c r="D3806" s="88"/>
      <c r="E3806" s="88"/>
      <c r="F3806" s="88"/>
      <c r="G3806" s="88"/>
      <c r="H3806" s="88"/>
    </row>
    <row r="3807" spans="1:8" x14ac:dyDescent="0.2">
      <c r="A3807" s="88"/>
      <c r="B3807" s="88"/>
      <c r="C3807" s="88"/>
      <c r="D3807" s="88"/>
      <c r="E3807" s="88"/>
      <c r="F3807" s="88"/>
      <c r="G3807" s="88"/>
      <c r="H3807" s="88"/>
    </row>
    <row r="3808" spans="1:8" x14ac:dyDescent="0.2">
      <c r="A3808" s="88"/>
      <c r="B3808" s="88"/>
      <c r="C3808" s="88"/>
      <c r="D3808" s="88"/>
      <c r="E3808" s="88"/>
      <c r="F3808" s="88"/>
      <c r="G3808" s="88"/>
      <c r="H3808" s="88"/>
    </row>
    <row r="3809" spans="1:8" x14ac:dyDescent="0.2">
      <c r="A3809" s="88"/>
      <c r="B3809" s="88"/>
      <c r="C3809" s="88"/>
      <c r="D3809" s="88"/>
      <c r="E3809" s="88"/>
      <c r="F3809" s="88"/>
      <c r="G3809" s="88"/>
      <c r="H3809" s="88"/>
    </row>
    <row r="3810" spans="1:8" x14ac:dyDescent="0.2">
      <c r="A3810" s="88"/>
      <c r="B3810" s="88"/>
      <c r="C3810" s="88"/>
      <c r="D3810" s="88"/>
      <c r="E3810" s="88"/>
      <c r="F3810" s="88"/>
      <c r="G3810" s="88"/>
      <c r="H3810" s="88"/>
    </row>
    <row r="3811" spans="1:8" x14ac:dyDescent="0.2">
      <c r="A3811" s="88"/>
      <c r="B3811" s="88"/>
      <c r="C3811" s="88"/>
      <c r="D3811" s="88"/>
      <c r="E3811" s="88"/>
      <c r="F3811" s="88"/>
      <c r="G3811" s="88"/>
      <c r="H3811" s="88"/>
    </row>
    <row r="3812" spans="1:8" x14ac:dyDescent="0.2">
      <c r="A3812" s="88"/>
      <c r="B3812" s="88"/>
      <c r="C3812" s="88"/>
      <c r="D3812" s="88"/>
      <c r="E3812" s="88"/>
      <c r="F3812" s="88"/>
      <c r="G3812" s="88"/>
      <c r="H3812" s="88"/>
    </row>
    <row r="3813" spans="1:8" x14ac:dyDescent="0.2">
      <c r="A3813" s="88"/>
      <c r="B3813" s="88"/>
      <c r="C3813" s="88"/>
      <c r="D3813" s="88"/>
      <c r="E3813" s="88"/>
      <c r="F3813" s="88"/>
      <c r="G3813" s="88"/>
      <c r="H3813" s="88"/>
    </row>
    <row r="3814" spans="1:8" x14ac:dyDescent="0.2">
      <c r="A3814" s="88"/>
      <c r="B3814" s="88"/>
      <c r="C3814" s="88"/>
      <c r="D3814" s="88"/>
      <c r="E3814" s="88"/>
      <c r="F3814" s="88"/>
      <c r="G3814" s="88"/>
      <c r="H3814" s="88"/>
    </row>
    <row r="3815" spans="1:8" x14ac:dyDescent="0.2">
      <c r="A3815" s="88"/>
      <c r="B3815" s="88"/>
      <c r="C3815" s="88"/>
      <c r="D3815" s="88"/>
      <c r="E3815" s="88"/>
      <c r="F3815" s="88"/>
      <c r="G3815" s="88"/>
      <c r="H3815" s="88"/>
    </row>
    <row r="3816" spans="1:8" x14ac:dyDescent="0.2">
      <c r="A3816" s="88"/>
      <c r="B3816" s="88"/>
      <c r="C3816" s="88"/>
      <c r="D3816" s="88"/>
      <c r="E3816" s="88"/>
      <c r="F3816" s="88"/>
      <c r="G3816" s="88"/>
      <c r="H3816" s="88"/>
    </row>
    <row r="3817" spans="1:8" x14ac:dyDescent="0.2">
      <c r="A3817" s="88"/>
      <c r="B3817" s="88"/>
      <c r="C3817" s="88"/>
      <c r="D3817" s="88"/>
      <c r="E3817" s="88"/>
      <c r="F3817" s="88"/>
      <c r="G3817" s="88"/>
      <c r="H3817" s="88"/>
    </row>
    <row r="3818" spans="1:8" x14ac:dyDescent="0.2">
      <c r="A3818" s="88"/>
      <c r="B3818" s="88"/>
      <c r="C3818" s="88"/>
      <c r="D3818" s="88"/>
      <c r="E3818" s="88"/>
      <c r="F3818" s="88"/>
      <c r="G3818" s="88"/>
      <c r="H3818" s="88"/>
    </row>
    <row r="3819" spans="1:8" x14ac:dyDescent="0.2">
      <c r="A3819" s="88"/>
      <c r="B3819" s="88"/>
      <c r="C3819" s="88"/>
      <c r="D3819" s="88"/>
      <c r="E3819" s="88"/>
      <c r="F3819" s="88"/>
      <c r="G3819" s="88"/>
      <c r="H3819" s="88"/>
    </row>
    <row r="3820" spans="1:8" x14ac:dyDescent="0.2">
      <c r="A3820" s="88"/>
      <c r="B3820" s="88"/>
      <c r="C3820" s="88"/>
      <c r="D3820" s="88"/>
      <c r="E3820" s="88"/>
      <c r="F3820" s="88"/>
      <c r="G3820" s="88"/>
      <c r="H3820" s="88"/>
    </row>
    <row r="3821" spans="1:8" x14ac:dyDescent="0.2">
      <c r="A3821" s="88"/>
      <c r="B3821" s="88"/>
      <c r="C3821" s="88"/>
      <c r="D3821" s="88"/>
      <c r="E3821" s="88"/>
      <c r="F3821" s="88"/>
      <c r="G3821" s="88"/>
      <c r="H3821" s="88"/>
    </row>
    <row r="3822" spans="1:8" x14ac:dyDescent="0.2">
      <c r="A3822" s="88"/>
      <c r="B3822" s="88"/>
      <c r="C3822" s="88"/>
      <c r="D3822" s="88"/>
      <c r="E3822" s="88"/>
      <c r="F3822" s="88"/>
      <c r="G3822" s="88"/>
      <c r="H3822" s="88"/>
    </row>
    <row r="3823" spans="1:8" x14ac:dyDescent="0.2">
      <c r="A3823" s="88"/>
      <c r="B3823" s="88"/>
      <c r="C3823" s="88"/>
      <c r="D3823" s="88"/>
      <c r="E3823" s="88"/>
      <c r="F3823" s="88"/>
      <c r="G3823" s="88"/>
      <c r="H3823" s="88"/>
    </row>
    <row r="3824" spans="1:8" x14ac:dyDescent="0.2">
      <c r="A3824" s="88"/>
      <c r="B3824" s="88"/>
      <c r="C3824" s="88"/>
      <c r="D3824" s="88"/>
      <c r="E3824" s="88"/>
      <c r="F3824" s="88"/>
      <c r="G3824" s="88"/>
      <c r="H3824" s="88"/>
    </row>
    <row r="3825" spans="1:8" x14ac:dyDescent="0.2">
      <c r="A3825" s="88"/>
      <c r="B3825" s="88"/>
      <c r="C3825" s="88"/>
      <c r="D3825" s="88"/>
      <c r="E3825" s="88"/>
      <c r="F3825" s="88"/>
      <c r="G3825" s="88"/>
      <c r="H3825" s="88"/>
    </row>
    <row r="3826" spans="1:8" x14ac:dyDescent="0.2">
      <c r="A3826" s="88"/>
      <c r="B3826" s="88"/>
      <c r="C3826" s="88"/>
      <c r="D3826" s="88"/>
      <c r="E3826" s="88"/>
      <c r="F3826" s="88"/>
      <c r="G3826" s="88"/>
      <c r="H3826" s="88"/>
    </row>
    <row r="3827" spans="1:8" x14ac:dyDescent="0.2">
      <c r="A3827" s="88"/>
      <c r="B3827" s="88"/>
      <c r="C3827" s="88"/>
      <c r="D3827" s="88"/>
      <c r="E3827" s="88"/>
      <c r="F3827" s="88"/>
      <c r="G3827" s="88"/>
      <c r="H3827" s="88"/>
    </row>
    <row r="3828" spans="1:8" x14ac:dyDescent="0.2">
      <c r="A3828" s="88"/>
      <c r="B3828" s="88"/>
      <c r="C3828" s="88"/>
      <c r="D3828" s="88"/>
      <c r="E3828" s="88"/>
      <c r="F3828" s="88"/>
      <c r="G3828" s="88"/>
      <c r="H3828" s="88"/>
    </row>
    <row r="3829" spans="1:8" x14ac:dyDescent="0.2">
      <c r="A3829" s="88"/>
      <c r="B3829" s="88"/>
      <c r="C3829" s="88"/>
      <c r="D3829" s="88"/>
      <c r="E3829" s="88"/>
      <c r="F3829" s="88"/>
      <c r="G3829" s="88"/>
      <c r="H3829" s="88"/>
    </row>
    <row r="3830" spans="1:8" x14ac:dyDescent="0.2">
      <c r="A3830" s="88"/>
      <c r="B3830" s="88"/>
      <c r="C3830" s="88"/>
      <c r="D3830" s="88"/>
      <c r="E3830" s="88"/>
      <c r="F3830" s="88"/>
      <c r="G3830" s="88"/>
      <c r="H3830" s="88"/>
    </row>
    <row r="3831" spans="1:8" x14ac:dyDescent="0.2">
      <c r="A3831" s="88"/>
      <c r="B3831" s="88"/>
      <c r="C3831" s="88"/>
      <c r="D3831" s="88"/>
      <c r="E3831" s="88"/>
      <c r="F3831" s="88"/>
      <c r="G3831" s="88"/>
      <c r="H3831" s="88"/>
    </row>
    <row r="3832" spans="1:8" x14ac:dyDescent="0.2">
      <c r="A3832" s="88"/>
      <c r="B3832" s="88"/>
      <c r="C3832" s="88"/>
      <c r="D3832" s="88"/>
      <c r="E3832" s="88"/>
      <c r="F3832" s="88"/>
      <c r="G3832" s="88"/>
      <c r="H3832" s="88"/>
    </row>
    <row r="3833" spans="1:8" x14ac:dyDescent="0.2">
      <c r="A3833" s="88"/>
      <c r="B3833" s="88"/>
      <c r="C3833" s="88"/>
      <c r="D3833" s="88"/>
      <c r="E3833" s="88"/>
      <c r="F3833" s="88"/>
      <c r="G3833" s="88"/>
      <c r="H3833" s="88"/>
    </row>
    <row r="3834" spans="1:8" x14ac:dyDescent="0.2">
      <c r="A3834" s="88"/>
      <c r="B3834" s="88"/>
      <c r="C3834" s="88"/>
      <c r="D3834" s="88"/>
      <c r="E3834" s="88"/>
      <c r="F3834" s="88"/>
      <c r="G3834" s="88"/>
      <c r="H3834" s="88"/>
    </row>
    <row r="3835" spans="1:8" x14ac:dyDescent="0.2">
      <c r="A3835" s="88"/>
      <c r="B3835" s="88"/>
      <c r="C3835" s="88"/>
      <c r="D3835" s="88"/>
      <c r="E3835" s="88"/>
      <c r="F3835" s="88"/>
      <c r="G3835" s="88"/>
      <c r="H3835" s="88"/>
    </row>
    <row r="3836" spans="1:8" x14ac:dyDescent="0.2">
      <c r="A3836" s="88"/>
      <c r="B3836" s="88"/>
      <c r="C3836" s="88"/>
      <c r="D3836" s="88"/>
      <c r="E3836" s="88"/>
      <c r="F3836" s="88"/>
      <c r="G3836" s="88"/>
      <c r="H3836" s="88"/>
    </row>
    <row r="3837" spans="1:8" x14ac:dyDescent="0.2">
      <c r="A3837" s="88"/>
      <c r="B3837" s="88"/>
      <c r="C3837" s="88"/>
      <c r="D3837" s="88"/>
      <c r="E3837" s="88"/>
      <c r="F3837" s="88"/>
      <c r="G3837" s="88"/>
      <c r="H3837" s="88"/>
    </row>
    <row r="3838" spans="1:8" x14ac:dyDescent="0.2">
      <c r="A3838" s="88"/>
      <c r="B3838" s="88"/>
      <c r="C3838" s="88"/>
      <c r="D3838" s="88"/>
      <c r="E3838" s="88"/>
      <c r="F3838" s="88"/>
      <c r="G3838" s="88"/>
      <c r="H3838" s="88"/>
    </row>
    <row r="3839" spans="1:8" x14ac:dyDescent="0.2">
      <c r="A3839" s="88"/>
      <c r="B3839" s="88"/>
      <c r="C3839" s="88"/>
      <c r="D3839" s="88"/>
      <c r="E3839" s="88"/>
      <c r="F3839" s="88"/>
      <c r="G3839" s="88"/>
      <c r="H3839" s="88"/>
    </row>
    <row r="3840" spans="1:8" x14ac:dyDescent="0.2">
      <c r="A3840" s="88"/>
      <c r="B3840" s="88"/>
      <c r="C3840" s="88"/>
      <c r="D3840" s="88"/>
      <c r="E3840" s="88"/>
      <c r="F3840" s="88"/>
      <c r="G3840" s="88"/>
      <c r="H3840" s="88"/>
    </row>
    <row r="3841" spans="1:8" x14ac:dyDescent="0.2">
      <c r="A3841" s="88"/>
      <c r="B3841" s="88"/>
      <c r="C3841" s="88"/>
      <c r="D3841" s="88"/>
      <c r="E3841" s="88"/>
      <c r="F3841" s="88"/>
      <c r="G3841" s="88"/>
      <c r="H3841" s="88"/>
    </row>
    <row r="3842" spans="1:8" x14ac:dyDescent="0.2">
      <c r="A3842" s="88"/>
      <c r="B3842" s="88"/>
      <c r="C3842" s="88"/>
      <c r="D3842" s="88"/>
      <c r="E3842" s="88"/>
      <c r="F3842" s="88"/>
      <c r="G3842" s="88"/>
      <c r="H3842" s="88"/>
    </row>
    <row r="3843" spans="1:8" x14ac:dyDescent="0.2">
      <c r="A3843" s="88"/>
      <c r="B3843" s="88"/>
      <c r="C3843" s="88"/>
      <c r="D3843" s="88"/>
      <c r="E3843" s="88"/>
      <c r="F3843" s="88"/>
      <c r="G3843" s="88"/>
      <c r="H3843" s="88"/>
    </row>
    <row r="3844" spans="1:8" x14ac:dyDescent="0.2">
      <c r="A3844" s="88"/>
      <c r="B3844" s="88"/>
      <c r="C3844" s="88"/>
      <c r="D3844" s="88"/>
      <c r="E3844" s="88"/>
      <c r="F3844" s="88"/>
      <c r="G3844" s="88"/>
      <c r="H3844" s="88"/>
    </row>
    <row r="3845" spans="1:8" x14ac:dyDescent="0.2">
      <c r="A3845" s="88"/>
      <c r="B3845" s="88"/>
      <c r="C3845" s="88"/>
      <c r="D3845" s="88"/>
      <c r="E3845" s="88"/>
      <c r="F3845" s="88"/>
      <c r="G3845" s="88"/>
      <c r="H3845" s="88"/>
    </row>
    <row r="3846" spans="1:8" x14ac:dyDescent="0.2">
      <c r="A3846" s="88"/>
      <c r="B3846" s="88"/>
      <c r="C3846" s="88"/>
      <c r="D3846" s="88"/>
      <c r="E3846" s="88"/>
      <c r="F3846" s="88"/>
      <c r="G3846" s="88"/>
      <c r="H3846" s="88"/>
    </row>
    <row r="3847" spans="1:8" x14ac:dyDescent="0.2">
      <c r="A3847" s="88"/>
      <c r="B3847" s="88"/>
      <c r="C3847" s="88"/>
      <c r="D3847" s="88"/>
      <c r="E3847" s="88"/>
      <c r="F3847" s="88"/>
      <c r="G3847" s="88"/>
      <c r="H3847" s="88"/>
    </row>
    <row r="3848" spans="1:8" x14ac:dyDescent="0.2">
      <c r="A3848" s="88"/>
      <c r="B3848" s="88"/>
      <c r="C3848" s="88"/>
      <c r="D3848" s="88"/>
      <c r="E3848" s="88"/>
      <c r="F3848" s="88"/>
      <c r="G3848" s="88"/>
      <c r="H3848" s="88"/>
    </row>
    <row r="3849" spans="1:8" x14ac:dyDescent="0.2">
      <c r="A3849" s="88"/>
      <c r="B3849" s="88"/>
      <c r="C3849" s="88"/>
      <c r="D3849" s="88"/>
      <c r="E3849" s="88"/>
      <c r="F3849" s="88"/>
      <c r="G3849" s="88"/>
      <c r="H3849" s="88"/>
    </row>
    <row r="3850" spans="1:8" x14ac:dyDescent="0.2">
      <c r="A3850" s="88"/>
      <c r="B3850" s="88"/>
      <c r="C3850" s="88"/>
      <c r="D3850" s="88"/>
      <c r="E3850" s="88"/>
      <c r="F3850" s="88"/>
      <c r="G3850" s="88"/>
      <c r="H3850" s="88"/>
    </row>
    <row r="3851" spans="1:8" x14ac:dyDescent="0.2">
      <c r="A3851" s="88"/>
      <c r="B3851" s="88"/>
      <c r="C3851" s="88"/>
      <c r="D3851" s="88"/>
      <c r="E3851" s="88"/>
      <c r="F3851" s="88"/>
      <c r="G3851" s="88"/>
      <c r="H3851" s="88"/>
    </row>
    <row r="3852" spans="1:8" x14ac:dyDescent="0.2">
      <c r="A3852" s="88"/>
      <c r="B3852" s="88"/>
      <c r="C3852" s="88"/>
      <c r="D3852" s="88"/>
      <c r="E3852" s="88"/>
      <c r="F3852" s="88"/>
      <c r="G3852" s="88"/>
      <c r="H3852" s="88"/>
    </row>
    <row r="3853" spans="1:8" x14ac:dyDescent="0.2">
      <c r="A3853" s="88"/>
      <c r="B3853" s="88"/>
      <c r="C3853" s="88"/>
      <c r="D3853" s="88"/>
      <c r="E3853" s="88"/>
      <c r="F3853" s="88"/>
      <c r="G3853" s="88"/>
      <c r="H3853" s="88"/>
    </row>
    <row r="3854" spans="1:8" x14ac:dyDescent="0.2">
      <c r="A3854" s="88"/>
      <c r="B3854" s="88"/>
      <c r="C3854" s="88"/>
      <c r="D3854" s="88"/>
      <c r="E3854" s="88"/>
      <c r="F3854" s="88"/>
      <c r="G3854" s="88"/>
      <c r="H3854" s="88"/>
    </row>
    <row r="3855" spans="1:8" x14ac:dyDescent="0.2">
      <c r="A3855" s="88"/>
      <c r="B3855" s="88"/>
      <c r="C3855" s="88"/>
      <c r="D3855" s="88"/>
      <c r="E3855" s="88"/>
      <c r="F3855" s="88"/>
      <c r="G3855" s="88"/>
      <c r="H3855" s="88"/>
    </row>
    <row r="3856" spans="1:8" x14ac:dyDescent="0.2">
      <c r="A3856" s="88"/>
      <c r="B3856" s="88"/>
      <c r="C3856" s="88"/>
      <c r="D3856" s="88"/>
      <c r="E3856" s="88"/>
      <c r="F3856" s="88"/>
      <c r="G3856" s="88"/>
      <c r="H3856" s="88"/>
    </row>
    <row r="3857" spans="1:8" x14ac:dyDescent="0.2">
      <c r="A3857" s="88"/>
      <c r="B3857" s="88"/>
      <c r="C3857" s="88"/>
      <c r="D3857" s="88"/>
      <c r="E3857" s="88"/>
      <c r="F3857" s="88"/>
      <c r="G3857" s="88"/>
      <c r="H3857" s="88"/>
    </row>
    <row r="3858" spans="1:8" x14ac:dyDescent="0.2">
      <c r="A3858" s="88"/>
      <c r="B3858" s="88"/>
      <c r="C3858" s="88"/>
      <c r="D3858" s="88"/>
      <c r="E3858" s="88"/>
      <c r="F3858" s="88"/>
      <c r="G3858" s="88"/>
      <c r="H3858" s="88"/>
    </row>
    <row r="3859" spans="1:8" x14ac:dyDescent="0.2">
      <c r="A3859" s="88"/>
      <c r="B3859" s="88"/>
      <c r="C3859" s="88"/>
      <c r="D3859" s="88"/>
      <c r="E3859" s="88"/>
      <c r="F3859" s="88"/>
      <c r="G3859" s="88"/>
      <c r="H3859" s="88"/>
    </row>
    <row r="3860" spans="1:8" x14ac:dyDescent="0.2">
      <c r="A3860" s="88"/>
      <c r="B3860" s="88"/>
      <c r="C3860" s="88"/>
      <c r="D3860" s="88"/>
      <c r="E3860" s="88"/>
      <c r="F3860" s="88"/>
      <c r="G3860" s="88"/>
      <c r="H3860" s="88"/>
    </row>
    <row r="3861" spans="1:8" x14ac:dyDescent="0.2">
      <c r="A3861" s="88"/>
      <c r="B3861" s="88"/>
      <c r="C3861" s="88"/>
      <c r="D3861" s="88"/>
      <c r="E3861" s="88"/>
      <c r="F3861" s="88"/>
      <c r="G3861" s="88"/>
      <c r="H3861" s="88"/>
    </row>
    <row r="3862" spans="1:8" x14ac:dyDescent="0.2">
      <c r="A3862" s="88"/>
      <c r="B3862" s="88"/>
      <c r="C3862" s="88"/>
      <c r="D3862" s="88"/>
      <c r="E3862" s="88"/>
      <c r="F3862" s="88"/>
      <c r="G3862" s="88"/>
      <c r="H3862" s="88"/>
    </row>
    <row r="3863" spans="1:8" x14ac:dyDescent="0.2">
      <c r="A3863" s="88"/>
      <c r="B3863" s="88"/>
      <c r="C3863" s="88"/>
      <c r="D3863" s="88"/>
      <c r="E3863" s="88"/>
      <c r="F3863" s="88"/>
      <c r="G3863" s="88"/>
      <c r="H3863" s="88"/>
    </row>
    <row r="3864" spans="1:8" x14ac:dyDescent="0.2">
      <c r="A3864" s="88"/>
      <c r="B3864" s="88"/>
      <c r="C3864" s="88"/>
      <c r="D3864" s="88"/>
      <c r="E3864" s="88"/>
      <c r="F3864" s="88"/>
      <c r="G3864" s="88"/>
      <c r="H3864" s="88"/>
    </row>
    <row r="3865" spans="1:8" x14ac:dyDescent="0.2">
      <c r="A3865" s="88"/>
      <c r="B3865" s="88"/>
      <c r="C3865" s="88"/>
      <c r="D3865" s="88"/>
      <c r="E3865" s="88"/>
      <c r="F3865" s="88"/>
      <c r="G3865" s="88"/>
      <c r="H3865" s="88"/>
    </row>
    <row r="3866" spans="1:8" x14ac:dyDescent="0.2">
      <c r="A3866" s="88"/>
      <c r="B3866" s="88"/>
      <c r="C3866" s="88"/>
      <c r="D3866" s="88"/>
      <c r="E3866" s="88"/>
      <c r="F3866" s="88"/>
      <c r="G3866" s="88"/>
      <c r="H3866" s="88"/>
    </row>
    <row r="3867" spans="1:8" x14ac:dyDescent="0.2">
      <c r="A3867" s="88"/>
      <c r="B3867" s="88"/>
      <c r="C3867" s="88"/>
      <c r="D3867" s="88"/>
      <c r="E3867" s="88"/>
      <c r="F3867" s="88"/>
      <c r="G3867" s="88"/>
      <c r="H3867" s="88"/>
    </row>
    <row r="3868" spans="1:8" x14ac:dyDescent="0.2">
      <c r="A3868" s="88"/>
      <c r="B3868" s="88"/>
      <c r="C3868" s="88"/>
      <c r="D3868" s="88"/>
      <c r="E3868" s="88"/>
      <c r="F3868" s="88"/>
      <c r="G3868" s="88"/>
      <c r="H3868" s="88"/>
    </row>
    <row r="3869" spans="1:8" x14ac:dyDescent="0.2">
      <c r="A3869" s="88"/>
      <c r="B3869" s="88"/>
      <c r="C3869" s="88"/>
      <c r="D3869" s="88"/>
      <c r="E3869" s="88"/>
      <c r="F3869" s="88"/>
      <c r="G3869" s="88"/>
      <c r="H3869" s="88"/>
    </row>
    <row r="3870" spans="1:8" x14ac:dyDescent="0.2">
      <c r="A3870" s="88"/>
      <c r="B3870" s="88"/>
      <c r="C3870" s="88"/>
      <c r="D3870" s="88"/>
      <c r="E3870" s="88"/>
      <c r="F3870" s="88"/>
      <c r="G3870" s="88"/>
      <c r="H3870" s="88"/>
    </row>
    <row r="3871" spans="1:8" x14ac:dyDescent="0.2">
      <c r="A3871" s="88"/>
      <c r="B3871" s="88"/>
      <c r="C3871" s="88"/>
      <c r="D3871" s="88"/>
      <c r="E3871" s="88"/>
      <c r="F3871" s="88"/>
      <c r="G3871" s="88"/>
      <c r="H3871" s="88"/>
    </row>
    <row r="3872" spans="1:8" x14ac:dyDescent="0.2">
      <c r="A3872" s="88"/>
      <c r="B3872" s="88"/>
      <c r="C3872" s="88"/>
      <c r="D3872" s="88"/>
      <c r="E3872" s="88"/>
      <c r="F3872" s="88"/>
      <c r="G3872" s="88"/>
      <c r="H3872" s="88"/>
    </row>
    <row r="3873" spans="1:8" x14ac:dyDescent="0.2">
      <c r="A3873" s="88"/>
      <c r="B3873" s="88"/>
      <c r="C3873" s="88"/>
      <c r="D3873" s="88"/>
      <c r="E3873" s="88"/>
      <c r="F3873" s="88"/>
      <c r="G3873" s="88"/>
      <c r="H3873" s="88"/>
    </row>
    <row r="3874" spans="1:8" x14ac:dyDescent="0.2">
      <c r="A3874" s="88"/>
      <c r="B3874" s="88"/>
      <c r="C3874" s="88"/>
      <c r="D3874" s="88"/>
      <c r="E3874" s="88"/>
      <c r="F3874" s="88"/>
      <c r="G3874" s="88"/>
      <c r="H3874" s="88"/>
    </row>
    <row r="3875" spans="1:8" x14ac:dyDescent="0.2">
      <c r="A3875" s="88"/>
      <c r="B3875" s="88"/>
      <c r="C3875" s="88"/>
      <c r="D3875" s="88"/>
      <c r="E3875" s="88"/>
      <c r="F3875" s="88"/>
      <c r="G3875" s="88"/>
      <c r="H3875" s="88"/>
    </row>
    <row r="3876" spans="1:8" x14ac:dyDescent="0.2">
      <c r="A3876" s="88"/>
      <c r="B3876" s="88"/>
      <c r="C3876" s="88"/>
      <c r="D3876" s="88"/>
      <c r="E3876" s="88"/>
      <c r="F3876" s="88"/>
      <c r="G3876" s="88"/>
      <c r="H3876" s="88"/>
    </row>
    <row r="3877" spans="1:8" x14ac:dyDescent="0.2">
      <c r="A3877" s="88"/>
      <c r="B3877" s="88"/>
      <c r="C3877" s="88"/>
      <c r="D3877" s="88"/>
      <c r="E3877" s="88"/>
      <c r="F3877" s="88"/>
      <c r="G3877" s="88"/>
      <c r="H3877" s="88"/>
    </row>
    <row r="3878" spans="1:8" x14ac:dyDescent="0.2">
      <c r="A3878" s="88"/>
      <c r="B3878" s="88"/>
      <c r="C3878" s="88"/>
      <c r="D3878" s="88"/>
      <c r="E3878" s="88"/>
      <c r="F3878" s="88"/>
      <c r="G3878" s="88"/>
      <c r="H3878" s="88"/>
    </row>
    <row r="3879" spans="1:8" x14ac:dyDescent="0.2">
      <c r="A3879" s="88"/>
      <c r="B3879" s="88"/>
      <c r="C3879" s="88"/>
      <c r="D3879" s="88"/>
      <c r="E3879" s="88"/>
      <c r="F3879" s="88"/>
      <c r="G3879" s="88"/>
      <c r="H3879" s="88"/>
    </row>
    <row r="3880" spans="1:8" x14ac:dyDescent="0.2">
      <c r="A3880" s="88"/>
      <c r="B3880" s="88"/>
      <c r="C3880" s="88"/>
      <c r="D3880" s="88"/>
      <c r="E3880" s="88"/>
      <c r="F3880" s="88"/>
      <c r="G3880" s="88"/>
      <c r="H3880" s="88"/>
    </row>
    <row r="3881" spans="1:8" x14ac:dyDescent="0.2">
      <c r="A3881" s="88"/>
      <c r="B3881" s="88"/>
      <c r="C3881" s="88"/>
      <c r="D3881" s="88"/>
      <c r="E3881" s="88"/>
      <c r="F3881" s="88"/>
      <c r="G3881" s="88"/>
      <c r="H3881" s="88"/>
    </row>
    <row r="3882" spans="1:8" x14ac:dyDescent="0.2">
      <c r="A3882" s="88"/>
      <c r="B3882" s="88"/>
      <c r="C3882" s="88"/>
      <c r="D3882" s="88"/>
      <c r="E3882" s="88"/>
      <c r="F3882" s="88"/>
      <c r="G3882" s="88"/>
      <c r="H3882" s="88"/>
    </row>
    <row r="3883" spans="1:8" x14ac:dyDescent="0.2">
      <c r="A3883" s="88"/>
      <c r="B3883" s="88"/>
      <c r="C3883" s="88"/>
      <c r="D3883" s="88"/>
      <c r="E3883" s="88"/>
      <c r="F3883" s="88"/>
      <c r="G3883" s="88"/>
      <c r="H3883" s="88"/>
    </row>
    <row r="3884" spans="1:8" x14ac:dyDescent="0.2">
      <c r="A3884" s="88"/>
      <c r="B3884" s="88"/>
      <c r="C3884" s="88"/>
      <c r="D3884" s="88"/>
      <c r="E3884" s="88"/>
      <c r="F3884" s="88"/>
      <c r="G3884" s="88"/>
      <c r="H3884" s="88"/>
    </row>
    <row r="3885" spans="1:8" x14ac:dyDescent="0.2">
      <c r="A3885" s="88"/>
      <c r="B3885" s="88"/>
      <c r="C3885" s="88"/>
      <c r="D3885" s="88"/>
      <c r="E3885" s="88"/>
      <c r="F3885" s="88"/>
      <c r="G3885" s="88"/>
      <c r="H3885" s="88"/>
    </row>
    <row r="3886" spans="1:8" x14ac:dyDescent="0.2">
      <c r="A3886" s="88"/>
      <c r="B3886" s="88"/>
      <c r="C3886" s="88"/>
      <c r="D3886" s="88"/>
      <c r="E3886" s="88"/>
      <c r="F3886" s="88"/>
      <c r="G3886" s="88"/>
      <c r="H3886" s="88"/>
    </row>
    <row r="3887" spans="1:8" x14ac:dyDescent="0.2">
      <c r="A3887" s="88"/>
      <c r="B3887" s="88"/>
      <c r="C3887" s="88"/>
      <c r="D3887" s="88"/>
      <c r="E3887" s="88"/>
      <c r="F3887" s="88"/>
      <c r="G3887" s="88"/>
      <c r="H3887" s="88"/>
    </row>
    <row r="3888" spans="1:8" x14ac:dyDescent="0.2">
      <c r="A3888" s="88"/>
      <c r="B3888" s="88"/>
      <c r="C3888" s="88"/>
      <c r="D3888" s="88"/>
      <c r="E3888" s="88"/>
      <c r="F3888" s="88"/>
      <c r="G3888" s="88"/>
      <c r="H3888" s="88"/>
    </row>
    <row r="3889" spans="1:8" x14ac:dyDescent="0.2">
      <c r="A3889" s="88"/>
      <c r="B3889" s="88"/>
      <c r="C3889" s="88"/>
      <c r="D3889" s="88"/>
      <c r="E3889" s="88"/>
      <c r="F3889" s="88"/>
      <c r="G3889" s="88"/>
      <c r="H3889" s="88"/>
    </row>
    <row r="3890" spans="1:8" x14ac:dyDescent="0.2">
      <c r="A3890" s="88"/>
      <c r="B3890" s="88"/>
      <c r="C3890" s="88"/>
      <c r="D3890" s="88"/>
      <c r="E3890" s="88"/>
      <c r="F3890" s="88"/>
      <c r="G3890" s="88"/>
      <c r="H3890" s="88"/>
    </row>
    <row r="3891" spans="1:8" x14ac:dyDescent="0.2">
      <c r="A3891" s="88"/>
      <c r="B3891" s="88"/>
      <c r="C3891" s="88"/>
      <c r="D3891" s="88"/>
      <c r="E3891" s="88"/>
      <c r="F3891" s="88"/>
      <c r="G3891" s="88"/>
      <c r="H3891" s="88"/>
    </row>
    <row r="3892" spans="1:8" x14ac:dyDescent="0.2">
      <c r="A3892" s="88"/>
      <c r="B3892" s="88"/>
      <c r="C3892" s="88"/>
      <c r="D3892" s="88"/>
      <c r="E3892" s="88"/>
      <c r="F3892" s="88"/>
      <c r="G3892" s="88"/>
      <c r="H3892" s="88"/>
    </row>
    <row r="3893" spans="1:8" x14ac:dyDescent="0.2">
      <c r="A3893" s="88"/>
      <c r="B3893" s="88"/>
      <c r="C3893" s="88"/>
      <c r="D3893" s="88"/>
      <c r="E3893" s="88"/>
      <c r="F3893" s="88"/>
      <c r="G3893" s="88"/>
      <c r="H3893" s="88"/>
    </row>
    <row r="3894" spans="1:8" x14ac:dyDescent="0.2">
      <c r="A3894" s="88"/>
      <c r="B3894" s="88"/>
      <c r="C3894" s="88"/>
      <c r="D3894" s="88"/>
      <c r="E3894" s="88"/>
      <c r="F3894" s="88"/>
      <c r="G3894" s="88"/>
      <c r="H3894" s="88"/>
    </row>
    <row r="3895" spans="1:8" x14ac:dyDescent="0.2">
      <c r="A3895" s="88"/>
      <c r="B3895" s="88"/>
      <c r="C3895" s="88"/>
      <c r="D3895" s="88"/>
      <c r="E3895" s="88"/>
      <c r="F3895" s="88"/>
      <c r="G3895" s="88"/>
      <c r="H3895" s="88"/>
    </row>
    <row r="3896" spans="1:8" x14ac:dyDescent="0.2">
      <c r="A3896" s="88"/>
      <c r="B3896" s="88"/>
      <c r="C3896" s="88"/>
      <c r="D3896" s="88"/>
      <c r="E3896" s="88"/>
      <c r="F3896" s="88"/>
      <c r="G3896" s="88"/>
      <c r="H3896" s="88"/>
    </row>
    <row r="3897" spans="1:8" x14ac:dyDescent="0.2">
      <c r="A3897" s="88"/>
      <c r="B3897" s="88"/>
      <c r="C3897" s="88"/>
      <c r="D3897" s="88"/>
      <c r="E3897" s="88"/>
      <c r="F3897" s="88"/>
      <c r="G3897" s="88"/>
      <c r="H3897" s="88"/>
    </row>
    <row r="3898" spans="1:8" x14ac:dyDescent="0.2">
      <c r="A3898" s="88"/>
      <c r="B3898" s="88"/>
      <c r="C3898" s="88"/>
      <c r="D3898" s="88"/>
      <c r="E3898" s="88"/>
      <c r="F3898" s="88"/>
      <c r="G3898" s="88"/>
      <c r="H3898" s="88"/>
    </row>
    <row r="3899" spans="1:8" x14ac:dyDescent="0.2">
      <c r="A3899" s="88"/>
      <c r="B3899" s="88"/>
      <c r="C3899" s="88"/>
      <c r="D3899" s="88"/>
      <c r="E3899" s="88"/>
      <c r="F3899" s="88"/>
      <c r="G3899" s="88"/>
      <c r="H3899" s="88"/>
    </row>
    <row r="3900" spans="1:8" x14ac:dyDescent="0.2">
      <c r="A3900" s="88"/>
      <c r="B3900" s="88"/>
      <c r="C3900" s="88"/>
      <c r="D3900" s="88"/>
      <c r="E3900" s="88"/>
      <c r="F3900" s="88"/>
      <c r="G3900" s="88"/>
      <c r="H3900" s="88"/>
    </row>
    <row r="3901" spans="1:8" x14ac:dyDescent="0.2">
      <c r="A3901" s="88"/>
      <c r="B3901" s="88"/>
      <c r="C3901" s="88"/>
      <c r="D3901" s="88"/>
      <c r="E3901" s="88"/>
      <c r="F3901" s="88"/>
      <c r="G3901" s="88"/>
      <c r="H3901" s="88"/>
    </row>
    <row r="3902" spans="1:8" x14ac:dyDescent="0.2">
      <c r="A3902" s="88"/>
      <c r="B3902" s="88"/>
      <c r="C3902" s="88"/>
      <c r="D3902" s="88"/>
      <c r="E3902" s="88"/>
      <c r="F3902" s="88"/>
      <c r="G3902" s="88"/>
      <c r="H3902" s="88"/>
    </row>
    <row r="3903" spans="1:8" x14ac:dyDescent="0.2">
      <c r="A3903" s="88"/>
      <c r="B3903" s="88"/>
      <c r="C3903" s="88"/>
      <c r="D3903" s="88"/>
      <c r="E3903" s="88"/>
      <c r="F3903" s="88"/>
      <c r="G3903" s="88"/>
      <c r="H3903" s="88"/>
    </row>
    <row r="3904" spans="1:8" x14ac:dyDescent="0.2">
      <c r="A3904" s="88"/>
      <c r="B3904" s="88"/>
      <c r="C3904" s="88"/>
      <c r="D3904" s="88"/>
      <c r="E3904" s="88"/>
      <c r="F3904" s="88"/>
      <c r="G3904" s="88"/>
      <c r="H3904" s="88"/>
    </row>
    <row r="3905" spans="1:8" x14ac:dyDescent="0.2">
      <c r="A3905" s="88"/>
      <c r="B3905" s="88"/>
      <c r="C3905" s="88"/>
      <c r="D3905" s="88"/>
      <c r="E3905" s="88"/>
      <c r="F3905" s="88"/>
      <c r="G3905" s="88"/>
      <c r="H3905" s="88"/>
    </row>
    <row r="3906" spans="1:8" x14ac:dyDescent="0.2">
      <c r="A3906" s="88"/>
      <c r="B3906" s="88"/>
      <c r="C3906" s="88"/>
      <c r="D3906" s="88"/>
      <c r="E3906" s="88"/>
      <c r="F3906" s="88"/>
      <c r="G3906" s="88"/>
      <c r="H3906" s="88"/>
    </row>
    <row r="3907" spans="1:8" x14ac:dyDescent="0.2">
      <c r="A3907" s="88"/>
      <c r="B3907" s="88"/>
      <c r="C3907" s="88"/>
      <c r="D3907" s="88"/>
      <c r="E3907" s="88"/>
      <c r="F3907" s="88"/>
      <c r="G3907" s="88"/>
      <c r="H3907" s="88"/>
    </row>
    <row r="3908" spans="1:8" x14ac:dyDescent="0.2">
      <c r="A3908" s="88"/>
      <c r="B3908" s="88"/>
      <c r="C3908" s="88"/>
      <c r="D3908" s="88"/>
      <c r="E3908" s="88"/>
      <c r="F3908" s="88"/>
      <c r="G3908" s="88"/>
      <c r="H3908" s="88"/>
    </row>
    <row r="3909" spans="1:8" x14ac:dyDescent="0.2">
      <c r="A3909" s="88"/>
      <c r="B3909" s="88"/>
      <c r="C3909" s="88"/>
      <c r="D3909" s="88"/>
      <c r="E3909" s="88"/>
      <c r="F3909" s="88"/>
      <c r="G3909" s="88"/>
      <c r="H3909" s="88"/>
    </row>
    <row r="3910" spans="1:8" x14ac:dyDescent="0.2">
      <c r="A3910" s="88"/>
      <c r="B3910" s="88"/>
      <c r="C3910" s="88"/>
      <c r="D3910" s="88"/>
      <c r="E3910" s="88"/>
      <c r="F3910" s="88"/>
      <c r="G3910" s="88"/>
      <c r="H3910" s="88"/>
    </row>
    <row r="3911" spans="1:8" x14ac:dyDescent="0.2">
      <c r="A3911" s="88"/>
      <c r="B3911" s="88"/>
      <c r="C3911" s="88"/>
      <c r="D3911" s="88"/>
      <c r="E3911" s="88"/>
      <c r="F3911" s="88"/>
      <c r="G3911" s="88"/>
      <c r="H3911" s="88"/>
    </row>
    <row r="3912" spans="1:8" x14ac:dyDescent="0.2">
      <c r="A3912" s="88"/>
      <c r="B3912" s="88"/>
      <c r="C3912" s="88"/>
      <c r="D3912" s="88"/>
      <c r="E3912" s="88"/>
      <c r="F3912" s="88"/>
      <c r="G3912" s="88"/>
      <c r="H3912" s="88"/>
    </row>
    <row r="3913" spans="1:8" x14ac:dyDescent="0.2">
      <c r="A3913" s="88"/>
      <c r="B3913" s="88"/>
      <c r="C3913" s="88"/>
      <c r="D3913" s="88"/>
      <c r="E3913" s="88"/>
      <c r="F3913" s="88"/>
      <c r="G3913" s="88"/>
      <c r="H3913" s="88"/>
    </row>
    <row r="3914" spans="1:8" x14ac:dyDescent="0.2">
      <c r="A3914" s="88"/>
      <c r="B3914" s="88"/>
      <c r="C3914" s="88"/>
      <c r="D3914" s="88"/>
      <c r="E3914" s="88"/>
      <c r="F3914" s="88"/>
      <c r="G3914" s="88"/>
      <c r="H3914" s="88"/>
    </row>
    <row r="3915" spans="1:8" x14ac:dyDescent="0.2">
      <c r="A3915" s="88"/>
      <c r="B3915" s="88"/>
      <c r="C3915" s="88"/>
      <c r="D3915" s="88"/>
      <c r="E3915" s="88"/>
      <c r="F3915" s="88"/>
      <c r="G3915" s="88"/>
      <c r="H3915" s="88"/>
    </row>
    <row r="3916" spans="1:8" x14ac:dyDescent="0.2">
      <c r="A3916" s="88"/>
      <c r="B3916" s="88"/>
      <c r="C3916" s="88"/>
      <c r="D3916" s="88"/>
      <c r="E3916" s="88"/>
      <c r="F3916" s="88"/>
      <c r="G3916" s="88"/>
      <c r="H3916" s="88"/>
    </row>
    <row r="3917" spans="1:8" x14ac:dyDescent="0.2">
      <c r="A3917" s="88"/>
      <c r="B3917" s="88"/>
      <c r="C3917" s="88"/>
      <c r="D3917" s="88"/>
      <c r="E3917" s="88"/>
      <c r="F3917" s="88"/>
      <c r="G3917" s="88"/>
      <c r="H3917" s="88"/>
    </row>
    <row r="3918" spans="1:8" x14ac:dyDescent="0.2">
      <c r="A3918" s="88"/>
      <c r="B3918" s="88"/>
      <c r="C3918" s="88"/>
      <c r="D3918" s="88"/>
      <c r="E3918" s="88"/>
      <c r="F3918" s="88"/>
      <c r="G3918" s="88"/>
      <c r="H3918" s="88"/>
    </row>
    <row r="3919" spans="1:8" x14ac:dyDescent="0.2">
      <c r="A3919" s="88"/>
      <c r="B3919" s="88"/>
      <c r="C3919" s="88"/>
      <c r="D3919" s="88"/>
      <c r="E3919" s="88"/>
      <c r="F3919" s="88"/>
      <c r="G3919" s="88"/>
      <c r="H3919" s="88"/>
    </row>
    <row r="3920" spans="1:8" x14ac:dyDescent="0.2">
      <c r="A3920" s="88"/>
      <c r="B3920" s="88"/>
      <c r="C3920" s="88"/>
      <c r="D3920" s="88"/>
      <c r="E3920" s="88"/>
      <c r="F3920" s="88"/>
      <c r="G3920" s="88"/>
      <c r="H3920" s="88"/>
    </row>
    <row r="3921" spans="1:8" x14ac:dyDescent="0.2">
      <c r="A3921" s="88"/>
      <c r="B3921" s="88"/>
      <c r="C3921" s="88"/>
      <c r="D3921" s="88"/>
      <c r="E3921" s="88"/>
      <c r="F3921" s="88"/>
      <c r="G3921" s="88"/>
      <c r="H3921" s="88"/>
    </row>
    <row r="3922" spans="1:8" x14ac:dyDescent="0.2">
      <c r="A3922" s="88"/>
      <c r="B3922" s="88"/>
      <c r="C3922" s="88"/>
      <c r="D3922" s="88"/>
      <c r="E3922" s="88"/>
      <c r="F3922" s="88"/>
      <c r="G3922" s="88"/>
      <c r="H3922" s="88"/>
    </row>
    <row r="3923" spans="1:8" x14ac:dyDescent="0.2">
      <c r="A3923" s="88"/>
      <c r="B3923" s="88"/>
      <c r="C3923" s="88"/>
      <c r="D3923" s="88"/>
      <c r="E3923" s="88"/>
      <c r="F3923" s="88"/>
      <c r="G3923" s="88"/>
      <c r="H3923" s="88"/>
    </row>
    <row r="3924" spans="1:8" x14ac:dyDescent="0.2">
      <c r="A3924" s="88"/>
      <c r="B3924" s="88"/>
      <c r="C3924" s="88"/>
      <c r="D3924" s="88"/>
      <c r="E3924" s="88"/>
      <c r="F3924" s="88"/>
      <c r="G3924" s="88"/>
      <c r="H3924" s="88"/>
    </row>
    <row r="3925" spans="1:8" x14ac:dyDescent="0.2">
      <c r="A3925" s="88"/>
      <c r="B3925" s="88"/>
      <c r="C3925" s="88"/>
      <c r="D3925" s="88"/>
      <c r="E3925" s="88"/>
      <c r="F3925" s="88"/>
      <c r="G3925" s="88"/>
      <c r="H3925" s="88"/>
    </row>
    <row r="3926" spans="1:8" x14ac:dyDescent="0.2">
      <c r="A3926" s="88"/>
      <c r="B3926" s="88"/>
      <c r="C3926" s="88"/>
      <c r="D3926" s="88"/>
      <c r="E3926" s="88"/>
      <c r="F3926" s="88"/>
      <c r="G3926" s="88"/>
      <c r="H3926" s="88"/>
    </row>
    <row r="3927" spans="1:8" x14ac:dyDescent="0.2">
      <c r="A3927" s="88"/>
      <c r="B3927" s="88"/>
      <c r="C3927" s="88"/>
      <c r="D3927" s="88"/>
      <c r="E3927" s="88"/>
      <c r="F3927" s="88"/>
      <c r="G3927" s="88"/>
      <c r="H3927" s="88"/>
    </row>
    <row r="3928" spans="1:8" x14ac:dyDescent="0.2">
      <c r="A3928" s="88"/>
      <c r="B3928" s="88"/>
      <c r="C3928" s="88"/>
      <c r="D3928" s="88"/>
      <c r="E3928" s="88"/>
      <c r="F3928" s="88"/>
      <c r="G3928" s="88"/>
      <c r="H3928" s="88"/>
    </row>
    <row r="3929" spans="1:8" x14ac:dyDescent="0.2">
      <c r="A3929" s="88"/>
      <c r="B3929" s="88"/>
      <c r="C3929" s="88"/>
      <c r="D3929" s="88"/>
      <c r="E3929" s="88"/>
      <c r="F3929" s="88"/>
      <c r="G3929" s="88"/>
      <c r="H3929" s="88"/>
    </row>
    <row r="3930" spans="1:8" x14ac:dyDescent="0.2">
      <c r="A3930" s="88"/>
      <c r="B3930" s="88"/>
      <c r="C3930" s="88"/>
      <c r="D3930" s="88"/>
      <c r="E3930" s="88"/>
      <c r="F3930" s="88"/>
      <c r="G3930" s="88"/>
      <c r="H3930" s="88"/>
    </row>
    <row r="3931" spans="1:8" x14ac:dyDescent="0.2">
      <c r="A3931" s="88"/>
      <c r="B3931" s="88"/>
      <c r="C3931" s="88"/>
      <c r="D3931" s="88"/>
      <c r="E3931" s="88"/>
      <c r="F3931" s="88"/>
      <c r="G3931" s="88"/>
      <c r="H3931" s="88"/>
    </row>
    <row r="3932" spans="1:8" x14ac:dyDescent="0.2">
      <c r="A3932" s="88"/>
      <c r="B3932" s="88"/>
      <c r="C3932" s="88"/>
      <c r="D3932" s="88"/>
      <c r="E3932" s="88"/>
      <c r="F3932" s="88"/>
      <c r="G3932" s="88"/>
      <c r="H3932" s="88"/>
    </row>
    <row r="3933" spans="1:8" x14ac:dyDescent="0.2">
      <c r="A3933" s="88"/>
      <c r="B3933" s="88"/>
      <c r="C3933" s="88"/>
      <c r="D3933" s="88"/>
      <c r="E3933" s="88"/>
      <c r="F3933" s="88"/>
      <c r="G3933" s="88"/>
      <c r="H3933" s="88"/>
    </row>
    <row r="3934" spans="1:8" x14ac:dyDescent="0.2">
      <c r="A3934" s="88"/>
      <c r="B3934" s="88"/>
      <c r="C3934" s="88"/>
      <c r="D3934" s="88"/>
      <c r="E3934" s="88"/>
      <c r="F3934" s="88"/>
      <c r="G3934" s="88"/>
      <c r="H3934" s="88"/>
    </row>
    <row r="3935" spans="1:8" x14ac:dyDescent="0.2">
      <c r="A3935" s="88"/>
      <c r="B3935" s="88"/>
      <c r="C3935" s="88"/>
      <c r="D3935" s="88"/>
      <c r="E3935" s="88"/>
      <c r="F3935" s="88"/>
      <c r="G3935" s="88"/>
      <c r="H3935" s="88"/>
    </row>
    <row r="3936" spans="1:8" x14ac:dyDescent="0.2">
      <c r="A3936" s="88"/>
      <c r="B3936" s="88"/>
      <c r="C3936" s="88"/>
      <c r="D3936" s="88"/>
      <c r="E3936" s="88"/>
      <c r="F3936" s="88"/>
      <c r="G3936" s="88"/>
      <c r="H3936" s="88"/>
    </row>
    <row r="3937" spans="1:8" x14ac:dyDescent="0.2">
      <c r="A3937" s="88"/>
      <c r="B3937" s="88"/>
      <c r="C3937" s="88"/>
      <c r="D3937" s="88"/>
      <c r="E3937" s="88"/>
      <c r="F3937" s="88"/>
      <c r="G3937" s="88"/>
      <c r="H3937" s="88"/>
    </row>
    <row r="3938" spans="1:8" x14ac:dyDescent="0.2">
      <c r="A3938" s="88"/>
      <c r="B3938" s="88"/>
      <c r="C3938" s="88"/>
      <c r="D3938" s="88"/>
      <c r="E3938" s="88"/>
      <c r="F3938" s="88"/>
      <c r="G3938" s="88"/>
      <c r="H3938" s="88"/>
    </row>
    <row r="3939" spans="1:8" x14ac:dyDescent="0.2">
      <c r="A3939" s="88"/>
      <c r="B3939" s="88"/>
      <c r="C3939" s="88"/>
      <c r="D3939" s="88"/>
      <c r="E3939" s="88"/>
      <c r="F3939" s="88"/>
      <c r="G3939" s="88"/>
      <c r="H3939" s="88"/>
    </row>
    <row r="3940" spans="1:8" x14ac:dyDescent="0.2">
      <c r="A3940" s="88"/>
      <c r="B3940" s="88"/>
      <c r="C3940" s="88"/>
      <c r="D3940" s="88"/>
      <c r="E3940" s="88"/>
      <c r="F3940" s="88"/>
      <c r="G3940" s="88"/>
      <c r="H3940" s="88"/>
    </row>
    <row r="3941" spans="1:8" x14ac:dyDescent="0.2">
      <c r="A3941" s="88"/>
      <c r="B3941" s="88"/>
      <c r="C3941" s="88"/>
      <c r="D3941" s="88"/>
      <c r="E3941" s="88"/>
      <c r="F3941" s="88"/>
      <c r="G3941" s="88"/>
      <c r="H3941" s="88"/>
    </row>
    <row r="3942" spans="1:8" x14ac:dyDescent="0.2">
      <c r="A3942" s="88"/>
      <c r="B3942" s="88"/>
      <c r="C3942" s="88"/>
      <c r="D3942" s="88"/>
      <c r="E3942" s="88"/>
      <c r="F3942" s="88"/>
      <c r="G3942" s="88"/>
      <c r="H3942" s="88"/>
    </row>
    <row r="3943" spans="1:8" x14ac:dyDescent="0.2">
      <c r="A3943" s="88"/>
      <c r="B3943" s="88"/>
      <c r="C3943" s="88"/>
      <c r="D3943" s="88"/>
      <c r="E3943" s="88"/>
      <c r="F3943" s="88"/>
      <c r="G3943" s="88"/>
      <c r="H3943" s="88"/>
    </row>
    <row r="3944" spans="1:8" x14ac:dyDescent="0.2">
      <c r="A3944" s="88"/>
      <c r="B3944" s="88"/>
      <c r="C3944" s="88"/>
      <c r="D3944" s="88"/>
      <c r="E3944" s="88"/>
      <c r="F3944" s="88"/>
      <c r="G3944" s="88"/>
      <c r="H3944" s="88"/>
    </row>
    <row r="3945" spans="1:8" x14ac:dyDescent="0.2">
      <c r="A3945" s="88"/>
      <c r="B3945" s="88"/>
      <c r="C3945" s="88"/>
      <c r="D3945" s="88"/>
      <c r="E3945" s="88"/>
      <c r="F3945" s="88"/>
      <c r="G3945" s="88"/>
      <c r="H3945" s="88"/>
    </row>
    <row r="3946" spans="1:8" x14ac:dyDescent="0.2">
      <c r="A3946" s="88"/>
      <c r="B3946" s="88"/>
      <c r="C3946" s="88"/>
      <c r="D3946" s="88"/>
      <c r="E3946" s="88"/>
      <c r="F3946" s="88"/>
      <c r="G3946" s="88"/>
      <c r="H3946" s="88"/>
    </row>
    <row r="3947" spans="1:8" x14ac:dyDescent="0.2">
      <c r="A3947" s="88"/>
      <c r="B3947" s="88"/>
      <c r="C3947" s="88"/>
      <c r="D3947" s="88"/>
      <c r="E3947" s="88"/>
      <c r="F3947" s="88"/>
      <c r="G3947" s="88"/>
      <c r="H3947" s="88"/>
    </row>
    <row r="3948" spans="1:8" x14ac:dyDescent="0.2">
      <c r="A3948" s="88"/>
      <c r="B3948" s="88"/>
      <c r="C3948" s="88"/>
      <c r="D3948" s="88"/>
      <c r="E3948" s="88"/>
      <c r="F3948" s="88"/>
      <c r="G3948" s="88"/>
      <c r="H3948" s="88"/>
    </row>
    <row r="3949" spans="1:8" x14ac:dyDescent="0.2">
      <c r="A3949" s="88"/>
      <c r="B3949" s="88"/>
      <c r="C3949" s="88"/>
      <c r="D3949" s="88"/>
      <c r="E3949" s="88"/>
      <c r="F3949" s="88"/>
      <c r="G3949" s="88"/>
      <c r="H3949" s="88"/>
    </row>
    <row r="3950" spans="1:8" x14ac:dyDescent="0.2">
      <c r="A3950" s="88"/>
      <c r="B3950" s="88"/>
      <c r="C3950" s="88"/>
      <c r="D3950" s="88"/>
      <c r="E3950" s="88"/>
      <c r="F3950" s="88"/>
      <c r="G3950" s="88"/>
      <c r="H3950" s="88"/>
    </row>
    <row r="3951" spans="1:8" x14ac:dyDescent="0.2">
      <c r="A3951" s="88"/>
      <c r="B3951" s="88"/>
      <c r="C3951" s="88"/>
      <c r="D3951" s="88"/>
      <c r="E3951" s="88"/>
      <c r="F3951" s="88"/>
      <c r="G3951" s="88"/>
      <c r="H3951" s="88"/>
    </row>
    <row r="3952" spans="1:8" x14ac:dyDescent="0.2">
      <c r="A3952" s="88"/>
      <c r="B3952" s="88"/>
      <c r="C3952" s="88"/>
      <c r="D3952" s="88"/>
      <c r="E3952" s="88"/>
      <c r="F3952" s="88"/>
      <c r="G3952" s="88"/>
      <c r="H3952" s="88"/>
    </row>
    <row r="3953" spans="1:8" x14ac:dyDescent="0.2">
      <c r="A3953" s="88"/>
      <c r="B3953" s="88"/>
      <c r="C3953" s="88"/>
      <c r="D3953" s="88"/>
      <c r="E3953" s="88"/>
      <c r="F3953" s="88"/>
      <c r="G3953" s="88"/>
      <c r="H3953" s="88"/>
    </row>
    <row r="3954" spans="1:8" x14ac:dyDescent="0.2">
      <c r="A3954" s="88"/>
      <c r="B3954" s="88"/>
      <c r="C3954" s="88"/>
      <c r="D3954" s="88"/>
      <c r="E3954" s="88"/>
      <c r="F3954" s="88"/>
      <c r="G3954" s="88"/>
      <c r="H3954" s="88"/>
    </row>
    <row r="3955" spans="1:8" x14ac:dyDescent="0.2">
      <c r="A3955" s="88"/>
      <c r="B3955" s="88"/>
      <c r="C3955" s="88"/>
      <c r="D3955" s="88"/>
      <c r="E3955" s="88"/>
      <c r="F3955" s="88"/>
      <c r="G3955" s="88"/>
      <c r="H3955" s="88"/>
    </row>
    <row r="3956" spans="1:8" x14ac:dyDescent="0.2">
      <c r="A3956" s="88"/>
      <c r="B3956" s="88"/>
      <c r="C3956" s="88"/>
      <c r="D3956" s="88"/>
      <c r="E3956" s="88"/>
      <c r="F3956" s="88"/>
      <c r="G3956" s="88"/>
      <c r="H3956" s="88"/>
    </row>
    <row r="3957" spans="1:8" x14ac:dyDescent="0.2">
      <c r="A3957" s="88"/>
      <c r="B3957" s="88"/>
      <c r="C3957" s="88"/>
      <c r="D3957" s="88"/>
      <c r="E3957" s="88"/>
      <c r="F3957" s="88"/>
      <c r="G3957" s="88"/>
      <c r="H3957" s="88"/>
    </row>
    <row r="3958" spans="1:8" x14ac:dyDescent="0.2">
      <c r="A3958" s="88"/>
      <c r="B3958" s="88"/>
      <c r="C3958" s="88"/>
      <c r="D3958" s="88"/>
      <c r="E3958" s="88"/>
      <c r="F3958" s="88"/>
      <c r="G3958" s="88"/>
      <c r="H3958" s="88"/>
    </row>
    <row r="3959" spans="1:8" x14ac:dyDescent="0.2">
      <c r="A3959" s="88"/>
      <c r="B3959" s="88"/>
      <c r="C3959" s="88"/>
      <c r="D3959" s="88"/>
      <c r="E3959" s="88"/>
      <c r="F3959" s="88"/>
      <c r="G3959" s="88"/>
      <c r="H3959" s="88"/>
    </row>
    <row r="3960" spans="1:8" x14ac:dyDescent="0.2">
      <c r="A3960" s="88"/>
      <c r="B3960" s="88"/>
      <c r="C3960" s="88"/>
      <c r="D3960" s="88"/>
      <c r="E3960" s="88"/>
      <c r="F3960" s="88"/>
      <c r="G3960" s="88"/>
      <c r="H3960" s="88"/>
    </row>
    <row r="3961" spans="1:8" x14ac:dyDescent="0.2">
      <c r="A3961" s="88"/>
      <c r="B3961" s="88"/>
      <c r="C3961" s="88"/>
      <c r="D3961" s="88"/>
      <c r="E3961" s="88"/>
      <c r="F3961" s="88"/>
      <c r="G3961" s="88"/>
      <c r="H3961" s="88"/>
    </row>
    <row r="3962" spans="1:8" x14ac:dyDescent="0.2">
      <c r="A3962" s="88"/>
      <c r="B3962" s="88"/>
      <c r="C3962" s="88"/>
      <c r="D3962" s="88"/>
      <c r="E3962" s="88"/>
      <c r="F3962" s="88"/>
      <c r="G3962" s="88"/>
      <c r="H3962" s="88"/>
    </row>
    <row r="3963" spans="1:8" x14ac:dyDescent="0.2">
      <c r="A3963" s="88"/>
      <c r="B3963" s="88"/>
      <c r="C3963" s="88"/>
      <c r="D3963" s="88"/>
      <c r="E3963" s="88"/>
      <c r="F3963" s="88"/>
      <c r="G3963" s="88"/>
      <c r="H3963" s="88"/>
    </row>
    <row r="3964" spans="1:8" x14ac:dyDescent="0.2">
      <c r="A3964" s="88"/>
      <c r="B3964" s="88"/>
      <c r="C3964" s="88"/>
      <c r="D3964" s="88"/>
      <c r="E3964" s="88"/>
      <c r="F3964" s="88"/>
      <c r="G3964" s="88"/>
      <c r="H3964" s="88"/>
    </row>
    <row r="3965" spans="1:8" x14ac:dyDescent="0.2">
      <c r="A3965" s="88"/>
      <c r="B3965" s="88"/>
      <c r="C3965" s="88"/>
      <c r="D3965" s="88"/>
      <c r="E3965" s="88"/>
      <c r="F3965" s="88"/>
      <c r="G3965" s="88"/>
      <c r="H3965" s="88"/>
    </row>
    <row r="3966" spans="1:8" x14ac:dyDescent="0.2">
      <c r="A3966" s="88"/>
      <c r="B3966" s="88"/>
      <c r="C3966" s="88"/>
      <c r="D3966" s="88"/>
      <c r="E3966" s="88"/>
      <c r="F3966" s="88"/>
      <c r="G3966" s="88"/>
      <c r="H3966" s="88"/>
    </row>
    <row r="3967" spans="1:8" x14ac:dyDescent="0.2">
      <c r="A3967" s="88"/>
      <c r="B3967" s="88"/>
      <c r="C3967" s="88"/>
      <c r="D3967" s="88"/>
      <c r="E3967" s="88"/>
      <c r="F3967" s="88"/>
      <c r="G3967" s="88"/>
      <c r="H3967" s="88"/>
    </row>
    <row r="3968" spans="1:8" x14ac:dyDescent="0.2">
      <c r="A3968" s="88"/>
      <c r="B3968" s="88"/>
      <c r="C3968" s="88"/>
      <c r="D3968" s="88"/>
      <c r="E3968" s="88"/>
      <c r="F3968" s="88"/>
      <c r="G3968" s="88"/>
      <c r="H3968" s="88"/>
    </row>
    <row r="3969" spans="1:8" x14ac:dyDescent="0.2">
      <c r="A3969" s="88"/>
      <c r="B3969" s="88"/>
      <c r="C3969" s="88"/>
      <c r="D3969" s="88"/>
      <c r="E3969" s="88"/>
      <c r="F3969" s="88"/>
      <c r="G3969" s="88"/>
      <c r="H3969" s="88"/>
    </row>
    <row r="3970" spans="1:8" x14ac:dyDescent="0.2">
      <c r="A3970" s="88"/>
      <c r="B3970" s="88"/>
      <c r="C3970" s="88"/>
      <c r="D3970" s="88"/>
      <c r="E3970" s="88"/>
      <c r="F3970" s="88"/>
      <c r="G3970" s="88"/>
      <c r="H3970" s="88"/>
    </row>
    <row r="3971" spans="1:8" x14ac:dyDescent="0.2">
      <c r="A3971" s="88"/>
      <c r="B3971" s="88"/>
      <c r="C3971" s="88"/>
      <c r="D3971" s="88"/>
      <c r="E3971" s="88"/>
      <c r="F3971" s="88"/>
      <c r="G3971" s="88"/>
      <c r="H3971" s="88"/>
    </row>
    <row r="3972" spans="1:8" x14ac:dyDescent="0.2">
      <c r="A3972" s="88"/>
      <c r="B3972" s="88"/>
      <c r="C3972" s="88"/>
      <c r="D3972" s="88"/>
      <c r="E3972" s="88"/>
      <c r="F3972" s="88"/>
      <c r="G3972" s="88"/>
      <c r="H3972" s="88"/>
    </row>
    <row r="3973" spans="1:8" x14ac:dyDescent="0.2">
      <c r="A3973" s="88"/>
      <c r="B3973" s="88"/>
      <c r="C3973" s="88"/>
      <c r="D3973" s="88"/>
      <c r="E3973" s="88"/>
      <c r="F3973" s="88"/>
      <c r="G3973" s="88"/>
      <c r="H3973" s="88"/>
    </row>
    <row r="3974" spans="1:8" x14ac:dyDescent="0.2">
      <c r="A3974" s="88"/>
      <c r="B3974" s="88"/>
      <c r="C3974" s="88"/>
      <c r="D3974" s="88"/>
      <c r="E3974" s="88"/>
      <c r="F3974" s="88"/>
      <c r="G3974" s="88"/>
      <c r="H3974" s="88"/>
    </row>
    <row r="3975" spans="1:8" x14ac:dyDescent="0.2">
      <c r="A3975" s="88"/>
      <c r="B3975" s="88"/>
      <c r="C3975" s="88"/>
      <c r="D3975" s="88"/>
      <c r="E3975" s="88"/>
      <c r="F3975" s="88"/>
      <c r="G3975" s="88"/>
      <c r="H3975" s="88"/>
    </row>
    <row r="3976" spans="1:8" x14ac:dyDescent="0.2">
      <c r="A3976" s="88"/>
      <c r="B3976" s="88"/>
      <c r="C3976" s="88"/>
      <c r="D3976" s="88"/>
      <c r="E3976" s="88"/>
      <c r="F3976" s="88"/>
      <c r="G3976" s="88"/>
      <c r="H3976" s="88"/>
    </row>
    <row r="3977" spans="1:8" x14ac:dyDescent="0.2">
      <c r="A3977" s="88"/>
      <c r="B3977" s="88"/>
      <c r="C3977" s="88"/>
      <c r="D3977" s="88"/>
      <c r="E3977" s="88"/>
      <c r="F3977" s="88"/>
      <c r="G3977" s="88"/>
      <c r="H3977" s="88"/>
    </row>
    <row r="3978" spans="1:8" x14ac:dyDescent="0.2">
      <c r="A3978" s="88"/>
      <c r="B3978" s="88"/>
      <c r="C3978" s="88"/>
      <c r="D3978" s="88"/>
      <c r="E3978" s="88"/>
      <c r="F3978" s="88"/>
      <c r="G3978" s="88"/>
      <c r="H3978" s="88"/>
    </row>
    <row r="3979" spans="1:8" x14ac:dyDescent="0.2">
      <c r="A3979" s="88"/>
      <c r="B3979" s="88"/>
      <c r="C3979" s="88"/>
      <c r="D3979" s="88"/>
      <c r="E3979" s="88"/>
      <c r="F3979" s="88"/>
      <c r="G3979" s="88"/>
      <c r="H3979" s="88"/>
    </row>
    <row r="3980" spans="1:8" x14ac:dyDescent="0.2">
      <c r="A3980" s="88"/>
      <c r="B3980" s="88"/>
      <c r="C3980" s="88"/>
      <c r="D3980" s="88"/>
      <c r="E3980" s="88"/>
      <c r="F3980" s="88"/>
      <c r="G3980" s="88"/>
      <c r="H3980" s="88"/>
    </row>
    <row r="3981" spans="1:8" x14ac:dyDescent="0.2">
      <c r="A3981" s="88"/>
      <c r="B3981" s="88"/>
      <c r="C3981" s="88"/>
      <c r="D3981" s="88"/>
      <c r="E3981" s="88"/>
      <c r="F3981" s="88"/>
      <c r="G3981" s="88"/>
      <c r="H3981" s="88"/>
    </row>
    <row r="3982" spans="1:8" x14ac:dyDescent="0.2">
      <c r="A3982" s="88"/>
      <c r="B3982" s="88"/>
      <c r="C3982" s="88"/>
      <c r="D3982" s="88"/>
      <c r="E3982" s="88"/>
      <c r="F3982" s="88"/>
      <c r="G3982" s="88"/>
      <c r="H3982" s="88"/>
    </row>
    <row r="3983" spans="1:8" x14ac:dyDescent="0.2">
      <c r="A3983" s="88"/>
      <c r="B3983" s="88"/>
      <c r="C3983" s="88"/>
      <c r="D3983" s="88"/>
      <c r="E3983" s="88"/>
      <c r="F3983" s="88"/>
      <c r="G3983" s="88"/>
      <c r="H3983" s="88"/>
    </row>
    <row r="3984" spans="1:8" x14ac:dyDescent="0.2">
      <c r="A3984" s="88"/>
      <c r="B3984" s="88"/>
      <c r="C3984" s="88"/>
      <c r="D3984" s="88"/>
      <c r="E3984" s="88"/>
      <c r="F3984" s="88"/>
      <c r="G3984" s="88"/>
      <c r="H3984" s="88"/>
    </row>
    <row r="3985" spans="1:8" x14ac:dyDescent="0.2">
      <c r="A3985" s="88"/>
      <c r="B3985" s="88"/>
      <c r="C3985" s="88"/>
      <c r="D3985" s="88"/>
      <c r="E3985" s="88"/>
      <c r="F3985" s="88"/>
      <c r="G3985" s="88"/>
      <c r="H3985" s="88"/>
    </row>
    <row r="3986" spans="1:8" x14ac:dyDescent="0.2">
      <c r="A3986" s="88"/>
      <c r="B3986" s="88"/>
      <c r="C3986" s="88"/>
      <c r="D3986" s="88"/>
      <c r="E3986" s="88"/>
      <c r="F3986" s="88"/>
      <c r="G3986" s="88"/>
      <c r="H3986" s="88"/>
    </row>
    <row r="3987" spans="1:8" x14ac:dyDescent="0.2">
      <c r="A3987" s="88"/>
      <c r="B3987" s="88"/>
      <c r="C3987" s="88"/>
      <c r="D3987" s="88"/>
      <c r="E3987" s="88"/>
      <c r="F3987" s="88"/>
      <c r="G3987" s="88"/>
      <c r="H3987" s="88"/>
    </row>
    <row r="3988" spans="1:8" x14ac:dyDescent="0.2">
      <c r="A3988" s="88"/>
      <c r="B3988" s="88"/>
      <c r="C3988" s="88"/>
      <c r="D3988" s="88"/>
      <c r="E3988" s="88"/>
      <c r="F3988" s="88"/>
      <c r="G3988" s="88"/>
      <c r="H3988" s="88"/>
    </row>
    <row r="3989" spans="1:8" x14ac:dyDescent="0.2">
      <c r="A3989" s="88"/>
      <c r="B3989" s="88"/>
      <c r="C3989" s="88"/>
      <c r="D3989" s="88"/>
      <c r="E3989" s="88"/>
      <c r="F3989" s="88"/>
      <c r="G3989" s="88"/>
      <c r="H3989" s="88"/>
    </row>
    <row r="3990" spans="1:8" x14ac:dyDescent="0.2">
      <c r="A3990" s="88"/>
      <c r="B3990" s="88"/>
      <c r="C3990" s="88"/>
      <c r="D3990" s="88"/>
      <c r="E3990" s="88"/>
      <c r="F3990" s="88"/>
      <c r="G3990" s="88"/>
      <c r="H3990" s="88"/>
    </row>
    <row r="3991" spans="1:8" x14ac:dyDescent="0.2">
      <c r="A3991" s="88"/>
      <c r="B3991" s="88"/>
      <c r="C3991" s="88"/>
      <c r="D3991" s="88"/>
      <c r="E3991" s="88"/>
      <c r="F3991" s="88"/>
      <c r="G3991" s="88"/>
      <c r="H3991" s="88"/>
    </row>
    <row r="3992" spans="1:8" x14ac:dyDescent="0.2">
      <c r="A3992" s="88"/>
      <c r="B3992" s="88"/>
      <c r="C3992" s="88"/>
      <c r="D3992" s="88"/>
      <c r="E3992" s="88"/>
      <c r="F3992" s="88"/>
      <c r="G3992" s="88"/>
      <c r="H3992" s="88"/>
    </row>
    <row r="3993" spans="1:8" x14ac:dyDescent="0.2">
      <c r="A3993" s="88"/>
      <c r="B3993" s="88"/>
      <c r="C3993" s="88"/>
      <c r="D3993" s="88"/>
      <c r="E3993" s="88"/>
      <c r="F3993" s="88"/>
      <c r="G3993" s="88"/>
      <c r="H3993" s="88"/>
    </row>
    <row r="3994" spans="1:8" x14ac:dyDescent="0.2">
      <c r="A3994" s="88"/>
      <c r="B3994" s="88"/>
      <c r="C3994" s="88"/>
      <c r="D3994" s="88"/>
      <c r="E3994" s="88"/>
      <c r="F3994" s="88"/>
      <c r="G3994" s="88"/>
      <c r="H3994" s="88"/>
    </row>
    <row r="3995" spans="1:8" x14ac:dyDescent="0.2">
      <c r="A3995" s="88"/>
      <c r="B3995" s="88"/>
      <c r="C3995" s="88"/>
      <c r="D3995" s="88"/>
      <c r="E3995" s="88"/>
      <c r="F3995" s="88"/>
      <c r="G3995" s="88"/>
      <c r="H3995" s="88"/>
    </row>
    <row r="3996" spans="1:8" x14ac:dyDescent="0.2">
      <c r="A3996" s="88"/>
      <c r="B3996" s="88"/>
      <c r="C3996" s="88"/>
      <c r="D3996" s="88"/>
      <c r="E3996" s="88"/>
      <c r="F3996" s="88"/>
      <c r="G3996" s="88"/>
      <c r="H3996" s="88"/>
    </row>
    <row r="3997" spans="1:8" x14ac:dyDescent="0.2">
      <c r="A3997" s="88"/>
      <c r="B3997" s="88"/>
      <c r="C3997" s="88"/>
      <c r="D3997" s="88"/>
      <c r="E3997" s="88"/>
      <c r="F3997" s="88"/>
      <c r="G3997" s="88"/>
      <c r="H3997" s="88"/>
    </row>
    <row r="3998" spans="1:8" x14ac:dyDescent="0.2">
      <c r="A3998" s="88"/>
      <c r="B3998" s="88"/>
      <c r="C3998" s="88"/>
      <c r="D3998" s="88"/>
      <c r="E3998" s="88"/>
      <c r="F3998" s="88"/>
      <c r="G3998" s="88"/>
      <c r="H3998" s="88"/>
    </row>
    <row r="3999" spans="1:8" x14ac:dyDescent="0.2">
      <c r="A3999" s="88"/>
      <c r="B3999" s="88"/>
      <c r="C3999" s="88"/>
      <c r="D3999" s="88"/>
      <c r="E3999" s="88"/>
      <c r="F3999" s="88"/>
      <c r="G3999" s="88"/>
      <c r="H3999" s="88"/>
    </row>
    <row r="4000" spans="1:8" x14ac:dyDescent="0.2">
      <c r="A4000" s="88"/>
      <c r="B4000" s="88"/>
      <c r="C4000" s="88"/>
      <c r="D4000" s="88"/>
      <c r="E4000" s="88"/>
      <c r="F4000" s="88"/>
      <c r="G4000" s="88"/>
      <c r="H4000" s="88"/>
    </row>
    <row r="4001" spans="1:8" x14ac:dyDescent="0.2">
      <c r="A4001" s="88"/>
      <c r="B4001" s="88"/>
      <c r="C4001" s="88"/>
      <c r="D4001" s="88"/>
      <c r="E4001" s="88"/>
      <c r="F4001" s="88"/>
      <c r="G4001" s="88"/>
      <c r="H4001" s="88"/>
    </row>
    <row r="4002" spans="1:8" x14ac:dyDescent="0.2">
      <c r="A4002" s="88"/>
      <c r="B4002" s="88"/>
      <c r="C4002" s="88"/>
      <c r="D4002" s="88"/>
      <c r="E4002" s="88"/>
      <c r="F4002" s="88"/>
      <c r="G4002" s="88"/>
      <c r="H4002" s="88"/>
    </row>
    <row r="4003" spans="1:8" x14ac:dyDescent="0.2">
      <c r="A4003" s="88"/>
      <c r="B4003" s="88"/>
      <c r="C4003" s="88"/>
      <c r="D4003" s="88"/>
      <c r="E4003" s="88"/>
      <c r="F4003" s="88"/>
      <c r="G4003" s="88"/>
      <c r="H4003" s="88"/>
    </row>
    <row r="4004" spans="1:8" x14ac:dyDescent="0.2">
      <c r="A4004" s="88"/>
      <c r="B4004" s="88"/>
      <c r="C4004" s="88"/>
      <c r="D4004" s="88"/>
      <c r="E4004" s="88"/>
      <c r="F4004" s="88"/>
      <c r="G4004" s="88"/>
      <c r="H4004" s="88"/>
    </row>
    <row r="4005" spans="1:8" x14ac:dyDescent="0.2">
      <c r="A4005" s="88"/>
      <c r="B4005" s="88"/>
      <c r="C4005" s="88"/>
      <c r="D4005" s="88"/>
      <c r="E4005" s="88"/>
      <c r="F4005" s="88"/>
      <c r="G4005" s="88"/>
      <c r="H4005" s="88"/>
    </row>
    <row r="4006" spans="1:8" x14ac:dyDescent="0.2">
      <c r="A4006" s="88"/>
      <c r="B4006" s="88"/>
      <c r="C4006" s="88"/>
      <c r="D4006" s="88"/>
      <c r="E4006" s="88"/>
      <c r="F4006" s="88"/>
      <c r="G4006" s="88"/>
      <c r="H4006" s="88"/>
    </row>
    <row r="4007" spans="1:8" x14ac:dyDescent="0.2">
      <c r="A4007" s="88"/>
      <c r="B4007" s="88"/>
      <c r="C4007" s="88"/>
      <c r="D4007" s="88"/>
      <c r="E4007" s="88"/>
      <c r="F4007" s="88"/>
      <c r="G4007" s="88"/>
      <c r="H4007" s="88"/>
    </row>
    <row r="4008" spans="1:8" x14ac:dyDescent="0.2">
      <c r="A4008" s="88"/>
      <c r="B4008" s="88"/>
      <c r="C4008" s="88"/>
      <c r="D4008" s="88"/>
      <c r="E4008" s="88"/>
      <c r="F4008" s="88"/>
      <c r="G4008" s="88"/>
      <c r="H4008" s="88"/>
    </row>
    <row r="4009" spans="1:8" x14ac:dyDescent="0.2">
      <c r="A4009" s="88"/>
      <c r="B4009" s="88"/>
      <c r="C4009" s="88"/>
      <c r="D4009" s="88"/>
      <c r="E4009" s="88"/>
      <c r="F4009" s="88"/>
      <c r="G4009" s="88"/>
      <c r="H4009" s="88"/>
    </row>
    <row r="4010" spans="1:8" x14ac:dyDescent="0.2">
      <c r="A4010" s="88"/>
      <c r="B4010" s="88"/>
      <c r="C4010" s="88"/>
      <c r="D4010" s="88"/>
      <c r="E4010" s="88"/>
      <c r="F4010" s="88"/>
      <c r="G4010" s="88"/>
      <c r="H4010" s="88"/>
    </row>
    <row r="4011" spans="1:8" x14ac:dyDescent="0.2">
      <c r="A4011" s="88"/>
      <c r="B4011" s="88"/>
      <c r="C4011" s="88"/>
      <c r="D4011" s="88"/>
      <c r="E4011" s="88"/>
      <c r="F4011" s="88"/>
      <c r="G4011" s="88"/>
      <c r="H4011" s="88"/>
    </row>
    <row r="4012" spans="1:8" x14ac:dyDescent="0.2">
      <c r="A4012" s="88"/>
      <c r="B4012" s="88"/>
      <c r="C4012" s="88"/>
      <c r="D4012" s="88"/>
      <c r="E4012" s="88"/>
      <c r="F4012" s="88"/>
      <c r="G4012" s="88"/>
      <c r="H4012" s="88"/>
    </row>
    <row r="4013" spans="1:8" x14ac:dyDescent="0.2">
      <c r="A4013" s="88"/>
      <c r="B4013" s="88"/>
      <c r="C4013" s="88"/>
      <c r="D4013" s="88"/>
      <c r="E4013" s="88"/>
      <c r="F4013" s="88"/>
      <c r="G4013" s="88"/>
      <c r="H4013" s="88"/>
    </row>
    <row r="4014" spans="1:8" x14ac:dyDescent="0.2">
      <c r="A4014" s="88"/>
      <c r="B4014" s="88"/>
      <c r="C4014" s="88"/>
      <c r="D4014" s="88"/>
      <c r="E4014" s="88"/>
      <c r="F4014" s="88"/>
      <c r="G4014" s="88"/>
      <c r="H4014" s="88"/>
    </row>
    <row r="4015" spans="1:8" x14ac:dyDescent="0.2">
      <c r="A4015" s="88"/>
      <c r="B4015" s="88"/>
      <c r="C4015" s="88"/>
      <c r="D4015" s="88"/>
      <c r="E4015" s="88"/>
      <c r="F4015" s="88"/>
      <c r="G4015" s="88"/>
      <c r="H4015" s="88"/>
    </row>
    <row r="4016" spans="1:8" x14ac:dyDescent="0.2">
      <c r="A4016" s="88"/>
      <c r="B4016" s="88"/>
      <c r="C4016" s="88"/>
      <c r="D4016" s="88"/>
      <c r="E4016" s="88"/>
      <c r="F4016" s="88"/>
      <c r="G4016" s="88"/>
      <c r="H4016" s="88"/>
    </row>
    <row r="4017" spans="1:8" x14ac:dyDescent="0.2">
      <c r="A4017" s="88"/>
      <c r="B4017" s="88"/>
      <c r="C4017" s="88"/>
      <c r="D4017" s="88"/>
      <c r="E4017" s="88"/>
      <c r="F4017" s="88"/>
      <c r="G4017" s="88"/>
      <c r="H4017" s="88"/>
    </row>
    <row r="4018" spans="1:8" x14ac:dyDescent="0.2">
      <c r="A4018" s="88"/>
      <c r="B4018" s="88"/>
      <c r="C4018" s="88"/>
      <c r="D4018" s="88"/>
      <c r="E4018" s="88"/>
      <c r="F4018" s="88"/>
      <c r="G4018" s="88"/>
      <c r="H4018" s="88"/>
    </row>
    <row r="4019" spans="1:8" x14ac:dyDescent="0.2">
      <c r="A4019" s="88"/>
      <c r="B4019" s="88"/>
      <c r="C4019" s="88"/>
      <c r="D4019" s="88"/>
      <c r="E4019" s="88"/>
      <c r="F4019" s="88"/>
      <c r="G4019" s="88"/>
      <c r="H4019" s="88"/>
    </row>
    <row r="4020" spans="1:8" x14ac:dyDescent="0.2">
      <c r="A4020" s="88"/>
      <c r="B4020" s="88"/>
      <c r="C4020" s="88"/>
      <c r="D4020" s="88"/>
      <c r="E4020" s="88"/>
      <c r="F4020" s="88"/>
      <c r="G4020" s="88"/>
      <c r="H4020" s="88"/>
    </row>
    <row r="4021" spans="1:8" x14ac:dyDescent="0.2">
      <c r="A4021" s="88"/>
      <c r="B4021" s="88"/>
      <c r="C4021" s="88"/>
      <c r="D4021" s="88"/>
      <c r="E4021" s="88"/>
      <c r="F4021" s="88"/>
      <c r="G4021" s="88"/>
      <c r="H4021" s="88"/>
    </row>
    <row r="4022" spans="1:8" x14ac:dyDescent="0.2">
      <c r="A4022" s="88"/>
      <c r="B4022" s="88"/>
      <c r="C4022" s="88"/>
      <c r="D4022" s="88"/>
      <c r="E4022" s="88"/>
      <c r="F4022" s="88"/>
      <c r="G4022" s="88"/>
      <c r="H4022" s="88"/>
    </row>
    <row r="4023" spans="1:8" x14ac:dyDescent="0.2">
      <c r="A4023" s="88"/>
      <c r="B4023" s="88"/>
      <c r="C4023" s="88"/>
      <c r="D4023" s="88"/>
      <c r="E4023" s="88"/>
      <c r="F4023" s="88"/>
      <c r="G4023" s="88"/>
      <c r="H4023" s="88"/>
    </row>
    <row r="4024" spans="1:8" x14ac:dyDescent="0.2">
      <c r="A4024" s="88"/>
      <c r="B4024" s="88"/>
      <c r="C4024" s="88"/>
      <c r="D4024" s="88"/>
      <c r="E4024" s="88"/>
      <c r="F4024" s="88"/>
      <c r="G4024" s="88"/>
      <c r="H4024" s="88"/>
    </row>
    <row r="4025" spans="1:8" x14ac:dyDescent="0.2">
      <c r="A4025" s="88"/>
      <c r="B4025" s="88"/>
      <c r="C4025" s="88"/>
      <c r="D4025" s="88"/>
      <c r="E4025" s="88"/>
      <c r="F4025" s="88"/>
      <c r="G4025" s="88"/>
      <c r="H4025" s="88"/>
    </row>
    <row r="4026" spans="1:8" x14ac:dyDescent="0.2">
      <c r="A4026" s="88"/>
      <c r="B4026" s="88"/>
      <c r="C4026" s="88"/>
      <c r="D4026" s="88"/>
      <c r="E4026" s="88"/>
      <c r="F4026" s="88"/>
      <c r="G4026" s="88"/>
      <c r="H4026" s="88"/>
    </row>
    <row r="4027" spans="1:8" x14ac:dyDescent="0.2">
      <c r="A4027" s="88"/>
      <c r="B4027" s="88"/>
      <c r="C4027" s="88"/>
      <c r="D4027" s="88"/>
      <c r="E4027" s="88"/>
      <c r="F4027" s="88"/>
      <c r="G4027" s="88"/>
      <c r="H4027" s="88"/>
    </row>
    <row r="4028" spans="1:8" x14ac:dyDescent="0.2">
      <c r="A4028" s="88"/>
      <c r="B4028" s="88"/>
      <c r="C4028" s="88"/>
      <c r="D4028" s="88"/>
      <c r="E4028" s="88"/>
      <c r="F4028" s="88"/>
      <c r="G4028" s="88"/>
      <c r="H4028" s="88"/>
    </row>
    <row r="4029" spans="1:8" x14ac:dyDescent="0.2">
      <c r="A4029" s="88"/>
      <c r="B4029" s="88"/>
      <c r="C4029" s="88"/>
      <c r="D4029" s="88"/>
      <c r="E4029" s="88"/>
      <c r="F4029" s="88"/>
      <c r="G4029" s="88"/>
      <c r="H4029" s="88"/>
    </row>
    <row r="4030" spans="1:8" x14ac:dyDescent="0.2">
      <c r="A4030" s="88"/>
      <c r="B4030" s="88"/>
      <c r="C4030" s="88"/>
      <c r="D4030" s="88"/>
      <c r="E4030" s="88"/>
      <c r="F4030" s="88"/>
      <c r="G4030" s="88"/>
      <c r="H4030" s="88"/>
    </row>
    <row r="4031" spans="1:8" x14ac:dyDescent="0.2">
      <c r="A4031" s="88"/>
      <c r="B4031" s="88"/>
      <c r="C4031" s="88"/>
      <c r="D4031" s="88"/>
      <c r="E4031" s="88"/>
      <c r="F4031" s="88"/>
      <c r="G4031" s="88"/>
      <c r="H4031" s="88"/>
    </row>
    <row r="4032" spans="1:8" x14ac:dyDescent="0.2">
      <c r="A4032" s="88"/>
      <c r="B4032" s="88"/>
      <c r="C4032" s="88"/>
      <c r="D4032" s="88"/>
      <c r="E4032" s="88"/>
      <c r="F4032" s="88"/>
      <c r="G4032" s="88"/>
      <c r="H4032" s="88"/>
    </row>
    <row r="4033" spans="1:8" x14ac:dyDescent="0.2">
      <c r="A4033" s="88"/>
      <c r="B4033" s="88"/>
      <c r="C4033" s="88"/>
      <c r="D4033" s="88"/>
      <c r="E4033" s="88"/>
      <c r="F4033" s="88"/>
      <c r="G4033" s="88"/>
      <c r="H4033" s="88"/>
    </row>
    <row r="4034" spans="1:8" x14ac:dyDescent="0.2">
      <c r="A4034" s="88"/>
      <c r="B4034" s="88"/>
      <c r="C4034" s="88"/>
      <c r="D4034" s="88"/>
      <c r="E4034" s="88"/>
      <c r="F4034" s="88"/>
      <c r="G4034" s="88"/>
      <c r="H4034" s="88"/>
    </row>
    <row r="4035" spans="1:8" x14ac:dyDescent="0.2">
      <c r="A4035" s="88"/>
      <c r="B4035" s="88"/>
      <c r="C4035" s="88"/>
      <c r="D4035" s="88"/>
      <c r="E4035" s="88"/>
      <c r="F4035" s="88"/>
      <c r="G4035" s="88"/>
      <c r="H4035" s="88"/>
    </row>
    <row r="4036" spans="1:8" x14ac:dyDescent="0.2">
      <c r="A4036" s="88"/>
      <c r="B4036" s="88"/>
      <c r="C4036" s="88"/>
      <c r="D4036" s="88"/>
      <c r="E4036" s="88"/>
      <c r="F4036" s="88"/>
      <c r="G4036" s="88"/>
      <c r="H4036" s="88"/>
    </row>
    <row r="4037" spans="1:8" x14ac:dyDescent="0.2">
      <c r="A4037" s="88"/>
      <c r="B4037" s="88"/>
      <c r="C4037" s="88"/>
      <c r="D4037" s="88"/>
      <c r="E4037" s="88"/>
      <c r="F4037" s="88"/>
      <c r="G4037" s="88"/>
      <c r="H4037" s="88"/>
    </row>
    <row r="4038" spans="1:8" x14ac:dyDescent="0.2">
      <c r="A4038" s="88"/>
      <c r="B4038" s="88"/>
      <c r="C4038" s="88"/>
      <c r="D4038" s="88"/>
      <c r="E4038" s="88"/>
      <c r="F4038" s="88"/>
      <c r="G4038" s="88"/>
      <c r="H4038" s="88"/>
    </row>
    <row r="4039" spans="1:8" x14ac:dyDescent="0.2">
      <c r="A4039" s="88"/>
      <c r="B4039" s="88"/>
      <c r="C4039" s="88"/>
      <c r="D4039" s="88"/>
      <c r="E4039" s="88"/>
      <c r="F4039" s="88"/>
      <c r="G4039" s="88"/>
      <c r="H4039" s="88"/>
    </row>
    <row r="4040" spans="1:8" x14ac:dyDescent="0.2">
      <c r="A4040" s="88"/>
      <c r="B4040" s="88"/>
      <c r="C4040" s="88"/>
      <c r="D4040" s="88"/>
      <c r="E4040" s="88"/>
      <c r="F4040" s="88"/>
      <c r="G4040" s="88"/>
      <c r="H4040" s="88"/>
    </row>
    <row r="4041" spans="1:8" x14ac:dyDescent="0.2">
      <c r="A4041" s="88"/>
      <c r="B4041" s="88"/>
      <c r="C4041" s="88"/>
      <c r="D4041" s="88"/>
      <c r="E4041" s="88"/>
      <c r="F4041" s="88"/>
      <c r="G4041" s="88"/>
      <c r="H4041" s="88"/>
    </row>
    <row r="4042" spans="1:8" x14ac:dyDescent="0.2">
      <c r="A4042" s="88"/>
      <c r="B4042" s="88"/>
      <c r="C4042" s="88"/>
      <c r="D4042" s="88"/>
      <c r="E4042" s="88"/>
      <c r="F4042" s="88"/>
      <c r="G4042" s="88"/>
      <c r="H4042" s="88"/>
    </row>
    <row r="4043" spans="1:8" x14ac:dyDescent="0.2">
      <c r="A4043" s="88"/>
      <c r="B4043" s="88"/>
      <c r="C4043" s="88"/>
      <c r="D4043" s="88"/>
      <c r="E4043" s="88"/>
      <c r="F4043" s="88"/>
      <c r="G4043" s="88"/>
      <c r="H4043" s="88"/>
    </row>
    <row r="4044" spans="1:8" x14ac:dyDescent="0.2">
      <c r="A4044" s="88"/>
      <c r="B4044" s="88"/>
      <c r="C4044" s="88"/>
      <c r="D4044" s="88"/>
      <c r="E4044" s="88"/>
      <c r="F4044" s="88"/>
      <c r="G4044" s="88"/>
      <c r="H4044" s="88"/>
    </row>
    <row r="4045" spans="1:8" x14ac:dyDescent="0.2">
      <c r="A4045" s="88"/>
      <c r="B4045" s="88"/>
      <c r="C4045" s="88"/>
      <c r="D4045" s="88"/>
      <c r="E4045" s="88"/>
      <c r="F4045" s="88"/>
      <c r="G4045" s="88"/>
      <c r="H4045" s="88"/>
    </row>
    <row r="4046" spans="1:8" x14ac:dyDescent="0.2">
      <c r="A4046" s="88"/>
      <c r="B4046" s="88"/>
      <c r="C4046" s="88"/>
      <c r="D4046" s="88"/>
      <c r="E4046" s="88"/>
      <c r="F4046" s="88"/>
      <c r="G4046" s="88"/>
      <c r="H4046" s="88"/>
    </row>
    <row r="4047" spans="1:8" x14ac:dyDescent="0.2">
      <c r="A4047" s="88"/>
      <c r="B4047" s="88"/>
      <c r="C4047" s="88"/>
      <c r="D4047" s="88"/>
      <c r="E4047" s="88"/>
      <c r="F4047" s="88"/>
      <c r="G4047" s="88"/>
      <c r="H4047" s="88"/>
    </row>
    <row r="4048" spans="1:8" x14ac:dyDescent="0.2">
      <c r="A4048" s="88"/>
      <c r="B4048" s="88"/>
      <c r="C4048" s="88"/>
      <c r="D4048" s="88"/>
      <c r="E4048" s="88"/>
      <c r="F4048" s="88"/>
      <c r="G4048" s="88"/>
      <c r="H4048" s="88"/>
    </row>
    <row r="4049" spans="1:8" x14ac:dyDescent="0.2">
      <c r="A4049" s="88"/>
      <c r="B4049" s="88"/>
      <c r="C4049" s="88"/>
      <c r="D4049" s="88"/>
      <c r="E4049" s="88"/>
      <c r="F4049" s="88"/>
      <c r="G4049" s="88"/>
      <c r="H4049" s="88"/>
    </row>
    <row r="4050" spans="1:8" x14ac:dyDescent="0.2">
      <c r="A4050" s="88"/>
      <c r="B4050" s="88"/>
      <c r="C4050" s="88"/>
      <c r="D4050" s="88"/>
      <c r="E4050" s="88"/>
      <c r="F4050" s="88"/>
      <c r="G4050" s="88"/>
      <c r="H4050" s="88"/>
    </row>
    <row r="4051" spans="1:8" x14ac:dyDescent="0.2">
      <c r="A4051" s="88"/>
      <c r="B4051" s="88"/>
      <c r="C4051" s="88"/>
      <c r="D4051" s="88"/>
      <c r="E4051" s="88"/>
      <c r="F4051" s="88"/>
      <c r="G4051" s="88"/>
      <c r="H4051" s="88"/>
    </row>
    <row r="4052" spans="1:8" x14ac:dyDescent="0.2">
      <c r="A4052" s="88"/>
      <c r="B4052" s="88"/>
      <c r="C4052" s="88"/>
      <c r="D4052" s="88"/>
      <c r="E4052" s="88"/>
      <c r="F4052" s="88"/>
      <c r="G4052" s="88"/>
      <c r="H4052" s="88"/>
    </row>
    <row r="4053" spans="1:8" x14ac:dyDescent="0.2">
      <c r="A4053" s="88"/>
      <c r="B4053" s="88"/>
      <c r="C4053" s="88"/>
      <c r="D4053" s="88"/>
      <c r="E4053" s="88"/>
      <c r="F4053" s="88"/>
      <c r="G4053" s="88"/>
      <c r="H4053" s="88"/>
    </row>
    <row r="4054" spans="1:8" x14ac:dyDescent="0.2">
      <c r="A4054" s="88"/>
      <c r="B4054" s="88"/>
      <c r="C4054" s="88"/>
      <c r="D4054" s="88"/>
      <c r="E4054" s="88"/>
      <c r="F4054" s="88"/>
      <c r="G4054" s="88"/>
      <c r="H4054" s="88"/>
    </row>
    <row r="4055" spans="1:8" x14ac:dyDescent="0.2">
      <c r="A4055" s="88"/>
      <c r="B4055" s="88"/>
      <c r="C4055" s="88"/>
      <c r="D4055" s="88"/>
      <c r="E4055" s="88"/>
      <c r="F4055" s="88"/>
      <c r="G4055" s="88"/>
      <c r="H4055" s="88"/>
    </row>
    <row r="4056" spans="1:8" x14ac:dyDescent="0.2">
      <c r="A4056" s="88"/>
      <c r="B4056" s="88"/>
      <c r="C4056" s="88"/>
      <c r="D4056" s="88"/>
      <c r="E4056" s="88"/>
      <c r="F4056" s="88"/>
      <c r="G4056" s="88"/>
      <c r="H4056" s="88"/>
    </row>
    <row r="4057" spans="1:8" x14ac:dyDescent="0.2">
      <c r="A4057" s="88"/>
      <c r="B4057" s="88"/>
      <c r="C4057" s="88"/>
      <c r="D4057" s="88"/>
      <c r="E4057" s="88"/>
      <c r="F4057" s="88"/>
      <c r="G4057" s="88"/>
      <c r="H4057" s="88"/>
    </row>
    <row r="4058" spans="1:8" x14ac:dyDescent="0.2">
      <c r="A4058" s="88"/>
      <c r="B4058" s="88"/>
      <c r="C4058" s="88"/>
      <c r="D4058" s="88"/>
      <c r="E4058" s="88"/>
      <c r="F4058" s="88"/>
      <c r="G4058" s="88"/>
      <c r="H4058" s="88"/>
    </row>
    <row r="4059" spans="1:8" x14ac:dyDescent="0.2">
      <c r="A4059" s="88"/>
      <c r="B4059" s="88"/>
      <c r="C4059" s="88"/>
      <c r="D4059" s="88"/>
      <c r="E4059" s="88"/>
      <c r="F4059" s="88"/>
      <c r="G4059" s="88"/>
      <c r="H4059" s="88"/>
    </row>
    <row r="4060" spans="1:8" x14ac:dyDescent="0.2">
      <c r="A4060" s="88"/>
      <c r="B4060" s="88"/>
      <c r="C4060" s="88"/>
      <c r="D4060" s="88"/>
      <c r="E4060" s="88"/>
      <c r="F4060" s="88"/>
      <c r="G4060" s="88"/>
      <c r="H4060" s="88"/>
    </row>
    <row r="4061" spans="1:8" x14ac:dyDescent="0.2">
      <c r="A4061" s="88"/>
      <c r="B4061" s="88"/>
      <c r="C4061" s="88"/>
      <c r="D4061" s="88"/>
      <c r="E4061" s="88"/>
      <c r="F4061" s="88"/>
      <c r="G4061" s="88"/>
      <c r="H4061" s="88"/>
    </row>
    <row r="4062" spans="1:8" x14ac:dyDescent="0.2">
      <c r="A4062" s="88"/>
      <c r="B4062" s="88"/>
      <c r="C4062" s="88"/>
      <c r="D4062" s="88"/>
      <c r="E4062" s="88"/>
      <c r="F4062" s="88"/>
      <c r="G4062" s="88"/>
      <c r="H4062" s="88"/>
    </row>
    <row r="4063" spans="1:8" x14ac:dyDescent="0.2">
      <c r="A4063" s="88"/>
      <c r="B4063" s="88"/>
      <c r="C4063" s="88"/>
      <c r="D4063" s="88"/>
      <c r="E4063" s="88"/>
      <c r="F4063" s="88"/>
      <c r="G4063" s="88"/>
      <c r="H4063" s="88"/>
    </row>
    <row r="4064" spans="1:8" x14ac:dyDescent="0.2">
      <c r="A4064" s="88"/>
      <c r="B4064" s="88"/>
      <c r="C4064" s="88"/>
      <c r="D4064" s="88"/>
      <c r="E4064" s="88"/>
      <c r="F4064" s="88"/>
      <c r="G4064" s="88"/>
      <c r="H4064" s="88"/>
    </row>
    <row r="4065" spans="1:8" x14ac:dyDescent="0.2">
      <c r="A4065" s="88"/>
      <c r="B4065" s="88"/>
      <c r="C4065" s="88"/>
      <c r="D4065" s="88"/>
      <c r="E4065" s="88"/>
      <c r="F4065" s="88"/>
      <c r="G4065" s="88"/>
      <c r="H4065" s="88"/>
    </row>
    <row r="4066" spans="1:8" x14ac:dyDescent="0.2">
      <c r="A4066" s="88"/>
      <c r="B4066" s="88"/>
      <c r="C4066" s="88"/>
      <c r="D4066" s="88"/>
      <c r="E4066" s="88"/>
      <c r="F4066" s="88"/>
      <c r="G4066" s="88"/>
      <c r="H4066" s="88"/>
    </row>
    <row r="4067" spans="1:8" x14ac:dyDescent="0.2">
      <c r="A4067" s="88"/>
      <c r="B4067" s="88"/>
      <c r="C4067" s="88"/>
      <c r="D4067" s="88"/>
      <c r="E4067" s="88"/>
      <c r="F4067" s="88"/>
      <c r="G4067" s="88"/>
      <c r="H4067" s="88"/>
    </row>
    <row r="4068" spans="1:8" x14ac:dyDescent="0.2">
      <c r="A4068" s="88"/>
      <c r="B4068" s="88"/>
      <c r="C4068" s="88"/>
      <c r="D4068" s="88"/>
      <c r="E4068" s="88"/>
      <c r="F4068" s="88"/>
      <c r="G4068" s="88"/>
      <c r="H4068" s="88"/>
    </row>
    <row r="4069" spans="1:8" x14ac:dyDescent="0.2">
      <c r="A4069" s="88"/>
      <c r="B4069" s="88"/>
      <c r="C4069" s="88"/>
      <c r="D4069" s="88"/>
      <c r="E4069" s="88"/>
      <c r="F4069" s="88"/>
      <c r="G4069" s="88"/>
      <c r="H4069" s="88"/>
    </row>
    <row r="4070" spans="1:8" x14ac:dyDescent="0.2">
      <c r="A4070" s="88"/>
      <c r="B4070" s="88"/>
      <c r="C4070" s="88"/>
      <c r="D4070" s="88"/>
      <c r="E4070" s="88"/>
      <c r="F4070" s="88"/>
      <c r="G4070" s="88"/>
      <c r="H4070" s="88"/>
    </row>
    <row r="4071" spans="1:8" x14ac:dyDescent="0.2">
      <c r="A4071" s="88"/>
      <c r="B4071" s="88"/>
      <c r="C4071" s="88"/>
      <c r="D4071" s="88"/>
      <c r="E4071" s="88"/>
      <c r="F4071" s="88"/>
      <c r="G4071" s="88"/>
      <c r="H4071" s="88"/>
    </row>
    <row r="4072" spans="1:8" x14ac:dyDescent="0.2">
      <c r="A4072" s="88"/>
      <c r="B4072" s="88"/>
      <c r="C4072" s="88"/>
      <c r="D4072" s="88"/>
      <c r="E4072" s="88"/>
      <c r="F4072" s="88"/>
      <c r="G4072" s="88"/>
      <c r="H4072" s="88"/>
    </row>
    <row r="4073" spans="1:8" x14ac:dyDescent="0.2">
      <c r="A4073" s="88"/>
      <c r="B4073" s="88"/>
      <c r="C4073" s="88"/>
      <c r="D4073" s="88"/>
      <c r="E4073" s="88"/>
      <c r="F4073" s="88"/>
      <c r="G4073" s="88"/>
      <c r="H4073" s="88"/>
    </row>
    <row r="4074" spans="1:8" x14ac:dyDescent="0.2">
      <c r="A4074" s="88"/>
      <c r="B4074" s="88"/>
      <c r="C4074" s="88"/>
      <c r="D4074" s="88"/>
      <c r="E4074" s="88"/>
      <c r="F4074" s="88"/>
      <c r="G4074" s="88"/>
      <c r="H4074" s="88"/>
    </row>
    <row r="4075" spans="1:8" x14ac:dyDescent="0.2">
      <c r="A4075" s="88"/>
      <c r="B4075" s="88"/>
      <c r="C4075" s="88"/>
      <c r="D4075" s="88"/>
      <c r="E4075" s="88"/>
      <c r="F4075" s="88"/>
      <c r="G4075" s="88"/>
      <c r="H4075" s="88"/>
    </row>
    <row r="4076" spans="1:8" x14ac:dyDescent="0.2">
      <c r="A4076" s="88"/>
      <c r="B4076" s="88"/>
      <c r="C4076" s="88"/>
      <c r="D4076" s="88"/>
      <c r="E4076" s="88"/>
      <c r="F4076" s="88"/>
      <c r="G4076" s="88"/>
      <c r="H4076" s="88"/>
    </row>
    <row r="4077" spans="1:8" x14ac:dyDescent="0.2">
      <c r="A4077" s="88"/>
      <c r="B4077" s="88"/>
      <c r="C4077" s="88"/>
      <c r="D4077" s="88"/>
      <c r="E4077" s="88"/>
      <c r="F4077" s="88"/>
      <c r="G4077" s="88"/>
      <c r="H4077" s="88"/>
    </row>
    <row r="4078" spans="1:8" x14ac:dyDescent="0.2">
      <c r="A4078" s="88"/>
      <c r="B4078" s="88"/>
      <c r="C4078" s="88"/>
      <c r="D4078" s="88"/>
      <c r="E4078" s="88"/>
      <c r="F4078" s="88"/>
      <c r="G4078" s="88"/>
      <c r="H4078" s="88"/>
    </row>
    <row r="4079" spans="1:8" x14ac:dyDescent="0.2">
      <c r="A4079" s="88"/>
      <c r="B4079" s="88"/>
      <c r="C4079" s="88"/>
      <c r="D4079" s="88"/>
      <c r="E4079" s="88"/>
      <c r="F4079" s="88"/>
      <c r="G4079" s="88"/>
      <c r="H4079" s="88"/>
    </row>
    <row r="4080" spans="1:8" x14ac:dyDescent="0.2">
      <c r="A4080" s="88"/>
      <c r="B4080" s="88"/>
      <c r="C4080" s="88"/>
      <c r="D4080" s="88"/>
      <c r="E4080" s="88"/>
      <c r="F4080" s="88"/>
      <c r="G4080" s="88"/>
      <c r="H4080" s="88"/>
    </row>
    <row r="4081" spans="1:8" x14ac:dyDescent="0.2">
      <c r="A4081" s="88"/>
      <c r="B4081" s="88"/>
      <c r="C4081" s="88"/>
      <c r="D4081" s="88"/>
      <c r="E4081" s="88"/>
      <c r="F4081" s="88"/>
      <c r="G4081" s="88"/>
      <c r="H4081" s="88"/>
    </row>
    <row r="4082" spans="1:8" x14ac:dyDescent="0.2">
      <c r="A4082" s="88"/>
      <c r="B4082" s="88"/>
      <c r="C4082" s="88"/>
      <c r="D4082" s="88"/>
      <c r="E4082" s="88"/>
      <c r="F4082" s="88"/>
      <c r="G4082" s="88"/>
      <c r="H4082" s="88"/>
    </row>
    <row r="4083" spans="1:8" x14ac:dyDescent="0.2">
      <c r="A4083" s="88"/>
      <c r="B4083" s="88"/>
      <c r="C4083" s="88"/>
      <c r="D4083" s="88"/>
      <c r="E4083" s="88"/>
      <c r="F4083" s="88"/>
      <c r="G4083" s="88"/>
      <c r="H4083" s="88"/>
    </row>
    <row r="4084" spans="1:8" x14ac:dyDescent="0.2">
      <c r="A4084" s="88"/>
      <c r="B4084" s="88"/>
      <c r="C4084" s="88"/>
      <c r="D4084" s="88"/>
      <c r="E4084" s="88"/>
      <c r="F4084" s="88"/>
      <c r="G4084" s="88"/>
      <c r="H4084" s="88"/>
    </row>
    <row r="4085" spans="1:8" x14ac:dyDescent="0.2">
      <c r="A4085" s="88"/>
      <c r="B4085" s="88"/>
      <c r="C4085" s="88"/>
      <c r="D4085" s="88"/>
      <c r="E4085" s="88"/>
      <c r="F4085" s="88"/>
      <c r="G4085" s="88"/>
      <c r="H4085" s="88"/>
    </row>
    <row r="4086" spans="1:8" x14ac:dyDescent="0.2">
      <c r="A4086" s="88"/>
      <c r="B4086" s="88"/>
      <c r="C4086" s="88"/>
      <c r="D4086" s="88"/>
      <c r="E4086" s="88"/>
      <c r="F4086" s="88"/>
      <c r="G4086" s="88"/>
      <c r="H4086" s="88"/>
    </row>
    <row r="4087" spans="1:8" x14ac:dyDescent="0.2">
      <c r="A4087" s="88"/>
      <c r="B4087" s="88"/>
      <c r="C4087" s="88"/>
      <c r="D4087" s="88"/>
      <c r="E4087" s="88"/>
      <c r="F4087" s="88"/>
      <c r="G4087" s="88"/>
      <c r="H4087" s="88"/>
    </row>
    <row r="4088" spans="1:8" x14ac:dyDescent="0.2">
      <c r="A4088" s="88"/>
      <c r="B4088" s="88"/>
      <c r="C4088" s="88"/>
      <c r="D4088" s="88"/>
      <c r="E4088" s="88"/>
      <c r="F4088" s="88"/>
      <c r="G4088" s="88"/>
      <c r="H4088" s="88"/>
    </row>
    <row r="4089" spans="1:8" x14ac:dyDescent="0.2">
      <c r="A4089" s="88"/>
      <c r="B4089" s="88"/>
      <c r="C4089" s="88"/>
      <c r="D4089" s="88"/>
      <c r="E4089" s="88"/>
      <c r="F4089" s="88"/>
      <c r="G4089" s="88"/>
      <c r="H4089" s="88"/>
    </row>
    <row r="4090" spans="1:8" x14ac:dyDescent="0.2">
      <c r="A4090" s="88"/>
      <c r="B4090" s="88"/>
      <c r="C4090" s="88"/>
      <c r="D4090" s="88"/>
      <c r="E4090" s="88"/>
      <c r="F4090" s="88"/>
      <c r="G4090" s="88"/>
      <c r="H4090" s="88"/>
    </row>
    <row r="4091" spans="1:8" x14ac:dyDescent="0.2">
      <c r="A4091" s="88"/>
      <c r="B4091" s="88"/>
      <c r="C4091" s="88"/>
      <c r="D4091" s="88"/>
      <c r="E4091" s="88"/>
      <c r="F4091" s="88"/>
      <c r="G4091" s="88"/>
      <c r="H4091" s="88"/>
    </row>
  </sheetData>
  <mergeCells count="2">
    <mergeCell ref="C1:V1"/>
    <mergeCell ref="C41:E41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G4061"/>
  <sheetViews>
    <sheetView workbookViewId="0">
      <selection activeCell="O27" sqref="O27"/>
    </sheetView>
  </sheetViews>
  <sheetFormatPr defaultColWidth="26.28515625" defaultRowHeight="12.75" x14ac:dyDescent="0.2"/>
  <cols>
    <col min="1" max="1" width="11.5703125" style="102" bestFit="1" customWidth="1"/>
    <col min="2" max="2" width="8.5703125" style="102" bestFit="1" customWidth="1"/>
    <col min="3" max="3" width="12.42578125" style="102" bestFit="1" customWidth="1"/>
    <col min="4" max="4" width="17.7109375" style="102" bestFit="1" customWidth="1"/>
    <col min="5" max="5" width="6.5703125" style="102" bestFit="1" customWidth="1"/>
    <col min="6" max="6" width="10.140625" style="102" hidden="1" customWidth="1"/>
    <col min="7" max="7" width="9.28515625" style="102" hidden="1" customWidth="1"/>
    <col min="8" max="8" width="4.7109375" style="102" hidden="1" customWidth="1"/>
    <col min="9" max="9" width="34" style="102" bestFit="1" customWidth="1"/>
    <col min="10" max="10" width="17.7109375" style="102" bestFit="1" customWidth="1"/>
    <col min="11" max="11" width="6.7109375" style="102" bestFit="1" customWidth="1"/>
    <col min="12" max="12" width="10.140625" style="102" hidden="1" customWidth="1"/>
    <col min="13" max="13" width="9.28515625" style="102" hidden="1" customWidth="1"/>
    <col min="14" max="14" width="4.7109375" style="102" hidden="1" customWidth="1"/>
    <col min="15" max="15" width="21.42578125" style="102" bestFit="1" customWidth="1"/>
    <col min="16" max="16" width="9.7109375" style="102" bestFit="1" customWidth="1"/>
    <col min="17" max="17" width="13.28515625" style="102" hidden="1" customWidth="1"/>
    <col min="18" max="18" width="9.7109375" style="102" hidden="1" customWidth="1"/>
    <col min="19" max="19" width="11.5703125" style="102" hidden="1" customWidth="1"/>
    <col min="20" max="20" width="15.28515625" style="89" hidden="1" customWidth="1"/>
    <col min="21" max="21" width="13.140625" style="89" hidden="1" customWidth="1"/>
    <col min="22" max="22" width="17.7109375" style="89" customWidth="1"/>
    <col min="23" max="23" width="35.140625" style="86" bestFit="1" customWidth="1"/>
    <col min="24" max="24" width="26.28515625" style="86"/>
    <col min="25" max="25" width="26.28515625" style="86" bestFit="1"/>
    <col min="26" max="33" width="26.28515625" style="86"/>
    <col min="34" max="255" width="26.28515625" style="87"/>
    <col min="256" max="256" width="8.85546875" style="87" bestFit="1" customWidth="1"/>
    <col min="257" max="257" width="11.5703125" style="87" bestFit="1" customWidth="1"/>
    <col min="258" max="258" width="8.5703125" style="87" bestFit="1" customWidth="1"/>
    <col min="259" max="259" width="12.42578125" style="87" bestFit="1" customWidth="1"/>
    <col min="260" max="260" width="17.7109375" style="87" bestFit="1" customWidth="1"/>
    <col min="261" max="261" width="6.5703125" style="87" bestFit="1" customWidth="1"/>
    <col min="262" max="262" width="10.140625" style="87" bestFit="1" customWidth="1"/>
    <col min="263" max="263" width="9.28515625" style="87" bestFit="1" customWidth="1"/>
    <col min="264" max="264" width="4.7109375" style="87" bestFit="1" customWidth="1"/>
    <col min="265" max="265" width="34" style="87" bestFit="1" customWidth="1"/>
    <col min="266" max="266" width="17.7109375" style="87" bestFit="1" customWidth="1"/>
    <col min="267" max="267" width="6.7109375" style="87" bestFit="1" customWidth="1"/>
    <col min="268" max="268" width="10.140625" style="87" bestFit="1" customWidth="1"/>
    <col min="269" max="269" width="9.28515625" style="87" bestFit="1" customWidth="1"/>
    <col min="270" max="270" width="4.7109375" style="87" bestFit="1" customWidth="1"/>
    <col min="271" max="271" width="21.42578125" style="87" bestFit="1" customWidth="1"/>
    <col min="272" max="272" width="9.7109375" style="87" bestFit="1" customWidth="1"/>
    <col min="273" max="273" width="13.28515625" style="87" bestFit="1" customWidth="1"/>
    <col min="274" max="274" width="9.7109375" style="87" bestFit="1" customWidth="1"/>
    <col min="275" max="275" width="11.5703125" style="87" bestFit="1" customWidth="1"/>
    <col min="276" max="276" width="15.28515625" style="87" bestFit="1" customWidth="1"/>
    <col min="277" max="277" width="13.140625" style="87" bestFit="1" customWidth="1"/>
    <col min="278" max="278" width="13.7109375" style="87" bestFit="1" customWidth="1"/>
    <col min="279" max="279" width="35.140625" style="87" bestFit="1" customWidth="1"/>
    <col min="280" max="280" width="26.28515625" style="87"/>
    <col min="281" max="281" width="26.28515625" style="87" bestFit="1"/>
    <col min="282" max="511" width="26.28515625" style="87"/>
    <col min="512" max="512" width="8.85546875" style="87" bestFit="1" customWidth="1"/>
    <col min="513" max="513" width="11.5703125" style="87" bestFit="1" customWidth="1"/>
    <col min="514" max="514" width="8.5703125" style="87" bestFit="1" customWidth="1"/>
    <col min="515" max="515" width="12.42578125" style="87" bestFit="1" customWidth="1"/>
    <col min="516" max="516" width="17.7109375" style="87" bestFit="1" customWidth="1"/>
    <col min="517" max="517" width="6.5703125" style="87" bestFit="1" customWidth="1"/>
    <col min="518" max="518" width="10.140625" style="87" bestFit="1" customWidth="1"/>
    <col min="519" max="519" width="9.28515625" style="87" bestFit="1" customWidth="1"/>
    <col min="520" max="520" width="4.7109375" style="87" bestFit="1" customWidth="1"/>
    <col min="521" max="521" width="34" style="87" bestFit="1" customWidth="1"/>
    <col min="522" max="522" width="17.7109375" style="87" bestFit="1" customWidth="1"/>
    <col min="523" max="523" width="6.7109375" style="87" bestFit="1" customWidth="1"/>
    <col min="524" max="524" width="10.140625" style="87" bestFit="1" customWidth="1"/>
    <col min="525" max="525" width="9.28515625" style="87" bestFit="1" customWidth="1"/>
    <col min="526" max="526" width="4.7109375" style="87" bestFit="1" customWidth="1"/>
    <col min="527" max="527" width="21.42578125" style="87" bestFit="1" customWidth="1"/>
    <col min="528" max="528" width="9.7109375" style="87" bestFit="1" customWidth="1"/>
    <col min="529" max="529" width="13.28515625" style="87" bestFit="1" customWidth="1"/>
    <col min="530" max="530" width="9.7109375" style="87" bestFit="1" customWidth="1"/>
    <col min="531" max="531" width="11.5703125" style="87" bestFit="1" customWidth="1"/>
    <col min="532" max="532" width="15.28515625" style="87" bestFit="1" customWidth="1"/>
    <col min="533" max="533" width="13.140625" style="87" bestFit="1" customWidth="1"/>
    <col min="534" max="534" width="13.7109375" style="87" bestFit="1" customWidth="1"/>
    <col min="535" max="535" width="35.140625" style="87" bestFit="1" customWidth="1"/>
    <col min="536" max="536" width="26.28515625" style="87"/>
    <col min="537" max="537" width="26.28515625" style="87" bestFit="1"/>
    <col min="538" max="767" width="26.28515625" style="87"/>
    <col min="768" max="768" width="8.85546875" style="87" bestFit="1" customWidth="1"/>
    <col min="769" max="769" width="11.5703125" style="87" bestFit="1" customWidth="1"/>
    <col min="770" max="770" width="8.5703125" style="87" bestFit="1" customWidth="1"/>
    <col min="771" max="771" width="12.42578125" style="87" bestFit="1" customWidth="1"/>
    <col min="772" max="772" width="17.7109375" style="87" bestFit="1" customWidth="1"/>
    <col min="773" max="773" width="6.5703125" style="87" bestFit="1" customWidth="1"/>
    <col min="774" max="774" width="10.140625" style="87" bestFit="1" customWidth="1"/>
    <col min="775" max="775" width="9.28515625" style="87" bestFit="1" customWidth="1"/>
    <col min="776" max="776" width="4.7109375" style="87" bestFit="1" customWidth="1"/>
    <col min="777" max="777" width="34" style="87" bestFit="1" customWidth="1"/>
    <col min="778" max="778" width="17.7109375" style="87" bestFit="1" customWidth="1"/>
    <col min="779" max="779" width="6.7109375" style="87" bestFit="1" customWidth="1"/>
    <col min="780" max="780" width="10.140625" style="87" bestFit="1" customWidth="1"/>
    <col min="781" max="781" width="9.28515625" style="87" bestFit="1" customWidth="1"/>
    <col min="782" max="782" width="4.7109375" style="87" bestFit="1" customWidth="1"/>
    <col min="783" max="783" width="21.42578125" style="87" bestFit="1" customWidth="1"/>
    <col min="784" max="784" width="9.7109375" style="87" bestFit="1" customWidth="1"/>
    <col min="785" max="785" width="13.28515625" style="87" bestFit="1" customWidth="1"/>
    <col min="786" max="786" width="9.7109375" style="87" bestFit="1" customWidth="1"/>
    <col min="787" max="787" width="11.5703125" style="87" bestFit="1" customWidth="1"/>
    <col min="788" max="788" width="15.28515625" style="87" bestFit="1" customWidth="1"/>
    <col min="789" max="789" width="13.140625" style="87" bestFit="1" customWidth="1"/>
    <col min="790" max="790" width="13.7109375" style="87" bestFit="1" customWidth="1"/>
    <col min="791" max="791" width="35.140625" style="87" bestFit="1" customWidth="1"/>
    <col min="792" max="792" width="26.28515625" style="87"/>
    <col min="793" max="793" width="26.28515625" style="87" bestFit="1"/>
    <col min="794" max="1023" width="26.28515625" style="87"/>
    <col min="1024" max="1024" width="8.85546875" style="87" bestFit="1" customWidth="1"/>
    <col min="1025" max="1025" width="11.5703125" style="87" bestFit="1" customWidth="1"/>
    <col min="1026" max="1026" width="8.5703125" style="87" bestFit="1" customWidth="1"/>
    <col min="1027" max="1027" width="12.42578125" style="87" bestFit="1" customWidth="1"/>
    <col min="1028" max="1028" width="17.7109375" style="87" bestFit="1" customWidth="1"/>
    <col min="1029" max="1029" width="6.5703125" style="87" bestFit="1" customWidth="1"/>
    <col min="1030" max="1030" width="10.140625" style="87" bestFit="1" customWidth="1"/>
    <col min="1031" max="1031" width="9.28515625" style="87" bestFit="1" customWidth="1"/>
    <col min="1032" max="1032" width="4.7109375" style="87" bestFit="1" customWidth="1"/>
    <col min="1033" max="1033" width="34" style="87" bestFit="1" customWidth="1"/>
    <col min="1034" max="1034" width="17.7109375" style="87" bestFit="1" customWidth="1"/>
    <col min="1035" max="1035" width="6.7109375" style="87" bestFit="1" customWidth="1"/>
    <col min="1036" max="1036" width="10.140625" style="87" bestFit="1" customWidth="1"/>
    <col min="1037" max="1037" width="9.28515625" style="87" bestFit="1" customWidth="1"/>
    <col min="1038" max="1038" width="4.7109375" style="87" bestFit="1" customWidth="1"/>
    <col min="1039" max="1039" width="21.42578125" style="87" bestFit="1" customWidth="1"/>
    <col min="1040" max="1040" width="9.7109375" style="87" bestFit="1" customWidth="1"/>
    <col min="1041" max="1041" width="13.28515625" style="87" bestFit="1" customWidth="1"/>
    <col min="1042" max="1042" width="9.7109375" style="87" bestFit="1" customWidth="1"/>
    <col min="1043" max="1043" width="11.5703125" style="87" bestFit="1" customWidth="1"/>
    <col min="1044" max="1044" width="15.28515625" style="87" bestFit="1" customWidth="1"/>
    <col min="1045" max="1045" width="13.140625" style="87" bestFit="1" customWidth="1"/>
    <col min="1046" max="1046" width="13.7109375" style="87" bestFit="1" customWidth="1"/>
    <col min="1047" max="1047" width="35.140625" style="87" bestFit="1" customWidth="1"/>
    <col min="1048" max="1048" width="26.28515625" style="87"/>
    <col min="1049" max="1049" width="26.28515625" style="87" bestFit="1"/>
    <col min="1050" max="1279" width="26.28515625" style="87"/>
    <col min="1280" max="1280" width="8.85546875" style="87" bestFit="1" customWidth="1"/>
    <col min="1281" max="1281" width="11.5703125" style="87" bestFit="1" customWidth="1"/>
    <col min="1282" max="1282" width="8.5703125" style="87" bestFit="1" customWidth="1"/>
    <col min="1283" max="1283" width="12.42578125" style="87" bestFit="1" customWidth="1"/>
    <col min="1284" max="1284" width="17.7109375" style="87" bestFit="1" customWidth="1"/>
    <col min="1285" max="1285" width="6.5703125" style="87" bestFit="1" customWidth="1"/>
    <col min="1286" max="1286" width="10.140625" style="87" bestFit="1" customWidth="1"/>
    <col min="1287" max="1287" width="9.28515625" style="87" bestFit="1" customWidth="1"/>
    <col min="1288" max="1288" width="4.7109375" style="87" bestFit="1" customWidth="1"/>
    <col min="1289" max="1289" width="34" style="87" bestFit="1" customWidth="1"/>
    <col min="1290" max="1290" width="17.7109375" style="87" bestFit="1" customWidth="1"/>
    <col min="1291" max="1291" width="6.7109375" style="87" bestFit="1" customWidth="1"/>
    <col min="1292" max="1292" width="10.140625" style="87" bestFit="1" customWidth="1"/>
    <col min="1293" max="1293" width="9.28515625" style="87" bestFit="1" customWidth="1"/>
    <col min="1294" max="1294" width="4.7109375" style="87" bestFit="1" customWidth="1"/>
    <col min="1295" max="1295" width="21.42578125" style="87" bestFit="1" customWidth="1"/>
    <col min="1296" max="1296" width="9.7109375" style="87" bestFit="1" customWidth="1"/>
    <col min="1297" max="1297" width="13.28515625" style="87" bestFit="1" customWidth="1"/>
    <col min="1298" max="1298" width="9.7109375" style="87" bestFit="1" customWidth="1"/>
    <col min="1299" max="1299" width="11.5703125" style="87" bestFit="1" customWidth="1"/>
    <col min="1300" max="1300" width="15.28515625" style="87" bestFit="1" customWidth="1"/>
    <col min="1301" max="1301" width="13.140625" style="87" bestFit="1" customWidth="1"/>
    <col min="1302" max="1302" width="13.7109375" style="87" bestFit="1" customWidth="1"/>
    <col min="1303" max="1303" width="35.140625" style="87" bestFit="1" customWidth="1"/>
    <col min="1304" max="1304" width="26.28515625" style="87"/>
    <col min="1305" max="1305" width="26.28515625" style="87" bestFit="1"/>
    <col min="1306" max="1535" width="26.28515625" style="87"/>
    <col min="1536" max="1536" width="8.85546875" style="87" bestFit="1" customWidth="1"/>
    <col min="1537" max="1537" width="11.5703125" style="87" bestFit="1" customWidth="1"/>
    <col min="1538" max="1538" width="8.5703125" style="87" bestFit="1" customWidth="1"/>
    <col min="1539" max="1539" width="12.42578125" style="87" bestFit="1" customWidth="1"/>
    <col min="1540" max="1540" width="17.7109375" style="87" bestFit="1" customWidth="1"/>
    <col min="1541" max="1541" width="6.5703125" style="87" bestFit="1" customWidth="1"/>
    <col min="1542" max="1542" width="10.140625" style="87" bestFit="1" customWidth="1"/>
    <col min="1543" max="1543" width="9.28515625" style="87" bestFit="1" customWidth="1"/>
    <col min="1544" max="1544" width="4.7109375" style="87" bestFit="1" customWidth="1"/>
    <col min="1545" max="1545" width="34" style="87" bestFit="1" customWidth="1"/>
    <col min="1546" max="1546" width="17.7109375" style="87" bestFit="1" customWidth="1"/>
    <col min="1547" max="1547" width="6.7109375" style="87" bestFit="1" customWidth="1"/>
    <col min="1548" max="1548" width="10.140625" style="87" bestFit="1" customWidth="1"/>
    <col min="1549" max="1549" width="9.28515625" style="87" bestFit="1" customWidth="1"/>
    <col min="1550" max="1550" width="4.7109375" style="87" bestFit="1" customWidth="1"/>
    <col min="1551" max="1551" width="21.42578125" style="87" bestFit="1" customWidth="1"/>
    <col min="1552" max="1552" width="9.7109375" style="87" bestFit="1" customWidth="1"/>
    <col min="1553" max="1553" width="13.28515625" style="87" bestFit="1" customWidth="1"/>
    <col min="1554" max="1554" width="9.7109375" style="87" bestFit="1" customWidth="1"/>
    <col min="1555" max="1555" width="11.5703125" style="87" bestFit="1" customWidth="1"/>
    <col min="1556" max="1556" width="15.28515625" style="87" bestFit="1" customWidth="1"/>
    <col min="1557" max="1557" width="13.140625" style="87" bestFit="1" customWidth="1"/>
    <col min="1558" max="1558" width="13.7109375" style="87" bestFit="1" customWidth="1"/>
    <col min="1559" max="1559" width="35.140625" style="87" bestFit="1" customWidth="1"/>
    <col min="1560" max="1560" width="26.28515625" style="87"/>
    <col min="1561" max="1561" width="26.28515625" style="87" bestFit="1"/>
    <col min="1562" max="1791" width="26.28515625" style="87"/>
    <col min="1792" max="1792" width="8.85546875" style="87" bestFit="1" customWidth="1"/>
    <col min="1793" max="1793" width="11.5703125" style="87" bestFit="1" customWidth="1"/>
    <col min="1794" max="1794" width="8.5703125" style="87" bestFit="1" customWidth="1"/>
    <col min="1795" max="1795" width="12.42578125" style="87" bestFit="1" customWidth="1"/>
    <col min="1796" max="1796" width="17.7109375" style="87" bestFit="1" customWidth="1"/>
    <col min="1797" max="1797" width="6.5703125" style="87" bestFit="1" customWidth="1"/>
    <col min="1798" max="1798" width="10.140625" style="87" bestFit="1" customWidth="1"/>
    <col min="1799" max="1799" width="9.28515625" style="87" bestFit="1" customWidth="1"/>
    <col min="1800" max="1800" width="4.7109375" style="87" bestFit="1" customWidth="1"/>
    <col min="1801" max="1801" width="34" style="87" bestFit="1" customWidth="1"/>
    <col min="1802" max="1802" width="17.7109375" style="87" bestFit="1" customWidth="1"/>
    <col min="1803" max="1803" width="6.7109375" style="87" bestFit="1" customWidth="1"/>
    <col min="1804" max="1804" width="10.140625" style="87" bestFit="1" customWidth="1"/>
    <col min="1805" max="1805" width="9.28515625" style="87" bestFit="1" customWidth="1"/>
    <col min="1806" max="1806" width="4.7109375" style="87" bestFit="1" customWidth="1"/>
    <col min="1807" max="1807" width="21.42578125" style="87" bestFit="1" customWidth="1"/>
    <col min="1808" max="1808" width="9.7109375" style="87" bestFit="1" customWidth="1"/>
    <col min="1809" max="1809" width="13.28515625" style="87" bestFit="1" customWidth="1"/>
    <col min="1810" max="1810" width="9.7109375" style="87" bestFit="1" customWidth="1"/>
    <col min="1811" max="1811" width="11.5703125" style="87" bestFit="1" customWidth="1"/>
    <col min="1812" max="1812" width="15.28515625" style="87" bestFit="1" customWidth="1"/>
    <col min="1813" max="1813" width="13.140625" style="87" bestFit="1" customWidth="1"/>
    <col min="1814" max="1814" width="13.7109375" style="87" bestFit="1" customWidth="1"/>
    <col min="1815" max="1815" width="35.140625" style="87" bestFit="1" customWidth="1"/>
    <col min="1816" max="1816" width="26.28515625" style="87"/>
    <col min="1817" max="1817" width="26.28515625" style="87" bestFit="1"/>
    <col min="1818" max="2047" width="26.28515625" style="87"/>
    <col min="2048" max="2048" width="8.85546875" style="87" bestFit="1" customWidth="1"/>
    <col min="2049" max="2049" width="11.5703125" style="87" bestFit="1" customWidth="1"/>
    <col min="2050" max="2050" width="8.5703125" style="87" bestFit="1" customWidth="1"/>
    <col min="2051" max="2051" width="12.42578125" style="87" bestFit="1" customWidth="1"/>
    <col min="2052" max="2052" width="17.7109375" style="87" bestFit="1" customWidth="1"/>
    <col min="2053" max="2053" width="6.5703125" style="87" bestFit="1" customWidth="1"/>
    <col min="2054" max="2054" width="10.140625" style="87" bestFit="1" customWidth="1"/>
    <col min="2055" max="2055" width="9.28515625" style="87" bestFit="1" customWidth="1"/>
    <col min="2056" max="2056" width="4.7109375" style="87" bestFit="1" customWidth="1"/>
    <col min="2057" max="2057" width="34" style="87" bestFit="1" customWidth="1"/>
    <col min="2058" max="2058" width="17.7109375" style="87" bestFit="1" customWidth="1"/>
    <col min="2059" max="2059" width="6.7109375" style="87" bestFit="1" customWidth="1"/>
    <col min="2060" max="2060" width="10.140625" style="87" bestFit="1" customWidth="1"/>
    <col min="2061" max="2061" width="9.28515625" style="87" bestFit="1" customWidth="1"/>
    <col min="2062" max="2062" width="4.7109375" style="87" bestFit="1" customWidth="1"/>
    <col min="2063" max="2063" width="21.42578125" style="87" bestFit="1" customWidth="1"/>
    <col min="2064" max="2064" width="9.7109375" style="87" bestFit="1" customWidth="1"/>
    <col min="2065" max="2065" width="13.28515625" style="87" bestFit="1" customWidth="1"/>
    <col min="2066" max="2066" width="9.7109375" style="87" bestFit="1" customWidth="1"/>
    <col min="2067" max="2067" width="11.5703125" style="87" bestFit="1" customWidth="1"/>
    <col min="2068" max="2068" width="15.28515625" style="87" bestFit="1" customWidth="1"/>
    <col min="2069" max="2069" width="13.140625" style="87" bestFit="1" customWidth="1"/>
    <col min="2070" max="2070" width="13.7109375" style="87" bestFit="1" customWidth="1"/>
    <col min="2071" max="2071" width="35.140625" style="87" bestFit="1" customWidth="1"/>
    <col min="2072" max="2072" width="26.28515625" style="87"/>
    <col min="2073" max="2073" width="26.28515625" style="87" bestFit="1"/>
    <col min="2074" max="2303" width="26.28515625" style="87"/>
    <col min="2304" max="2304" width="8.85546875" style="87" bestFit="1" customWidth="1"/>
    <col min="2305" max="2305" width="11.5703125" style="87" bestFit="1" customWidth="1"/>
    <col min="2306" max="2306" width="8.5703125" style="87" bestFit="1" customWidth="1"/>
    <col min="2307" max="2307" width="12.42578125" style="87" bestFit="1" customWidth="1"/>
    <col min="2308" max="2308" width="17.7109375" style="87" bestFit="1" customWidth="1"/>
    <col min="2309" max="2309" width="6.5703125" style="87" bestFit="1" customWidth="1"/>
    <col min="2310" max="2310" width="10.140625" style="87" bestFit="1" customWidth="1"/>
    <col min="2311" max="2311" width="9.28515625" style="87" bestFit="1" customWidth="1"/>
    <col min="2312" max="2312" width="4.7109375" style="87" bestFit="1" customWidth="1"/>
    <col min="2313" max="2313" width="34" style="87" bestFit="1" customWidth="1"/>
    <col min="2314" max="2314" width="17.7109375" style="87" bestFit="1" customWidth="1"/>
    <col min="2315" max="2315" width="6.7109375" style="87" bestFit="1" customWidth="1"/>
    <col min="2316" max="2316" width="10.140625" style="87" bestFit="1" customWidth="1"/>
    <col min="2317" max="2317" width="9.28515625" style="87" bestFit="1" customWidth="1"/>
    <col min="2318" max="2318" width="4.7109375" style="87" bestFit="1" customWidth="1"/>
    <col min="2319" max="2319" width="21.42578125" style="87" bestFit="1" customWidth="1"/>
    <col min="2320" max="2320" width="9.7109375" style="87" bestFit="1" customWidth="1"/>
    <col min="2321" max="2321" width="13.28515625" style="87" bestFit="1" customWidth="1"/>
    <col min="2322" max="2322" width="9.7109375" style="87" bestFit="1" customWidth="1"/>
    <col min="2323" max="2323" width="11.5703125" style="87" bestFit="1" customWidth="1"/>
    <col min="2324" max="2324" width="15.28515625" style="87" bestFit="1" customWidth="1"/>
    <col min="2325" max="2325" width="13.140625" style="87" bestFit="1" customWidth="1"/>
    <col min="2326" max="2326" width="13.7109375" style="87" bestFit="1" customWidth="1"/>
    <col min="2327" max="2327" width="35.140625" style="87" bestFit="1" customWidth="1"/>
    <col min="2328" max="2328" width="26.28515625" style="87"/>
    <col min="2329" max="2329" width="26.28515625" style="87" bestFit="1"/>
    <col min="2330" max="2559" width="26.28515625" style="87"/>
    <col min="2560" max="2560" width="8.85546875" style="87" bestFit="1" customWidth="1"/>
    <col min="2561" max="2561" width="11.5703125" style="87" bestFit="1" customWidth="1"/>
    <col min="2562" max="2562" width="8.5703125" style="87" bestFit="1" customWidth="1"/>
    <col min="2563" max="2563" width="12.42578125" style="87" bestFit="1" customWidth="1"/>
    <col min="2564" max="2564" width="17.7109375" style="87" bestFit="1" customWidth="1"/>
    <col min="2565" max="2565" width="6.5703125" style="87" bestFit="1" customWidth="1"/>
    <col min="2566" max="2566" width="10.140625" style="87" bestFit="1" customWidth="1"/>
    <col min="2567" max="2567" width="9.28515625" style="87" bestFit="1" customWidth="1"/>
    <col min="2568" max="2568" width="4.7109375" style="87" bestFit="1" customWidth="1"/>
    <col min="2569" max="2569" width="34" style="87" bestFit="1" customWidth="1"/>
    <col min="2570" max="2570" width="17.7109375" style="87" bestFit="1" customWidth="1"/>
    <col min="2571" max="2571" width="6.7109375" style="87" bestFit="1" customWidth="1"/>
    <col min="2572" max="2572" width="10.140625" style="87" bestFit="1" customWidth="1"/>
    <col min="2573" max="2573" width="9.28515625" style="87" bestFit="1" customWidth="1"/>
    <col min="2574" max="2574" width="4.7109375" style="87" bestFit="1" customWidth="1"/>
    <col min="2575" max="2575" width="21.42578125" style="87" bestFit="1" customWidth="1"/>
    <col min="2576" max="2576" width="9.7109375" style="87" bestFit="1" customWidth="1"/>
    <col min="2577" max="2577" width="13.28515625" style="87" bestFit="1" customWidth="1"/>
    <col min="2578" max="2578" width="9.7109375" style="87" bestFit="1" customWidth="1"/>
    <col min="2579" max="2579" width="11.5703125" style="87" bestFit="1" customWidth="1"/>
    <col min="2580" max="2580" width="15.28515625" style="87" bestFit="1" customWidth="1"/>
    <col min="2581" max="2581" width="13.140625" style="87" bestFit="1" customWidth="1"/>
    <col min="2582" max="2582" width="13.7109375" style="87" bestFit="1" customWidth="1"/>
    <col min="2583" max="2583" width="35.140625" style="87" bestFit="1" customWidth="1"/>
    <col min="2584" max="2584" width="26.28515625" style="87"/>
    <col min="2585" max="2585" width="26.28515625" style="87" bestFit="1"/>
    <col min="2586" max="2815" width="26.28515625" style="87"/>
    <col min="2816" max="2816" width="8.85546875" style="87" bestFit="1" customWidth="1"/>
    <col min="2817" max="2817" width="11.5703125" style="87" bestFit="1" customWidth="1"/>
    <col min="2818" max="2818" width="8.5703125" style="87" bestFit="1" customWidth="1"/>
    <col min="2819" max="2819" width="12.42578125" style="87" bestFit="1" customWidth="1"/>
    <col min="2820" max="2820" width="17.7109375" style="87" bestFit="1" customWidth="1"/>
    <col min="2821" max="2821" width="6.5703125" style="87" bestFit="1" customWidth="1"/>
    <col min="2822" max="2822" width="10.140625" style="87" bestFit="1" customWidth="1"/>
    <col min="2823" max="2823" width="9.28515625" style="87" bestFit="1" customWidth="1"/>
    <col min="2824" max="2824" width="4.7109375" style="87" bestFit="1" customWidth="1"/>
    <col min="2825" max="2825" width="34" style="87" bestFit="1" customWidth="1"/>
    <col min="2826" max="2826" width="17.7109375" style="87" bestFit="1" customWidth="1"/>
    <col min="2827" max="2827" width="6.7109375" style="87" bestFit="1" customWidth="1"/>
    <col min="2828" max="2828" width="10.140625" style="87" bestFit="1" customWidth="1"/>
    <col min="2829" max="2829" width="9.28515625" style="87" bestFit="1" customWidth="1"/>
    <col min="2830" max="2830" width="4.7109375" style="87" bestFit="1" customWidth="1"/>
    <col min="2831" max="2831" width="21.42578125" style="87" bestFit="1" customWidth="1"/>
    <col min="2832" max="2832" width="9.7109375" style="87" bestFit="1" customWidth="1"/>
    <col min="2833" max="2833" width="13.28515625" style="87" bestFit="1" customWidth="1"/>
    <col min="2834" max="2834" width="9.7109375" style="87" bestFit="1" customWidth="1"/>
    <col min="2835" max="2835" width="11.5703125" style="87" bestFit="1" customWidth="1"/>
    <col min="2836" max="2836" width="15.28515625" style="87" bestFit="1" customWidth="1"/>
    <col min="2837" max="2837" width="13.140625" style="87" bestFit="1" customWidth="1"/>
    <col min="2838" max="2838" width="13.7109375" style="87" bestFit="1" customWidth="1"/>
    <col min="2839" max="2839" width="35.140625" style="87" bestFit="1" customWidth="1"/>
    <col min="2840" max="2840" width="26.28515625" style="87"/>
    <col min="2841" max="2841" width="26.28515625" style="87" bestFit="1"/>
    <col min="2842" max="3071" width="26.28515625" style="87"/>
    <col min="3072" max="3072" width="8.85546875" style="87" bestFit="1" customWidth="1"/>
    <col min="3073" max="3073" width="11.5703125" style="87" bestFit="1" customWidth="1"/>
    <col min="3074" max="3074" width="8.5703125" style="87" bestFit="1" customWidth="1"/>
    <col min="3075" max="3075" width="12.42578125" style="87" bestFit="1" customWidth="1"/>
    <col min="3076" max="3076" width="17.7109375" style="87" bestFit="1" customWidth="1"/>
    <col min="3077" max="3077" width="6.5703125" style="87" bestFit="1" customWidth="1"/>
    <col min="3078" max="3078" width="10.140625" style="87" bestFit="1" customWidth="1"/>
    <col min="3079" max="3079" width="9.28515625" style="87" bestFit="1" customWidth="1"/>
    <col min="3080" max="3080" width="4.7109375" style="87" bestFit="1" customWidth="1"/>
    <col min="3081" max="3081" width="34" style="87" bestFit="1" customWidth="1"/>
    <col min="3082" max="3082" width="17.7109375" style="87" bestFit="1" customWidth="1"/>
    <col min="3083" max="3083" width="6.7109375" style="87" bestFit="1" customWidth="1"/>
    <col min="3084" max="3084" width="10.140625" style="87" bestFit="1" customWidth="1"/>
    <col min="3085" max="3085" width="9.28515625" style="87" bestFit="1" customWidth="1"/>
    <col min="3086" max="3086" width="4.7109375" style="87" bestFit="1" customWidth="1"/>
    <col min="3087" max="3087" width="21.42578125" style="87" bestFit="1" customWidth="1"/>
    <col min="3088" max="3088" width="9.7109375" style="87" bestFit="1" customWidth="1"/>
    <col min="3089" max="3089" width="13.28515625" style="87" bestFit="1" customWidth="1"/>
    <col min="3090" max="3090" width="9.7109375" style="87" bestFit="1" customWidth="1"/>
    <col min="3091" max="3091" width="11.5703125" style="87" bestFit="1" customWidth="1"/>
    <col min="3092" max="3092" width="15.28515625" style="87" bestFit="1" customWidth="1"/>
    <col min="3093" max="3093" width="13.140625" style="87" bestFit="1" customWidth="1"/>
    <col min="3094" max="3094" width="13.7109375" style="87" bestFit="1" customWidth="1"/>
    <col min="3095" max="3095" width="35.140625" style="87" bestFit="1" customWidth="1"/>
    <col min="3096" max="3096" width="26.28515625" style="87"/>
    <col min="3097" max="3097" width="26.28515625" style="87" bestFit="1"/>
    <col min="3098" max="3327" width="26.28515625" style="87"/>
    <col min="3328" max="3328" width="8.85546875" style="87" bestFit="1" customWidth="1"/>
    <col min="3329" max="3329" width="11.5703125" style="87" bestFit="1" customWidth="1"/>
    <col min="3330" max="3330" width="8.5703125" style="87" bestFit="1" customWidth="1"/>
    <col min="3331" max="3331" width="12.42578125" style="87" bestFit="1" customWidth="1"/>
    <col min="3332" max="3332" width="17.7109375" style="87" bestFit="1" customWidth="1"/>
    <col min="3333" max="3333" width="6.5703125" style="87" bestFit="1" customWidth="1"/>
    <col min="3334" max="3334" width="10.140625" style="87" bestFit="1" customWidth="1"/>
    <col min="3335" max="3335" width="9.28515625" style="87" bestFit="1" customWidth="1"/>
    <col min="3336" max="3336" width="4.7109375" style="87" bestFit="1" customWidth="1"/>
    <col min="3337" max="3337" width="34" style="87" bestFit="1" customWidth="1"/>
    <col min="3338" max="3338" width="17.7109375" style="87" bestFit="1" customWidth="1"/>
    <col min="3339" max="3339" width="6.7109375" style="87" bestFit="1" customWidth="1"/>
    <col min="3340" max="3340" width="10.140625" style="87" bestFit="1" customWidth="1"/>
    <col min="3341" max="3341" width="9.28515625" style="87" bestFit="1" customWidth="1"/>
    <col min="3342" max="3342" width="4.7109375" style="87" bestFit="1" customWidth="1"/>
    <col min="3343" max="3343" width="21.42578125" style="87" bestFit="1" customWidth="1"/>
    <col min="3344" max="3344" width="9.7109375" style="87" bestFit="1" customWidth="1"/>
    <col min="3345" max="3345" width="13.28515625" style="87" bestFit="1" customWidth="1"/>
    <col min="3346" max="3346" width="9.7109375" style="87" bestFit="1" customWidth="1"/>
    <col min="3347" max="3347" width="11.5703125" style="87" bestFit="1" customWidth="1"/>
    <col min="3348" max="3348" width="15.28515625" style="87" bestFit="1" customWidth="1"/>
    <col min="3349" max="3349" width="13.140625" style="87" bestFit="1" customWidth="1"/>
    <col min="3350" max="3350" width="13.7109375" style="87" bestFit="1" customWidth="1"/>
    <col min="3351" max="3351" width="35.140625" style="87" bestFit="1" customWidth="1"/>
    <col min="3352" max="3352" width="26.28515625" style="87"/>
    <col min="3353" max="3353" width="26.28515625" style="87" bestFit="1"/>
    <col min="3354" max="3583" width="26.28515625" style="87"/>
    <col min="3584" max="3584" width="8.85546875" style="87" bestFit="1" customWidth="1"/>
    <col min="3585" max="3585" width="11.5703125" style="87" bestFit="1" customWidth="1"/>
    <col min="3586" max="3586" width="8.5703125" style="87" bestFit="1" customWidth="1"/>
    <col min="3587" max="3587" width="12.42578125" style="87" bestFit="1" customWidth="1"/>
    <col min="3588" max="3588" width="17.7109375" style="87" bestFit="1" customWidth="1"/>
    <col min="3589" max="3589" width="6.5703125" style="87" bestFit="1" customWidth="1"/>
    <col min="3590" max="3590" width="10.140625" style="87" bestFit="1" customWidth="1"/>
    <col min="3591" max="3591" width="9.28515625" style="87" bestFit="1" customWidth="1"/>
    <col min="3592" max="3592" width="4.7109375" style="87" bestFit="1" customWidth="1"/>
    <col min="3593" max="3593" width="34" style="87" bestFit="1" customWidth="1"/>
    <col min="3594" max="3594" width="17.7109375" style="87" bestFit="1" customWidth="1"/>
    <col min="3595" max="3595" width="6.7109375" style="87" bestFit="1" customWidth="1"/>
    <col min="3596" max="3596" width="10.140625" style="87" bestFit="1" customWidth="1"/>
    <col min="3597" max="3597" width="9.28515625" style="87" bestFit="1" customWidth="1"/>
    <col min="3598" max="3598" width="4.7109375" style="87" bestFit="1" customWidth="1"/>
    <col min="3599" max="3599" width="21.42578125" style="87" bestFit="1" customWidth="1"/>
    <col min="3600" max="3600" width="9.7109375" style="87" bestFit="1" customWidth="1"/>
    <col min="3601" max="3601" width="13.28515625" style="87" bestFit="1" customWidth="1"/>
    <col min="3602" max="3602" width="9.7109375" style="87" bestFit="1" customWidth="1"/>
    <col min="3603" max="3603" width="11.5703125" style="87" bestFit="1" customWidth="1"/>
    <col min="3604" max="3604" width="15.28515625" style="87" bestFit="1" customWidth="1"/>
    <col min="3605" max="3605" width="13.140625" style="87" bestFit="1" customWidth="1"/>
    <col min="3606" max="3606" width="13.7109375" style="87" bestFit="1" customWidth="1"/>
    <col min="3607" max="3607" width="35.140625" style="87" bestFit="1" customWidth="1"/>
    <col min="3608" max="3608" width="26.28515625" style="87"/>
    <col min="3609" max="3609" width="26.28515625" style="87" bestFit="1"/>
    <col min="3610" max="3839" width="26.28515625" style="87"/>
    <col min="3840" max="3840" width="8.85546875" style="87" bestFit="1" customWidth="1"/>
    <col min="3841" max="3841" width="11.5703125" style="87" bestFit="1" customWidth="1"/>
    <col min="3842" max="3842" width="8.5703125" style="87" bestFit="1" customWidth="1"/>
    <col min="3843" max="3843" width="12.42578125" style="87" bestFit="1" customWidth="1"/>
    <col min="3844" max="3844" width="17.7109375" style="87" bestFit="1" customWidth="1"/>
    <col min="3845" max="3845" width="6.5703125" style="87" bestFit="1" customWidth="1"/>
    <col min="3846" max="3846" width="10.140625" style="87" bestFit="1" customWidth="1"/>
    <col min="3847" max="3847" width="9.28515625" style="87" bestFit="1" customWidth="1"/>
    <col min="3848" max="3848" width="4.7109375" style="87" bestFit="1" customWidth="1"/>
    <col min="3849" max="3849" width="34" style="87" bestFit="1" customWidth="1"/>
    <col min="3850" max="3850" width="17.7109375" style="87" bestFit="1" customWidth="1"/>
    <col min="3851" max="3851" width="6.7109375" style="87" bestFit="1" customWidth="1"/>
    <col min="3852" max="3852" width="10.140625" style="87" bestFit="1" customWidth="1"/>
    <col min="3853" max="3853" width="9.28515625" style="87" bestFit="1" customWidth="1"/>
    <col min="3854" max="3854" width="4.7109375" style="87" bestFit="1" customWidth="1"/>
    <col min="3855" max="3855" width="21.42578125" style="87" bestFit="1" customWidth="1"/>
    <col min="3856" max="3856" width="9.7109375" style="87" bestFit="1" customWidth="1"/>
    <col min="3857" max="3857" width="13.28515625" style="87" bestFit="1" customWidth="1"/>
    <col min="3858" max="3858" width="9.7109375" style="87" bestFit="1" customWidth="1"/>
    <col min="3859" max="3859" width="11.5703125" style="87" bestFit="1" customWidth="1"/>
    <col min="3860" max="3860" width="15.28515625" style="87" bestFit="1" customWidth="1"/>
    <col min="3861" max="3861" width="13.140625" style="87" bestFit="1" customWidth="1"/>
    <col min="3862" max="3862" width="13.7109375" style="87" bestFit="1" customWidth="1"/>
    <col min="3863" max="3863" width="35.140625" style="87" bestFit="1" customWidth="1"/>
    <col min="3864" max="3864" width="26.28515625" style="87"/>
    <col min="3865" max="3865" width="26.28515625" style="87" bestFit="1"/>
    <col min="3866" max="4095" width="26.28515625" style="87"/>
    <col min="4096" max="4096" width="8.85546875" style="87" bestFit="1" customWidth="1"/>
    <col min="4097" max="4097" width="11.5703125" style="87" bestFit="1" customWidth="1"/>
    <col min="4098" max="4098" width="8.5703125" style="87" bestFit="1" customWidth="1"/>
    <col min="4099" max="4099" width="12.42578125" style="87" bestFit="1" customWidth="1"/>
    <col min="4100" max="4100" width="17.7109375" style="87" bestFit="1" customWidth="1"/>
    <col min="4101" max="4101" width="6.5703125" style="87" bestFit="1" customWidth="1"/>
    <col min="4102" max="4102" width="10.140625" style="87" bestFit="1" customWidth="1"/>
    <col min="4103" max="4103" width="9.28515625" style="87" bestFit="1" customWidth="1"/>
    <col min="4104" max="4104" width="4.7109375" style="87" bestFit="1" customWidth="1"/>
    <col min="4105" max="4105" width="34" style="87" bestFit="1" customWidth="1"/>
    <col min="4106" max="4106" width="17.7109375" style="87" bestFit="1" customWidth="1"/>
    <col min="4107" max="4107" width="6.7109375" style="87" bestFit="1" customWidth="1"/>
    <col min="4108" max="4108" width="10.140625" style="87" bestFit="1" customWidth="1"/>
    <col min="4109" max="4109" width="9.28515625" style="87" bestFit="1" customWidth="1"/>
    <col min="4110" max="4110" width="4.7109375" style="87" bestFit="1" customWidth="1"/>
    <col min="4111" max="4111" width="21.42578125" style="87" bestFit="1" customWidth="1"/>
    <col min="4112" max="4112" width="9.7109375" style="87" bestFit="1" customWidth="1"/>
    <col min="4113" max="4113" width="13.28515625" style="87" bestFit="1" customWidth="1"/>
    <col min="4114" max="4114" width="9.7109375" style="87" bestFit="1" customWidth="1"/>
    <col min="4115" max="4115" width="11.5703125" style="87" bestFit="1" customWidth="1"/>
    <col min="4116" max="4116" width="15.28515625" style="87" bestFit="1" customWidth="1"/>
    <col min="4117" max="4117" width="13.140625" style="87" bestFit="1" customWidth="1"/>
    <col min="4118" max="4118" width="13.7109375" style="87" bestFit="1" customWidth="1"/>
    <col min="4119" max="4119" width="35.140625" style="87" bestFit="1" customWidth="1"/>
    <col min="4120" max="4120" width="26.28515625" style="87"/>
    <col min="4121" max="4121" width="26.28515625" style="87" bestFit="1"/>
    <col min="4122" max="4351" width="26.28515625" style="87"/>
    <col min="4352" max="4352" width="8.85546875" style="87" bestFit="1" customWidth="1"/>
    <col min="4353" max="4353" width="11.5703125" style="87" bestFit="1" customWidth="1"/>
    <col min="4354" max="4354" width="8.5703125" style="87" bestFit="1" customWidth="1"/>
    <col min="4355" max="4355" width="12.42578125" style="87" bestFit="1" customWidth="1"/>
    <col min="4356" max="4356" width="17.7109375" style="87" bestFit="1" customWidth="1"/>
    <col min="4357" max="4357" width="6.5703125" style="87" bestFit="1" customWidth="1"/>
    <col min="4358" max="4358" width="10.140625" style="87" bestFit="1" customWidth="1"/>
    <col min="4359" max="4359" width="9.28515625" style="87" bestFit="1" customWidth="1"/>
    <col min="4360" max="4360" width="4.7109375" style="87" bestFit="1" customWidth="1"/>
    <col min="4361" max="4361" width="34" style="87" bestFit="1" customWidth="1"/>
    <col min="4362" max="4362" width="17.7109375" style="87" bestFit="1" customWidth="1"/>
    <col min="4363" max="4363" width="6.7109375" style="87" bestFit="1" customWidth="1"/>
    <col min="4364" max="4364" width="10.140625" style="87" bestFit="1" customWidth="1"/>
    <col min="4365" max="4365" width="9.28515625" style="87" bestFit="1" customWidth="1"/>
    <col min="4366" max="4366" width="4.7109375" style="87" bestFit="1" customWidth="1"/>
    <col min="4367" max="4367" width="21.42578125" style="87" bestFit="1" customWidth="1"/>
    <col min="4368" max="4368" width="9.7109375" style="87" bestFit="1" customWidth="1"/>
    <col min="4369" max="4369" width="13.28515625" style="87" bestFit="1" customWidth="1"/>
    <col min="4370" max="4370" width="9.7109375" style="87" bestFit="1" customWidth="1"/>
    <col min="4371" max="4371" width="11.5703125" style="87" bestFit="1" customWidth="1"/>
    <col min="4372" max="4372" width="15.28515625" style="87" bestFit="1" customWidth="1"/>
    <col min="4373" max="4373" width="13.140625" style="87" bestFit="1" customWidth="1"/>
    <col min="4374" max="4374" width="13.7109375" style="87" bestFit="1" customWidth="1"/>
    <col min="4375" max="4375" width="35.140625" style="87" bestFit="1" customWidth="1"/>
    <col min="4376" max="4376" width="26.28515625" style="87"/>
    <col min="4377" max="4377" width="26.28515625" style="87" bestFit="1"/>
    <col min="4378" max="4607" width="26.28515625" style="87"/>
    <col min="4608" max="4608" width="8.85546875" style="87" bestFit="1" customWidth="1"/>
    <col min="4609" max="4609" width="11.5703125" style="87" bestFit="1" customWidth="1"/>
    <col min="4610" max="4610" width="8.5703125" style="87" bestFit="1" customWidth="1"/>
    <col min="4611" max="4611" width="12.42578125" style="87" bestFit="1" customWidth="1"/>
    <col min="4612" max="4612" width="17.7109375" style="87" bestFit="1" customWidth="1"/>
    <col min="4613" max="4613" width="6.5703125" style="87" bestFit="1" customWidth="1"/>
    <col min="4614" max="4614" width="10.140625" style="87" bestFit="1" customWidth="1"/>
    <col min="4615" max="4615" width="9.28515625" style="87" bestFit="1" customWidth="1"/>
    <col min="4616" max="4616" width="4.7109375" style="87" bestFit="1" customWidth="1"/>
    <col min="4617" max="4617" width="34" style="87" bestFit="1" customWidth="1"/>
    <col min="4618" max="4618" width="17.7109375" style="87" bestFit="1" customWidth="1"/>
    <col min="4619" max="4619" width="6.7109375" style="87" bestFit="1" customWidth="1"/>
    <col min="4620" max="4620" width="10.140625" style="87" bestFit="1" customWidth="1"/>
    <col min="4621" max="4621" width="9.28515625" style="87" bestFit="1" customWidth="1"/>
    <col min="4622" max="4622" width="4.7109375" style="87" bestFit="1" customWidth="1"/>
    <col min="4623" max="4623" width="21.42578125" style="87" bestFit="1" customWidth="1"/>
    <col min="4624" max="4624" width="9.7109375" style="87" bestFit="1" customWidth="1"/>
    <col min="4625" max="4625" width="13.28515625" style="87" bestFit="1" customWidth="1"/>
    <col min="4626" max="4626" width="9.7109375" style="87" bestFit="1" customWidth="1"/>
    <col min="4627" max="4627" width="11.5703125" style="87" bestFit="1" customWidth="1"/>
    <col min="4628" max="4628" width="15.28515625" style="87" bestFit="1" customWidth="1"/>
    <col min="4629" max="4629" width="13.140625" style="87" bestFit="1" customWidth="1"/>
    <col min="4630" max="4630" width="13.7109375" style="87" bestFit="1" customWidth="1"/>
    <col min="4631" max="4631" width="35.140625" style="87" bestFit="1" customWidth="1"/>
    <col min="4632" max="4632" width="26.28515625" style="87"/>
    <col min="4633" max="4633" width="26.28515625" style="87" bestFit="1"/>
    <col min="4634" max="4863" width="26.28515625" style="87"/>
    <col min="4864" max="4864" width="8.85546875" style="87" bestFit="1" customWidth="1"/>
    <col min="4865" max="4865" width="11.5703125" style="87" bestFit="1" customWidth="1"/>
    <col min="4866" max="4866" width="8.5703125" style="87" bestFit="1" customWidth="1"/>
    <col min="4867" max="4867" width="12.42578125" style="87" bestFit="1" customWidth="1"/>
    <col min="4868" max="4868" width="17.7109375" style="87" bestFit="1" customWidth="1"/>
    <col min="4869" max="4869" width="6.5703125" style="87" bestFit="1" customWidth="1"/>
    <col min="4870" max="4870" width="10.140625" style="87" bestFit="1" customWidth="1"/>
    <col min="4871" max="4871" width="9.28515625" style="87" bestFit="1" customWidth="1"/>
    <col min="4872" max="4872" width="4.7109375" style="87" bestFit="1" customWidth="1"/>
    <col min="4873" max="4873" width="34" style="87" bestFit="1" customWidth="1"/>
    <col min="4874" max="4874" width="17.7109375" style="87" bestFit="1" customWidth="1"/>
    <col min="4875" max="4875" width="6.7109375" style="87" bestFit="1" customWidth="1"/>
    <col min="4876" max="4876" width="10.140625" style="87" bestFit="1" customWidth="1"/>
    <col min="4877" max="4877" width="9.28515625" style="87" bestFit="1" customWidth="1"/>
    <col min="4878" max="4878" width="4.7109375" style="87" bestFit="1" customWidth="1"/>
    <col min="4879" max="4879" width="21.42578125" style="87" bestFit="1" customWidth="1"/>
    <col min="4880" max="4880" width="9.7109375" style="87" bestFit="1" customWidth="1"/>
    <col min="4881" max="4881" width="13.28515625" style="87" bestFit="1" customWidth="1"/>
    <col min="4882" max="4882" width="9.7109375" style="87" bestFit="1" customWidth="1"/>
    <col min="4883" max="4883" width="11.5703125" style="87" bestFit="1" customWidth="1"/>
    <col min="4884" max="4884" width="15.28515625" style="87" bestFit="1" customWidth="1"/>
    <col min="4885" max="4885" width="13.140625" style="87" bestFit="1" customWidth="1"/>
    <col min="4886" max="4886" width="13.7109375" style="87" bestFit="1" customWidth="1"/>
    <col min="4887" max="4887" width="35.140625" style="87" bestFit="1" customWidth="1"/>
    <col min="4888" max="4888" width="26.28515625" style="87"/>
    <col min="4889" max="4889" width="26.28515625" style="87" bestFit="1"/>
    <col min="4890" max="5119" width="26.28515625" style="87"/>
    <col min="5120" max="5120" width="8.85546875" style="87" bestFit="1" customWidth="1"/>
    <col min="5121" max="5121" width="11.5703125" style="87" bestFit="1" customWidth="1"/>
    <col min="5122" max="5122" width="8.5703125" style="87" bestFit="1" customWidth="1"/>
    <col min="5123" max="5123" width="12.42578125" style="87" bestFit="1" customWidth="1"/>
    <col min="5124" max="5124" width="17.7109375" style="87" bestFit="1" customWidth="1"/>
    <col min="5125" max="5125" width="6.5703125" style="87" bestFit="1" customWidth="1"/>
    <col min="5126" max="5126" width="10.140625" style="87" bestFit="1" customWidth="1"/>
    <col min="5127" max="5127" width="9.28515625" style="87" bestFit="1" customWidth="1"/>
    <col min="5128" max="5128" width="4.7109375" style="87" bestFit="1" customWidth="1"/>
    <col min="5129" max="5129" width="34" style="87" bestFit="1" customWidth="1"/>
    <col min="5130" max="5130" width="17.7109375" style="87" bestFit="1" customWidth="1"/>
    <col min="5131" max="5131" width="6.7109375" style="87" bestFit="1" customWidth="1"/>
    <col min="5132" max="5132" width="10.140625" style="87" bestFit="1" customWidth="1"/>
    <col min="5133" max="5133" width="9.28515625" style="87" bestFit="1" customWidth="1"/>
    <col min="5134" max="5134" width="4.7109375" style="87" bestFit="1" customWidth="1"/>
    <col min="5135" max="5135" width="21.42578125" style="87" bestFit="1" customWidth="1"/>
    <col min="5136" max="5136" width="9.7109375" style="87" bestFit="1" customWidth="1"/>
    <col min="5137" max="5137" width="13.28515625" style="87" bestFit="1" customWidth="1"/>
    <col min="5138" max="5138" width="9.7109375" style="87" bestFit="1" customWidth="1"/>
    <col min="5139" max="5139" width="11.5703125" style="87" bestFit="1" customWidth="1"/>
    <col min="5140" max="5140" width="15.28515625" style="87" bestFit="1" customWidth="1"/>
    <col min="5141" max="5141" width="13.140625" style="87" bestFit="1" customWidth="1"/>
    <col min="5142" max="5142" width="13.7109375" style="87" bestFit="1" customWidth="1"/>
    <col min="5143" max="5143" width="35.140625" style="87" bestFit="1" customWidth="1"/>
    <col min="5144" max="5144" width="26.28515625" style="87"/>
    <col min="5145" max="5145" width="26.28515625" style="87" bestFit="1"/>
    <col min="5146" max="5375" width="26.28515625" style="87"/>
    <col min="5376" max="5376" width="8.85546875" style="87" bestFit="1" customWidth="1"/>
    <col min="5377" max="5377" width="11.5703125" style="87" bestFit="1" customWidth="1"/>
    <col min="5378" max="5378" width="8.5703125" style="87" bestFit="1" customWidth="1"/>
    <col min="5379" max="5379" width="12.42578125" style="87" bestFit="1" customWidth="1"/>
    <col min="5380" max="5380" width="17.7109375" style="87" bestFit="1" customWidth="1"/>
    <col min="5381" max="5381" width="6.5703125" style="87" bestFit="1" customWidth="1"/>
    <col min="5382" max="5382" width="10.140625" style="87" bestFit="1" customWidth="1"/>
    <col min="5383" max="5383" width="9.28515625" style="87" bestFit="1" customWidth="1"/>
    <col min="5384" max="5384" width="4.7109375" style="87" bestFit="1" customWidth="1"/>
    <col min="5385" max="5385" width="34" style="87" bestFit="1" customWidth="1"/>
    <col min="5386" max="5386" width="17.7109375" style="87" bestFit="1" customWidth="1"/>
    <col min="5387" max="5387" width="6.7109375" style="87" bestFit="1" customWidth="1"/>
    <col min="5388" max="5388" width="10.140625" style="87" bestFit="1" customWidth="1"/>
    <col min="5389" max="5389" width="9.28515625" style="87" bestFit="1" customWidth="1"/>
    <col min="5390" max="5390" width="4.7109375" style="87" bestFit="1" customWidth="1"/>
    <col min="5391" max="5391" width="21.42578125" style="87" bestFit="1" customWidth="1"/>
    <col min="5392" max="5392" width="9.7109375" style="87" bestFit="1" customWidth="1"/>
    <col min="5393" max="5393" width="13.28515625" style="87" bestFit="1" customWidth="1"/>
    <col min="5394" max="5394" width="9.7109375" style="87" bestFit="1" customWidth="1"/>
    <col min="5395" max="5395" width="11.5703125" style="87" bestFit="1" customWidth="1"/>
    <col min="5396" max="5396" width="15.28515625" style="87" bestFit="1" customWidth="1"/>
    <col min="5397" max="5397" width="13.140625" style="87" bestFit="1" customWidth="1"/>
    <col min="5398" max="5398" width="13.7109375" style="87" bestFit="1" customWidth="1"/>
    <col min="5399" max="5399" width="35.140625" style="87" bestFit="1" customWidth="1"/>
    <col min="5400" max="5400" width="26.28515625" style="87"/>
    <col min="5401" max="5401" width="26.28515625" style="87" bestFit="1"/>
    <col min="5402" max="5631" width="26.28515625" style="87"/>
    <col min="5632" max="5632" width="8.85546875" style="87" bestFit="1" customWidth="1"/>
    <col min="5633" max="5633" width="11.5703125" style="87" bestFit="1" customWidth="1"/>
    <col min="5634" max="5634" width="8.5703125" style="87" bestFit="1" customWidth="1"/>
    <col min="5635" max="5635" width="12.42578125" style="87" bestFit="1" customWidth="1"/>
    <col min="5636" max="5636" width="17.7109375" style="87" bestFit="1" customWidth="1"/>
    <col min="5637" max="5637" width="6.5703125" style="87" bestFit="1" customWidth="1"/>
    <col min="5638" max="5638" width="10.140625" style="87" bestFit="1" customWidth="1"/>
    <col min="5639" max="5639" width="9.28515625" style="87" bestFit="1" customWidth="1"/>
    <col min="5640" max="5640" width="4.7109375" style="87" bestFit="1" customWidth="1"/>
    <col min="5641" max="5641" width="34" style="87" bestFit="1" customWidth="1"/>
    <col min="5642" max="5642" width="17.7109375" style="87" bestFit="1" customWidth="1"/>
    <col min="5643" max="5643" width="6.7109375" style="87" bestFit="1" customWidth="1"/>
    <col min="5644" max="5644" width="10.140625" style="87" bestFit="1" customWidth="1"/>
    <col min="5645" max="5645" width="9.28515625" style="87" bestFit="1" customWidth="1"/>
    <col min="5646" max="5646" width="4.7109375" style="87" bestFit="1" customWidth="1"/>
    <col min="5647" max="5647" width="21.42578125" style="87" bestFit="1" customWidth="1"/>
    <col min="5648" max="5648" width="9.7109375" style="87" bestFit="1" customWidth="1"/>
    <col min="5649" max="5649" width="13.28515625" style="87" bestFit="1" customWidth="1"/>
    <col min="5650" max="5650" width="9.7109375" style="87" bestFit="1" customWidth="1"/>
    <col min="5651" max="5651" width="11.5703125" style="87" bestFit="1" customWidth="1"/>
    <col min="5652" max="5652" width="15.28515625" style="87" bestFit="1" customWidth="1"/>
    <col min="5653" max="5653" width="13.140625" style="87" bestFit="1" customWidth="1"/>
    <col min="5654" max="5654" width="13.7109375" style="87" bestFit="1" customWidth="1"/>
    <col min="5655" max="5655" width="35.140625" style="87" bestFit="1" customWidth="1"/>
    <col min="5656" max="5656" width="26.28515625" style="87"/>
    <col min="5657" max="5657" width="26.28515625" style="87" bestFit="1"/>
    <col min="5658" max="5887" width="26.28515625" style="87"/>
    <col min="5888" max="5888" width="8.85546875" style="87" bestFit="1" customWidth="1"/>
    <col min="5889" max="5889" width="11.5703125" style="87" bestFit="1" customWidth="1"/>
    <col min="5890" max="5890" width="8.5703125" style="87" bestFit="1" customWidth="1"/>
    <col min="5891" max="5891" width="12.42578125" style="87" bestFit="1" customWidth="1"/>
    <col min="5892" max="5892" width="17.7109375" style="87" bestFit="1" customWidth="1"/>
    <col min="5893" max="5893" width="6.5703125" style="87" bestFit="1" customWidth="1"/>
    <col min="5894" max="5894" width="10.140625" style="87" bestFit="1" customWidth="1"/>
    <col min="5895" max="5895" width="9.28515625" style="87" bestFit="1" customWidth="1"/>
    <col min="5896" max="5896" width="4.7109375" style="87" bestFit="1" customWidth="1"/>
    <col min="5897" max="5897" width="34" style="87" bestFit="1" customWidth="1"/>
    <col min="5898" max="5898" width="17.7109375" style="87" bestFit="1" customWidth="1"/>
    <col min="5899" max="5899" width="6.7109375" style="87" bestFit="1" customWidth="1"/>
    <col min="5900" max="5900" width="10.140625" style="87" bestFit="1" customWidth="1"/>
    <col min="5901" max="5901" width="9.28515625" style="87" bestFit="1" customWidth="1"/>
    <col min="5902" max="5902" width="4.7109375" style="87" bestFit="1" customWidth="1"/>
    <col min="5903" max="5903" width="21.42578125" style="87" bestFit="1" customWidth="1"/>
    <col min="5904" max="5904" width="9.7109375" style="87" bestFit="1" customWidth="1"/>
    <col min="5905" max="5905" width="13.28515625" style="87" bestFit="1" customWidth="1"/>
    <col min="5906" max="5906" width="9.7109375" style="87" bestFit="1" customWidth="1"/>
    <col min="5907" max="5907" width="11.5703125" style="87" bestFit="1" customWidth="1"/>
    <col min="5908" max="5908" width="15.28515625" style="87" bestFit="1" customWidth="1"/>
    <col min="5909" max="5909" width="13.140625" style="87" bestFit="1" customWidth="1"/>
    <col min="5910" max="5910" width="13.7109375" style="87" bestFit="1" customWidth="1"/>
    <col min="5911" max="5911" width="35.140625" style="87" bestFit="1" customWidth="1"/>
    <col min="5912" max="5912" width="26.28515625" style="87"/>
    <col min="5913" max="5913" width="26.28515625" style="87" bestFit="1"/>
    <col min="5914" max="6143" width="26.28515625" style="87"/>
    <col min="6144" max="6144" width="8.85546875" style="87" bestFit="1" customWidth="1"/>
    <col min="6145" max="6145" width="11.5703125" style="87" bestFit="1" customWidth="1"/>
    <col min="6146" max="6146" width="8.5703125" style="87" bestFit="1" customWidth="1"/>
    <col min="6147" max="6147" width="12.42578125" style="87" bestFit="1" customWidth="1"/>
    <col min="6148" max="6148" width="17.7109375" style="87" bestFit="1" customWidth="1"/>
    <col min="6149" max="6149" width="6.5703125" style="87" bestFit="1" customWidth="1"/>
    <col min="6150" max="6150" width="10.140625" style="87" bestFit="1" customWidth="1"/>
    <col min="6151" max="6151" width="9.28515625" style="87" bestFit="1" customWidth="1"/>
    <col min="6152" max="6152" width="4.7109375" style="87" bestFit="1" customWidth="1"/>
    <col min="6153" max="6153" width="34" style="87" bestFit="1" customWidth="1"/>
    <col min="6154" max="6154" width="17.7109375" style="87" bestFit="1" customWidth="1"/>
    <col min="6155" max="6155" width="6.7109375" style="87" bestFit="1" customWidth="1"/>
    <col min="6156" max="6156" width="10.140625" style="87" bestFit="1" customWidth="1"/>
    <col min="6157" max="6157" width="9.28515625" style="87" bestFit="1" customWidth="1"/>
    <col min="6158" max="6158" width="4.7109375" style="87" bestFit="1" customWidth="1"/>
    <col min="6159" max="6159" width="21.42578125" style="87" bestFit="1" customWidth="1"/>
    <col min="6160" max="6160" width="9.7109375" style="87" bestFit="1" customWidth="1"/>
    <col min="6161" max="6161" width="13.28515625" style="87" bestFit="1" customWidth="1"/>
    <col min="6162" max="6162" width="9.7109375" style="87" bestFit="1" customWidth="1"/>
    <col min="6163" max="6163" width="11.5703125" style="87" bestFit="1" customWidth="1"/>
    <col min="6164" max="6164" width="15.28515625" style="87" bestFit="1" customWidth="1"/>
    <col min="6165" max="6165" width="13.140625" style="87" bestFit="1" customWidth="1"/>
    <col min="6166" max="6166" width="13.7109375" style="87" bestFit="1" customWidth="1"/>
    <col min="6167" max="6167" width="35.140625" style="87" bestFit="1" customWidth="1"/>
    <col min="6168" max="6168" width="26.28515625" style="87"/>
    <col min="6169" max="6169" width="26.28515625" style="87" bestFit="1"/>
    <col min="6170" max="6399" width="26.28515625" style="87"/>
    <col min="6400" max="6400" width="8.85546875" style="87" bestFit="1" customWidth="1"/>
    <col min="6401" max="6401" width="11.5703125" style="87" bestFit="1" customWidth="1"/>
    <col min="6402" max="6402" width="8.5703125" style="87" bestFit="1" customWidth="1"/>
    <col min="6403" max="6403" width="12.42578125" style="87" bestFit="1" customWidth="1"/>
    <col min="6404" max="6404" width="17.7109375" style="87" bestFit="1" customWidth="1"/>
    <col min="6405" max="6405" width="6.5703125" style="87" bestFit="1" customWidth="1"/>
    <col min="6406" max="6406" width="10.140625" style="87" bestFit="1" customWidth="1"/>
    <col min="6407" max="6407" width="9.28515625" style="87" bestFit="1" customWidth="1"/>
    <col min="6408" max="6408" width="4.7109375" style="87" bestFit="1" customWidth="1"/>
    <col min="6409" max="6409" width="34" style="87" bestFit="1" customWidth="1"/>
    <col min="6410" max="6410" width="17.7109375" style="87" bestFit="1" customWidth="1"/>
    <col min="6411" max="6411" width="6.7109375" style="87" bestFit="1" customWidth="1"/>
    <col min="6412" max="6412" width="10.140625" style="87" bestFit="1" customWidth="1"/>
    <col min="6413" max="6413" width="9.28515625" style="87" bestFit="1" customWidth="1"/>
    <col min="6414" max="6414" width="4.7109375" style="87" bestFit="1" customWidth="1"/>
    <col min="6415" max="6415" width="21.42578125" style="87" bestFit="1" customWidth="1"/>
    <col min="6416" max="6416" width="9.7109375" style="87" bestFit="1" customWidth="1"/>
    <col min="6417" max="6417" width="13.28515625" style="87" bestFit="1" customWidth="1"/>
    <col min="6418" max="6418" width="9.7109375" style="87" bestFit="1" customWidth="1"/>
    <col min="6419" max="6419" width="11.5703125" style="87" bestFit="1" customWidth="1"/>
    <col min="6420" max="6420" width="15.28515625" style="87" bestFit="1" customWidth="1"/>
    <col min="6421" max="6421" width="13.140625" style="87" bestFit="1" customWidth="1"/>
    <col min="6422" max="6422" width="13.7109375" style="87" bestFit="1" customWidth="1"/>
    <col min="6423" max="6423" width="35.140625" style="87" bestFit="1" customWidth="1"/>
    <col min="6424" max="6424" width="26.28515625" style="87"/>
    <col min="6425" max="6425" width="26.28515625" style="87" bestFit="1"/>
    <col min="6426" max="6655" width="26.28515625" style="87"/>
    <col min="6656" max="6656" width="8.85546875" style="87" bestFit="1" customWidth="1"/>
    <col min="6657" max="6657" width="11.5703125" style="87" bestFit="1" customWidth="1"/>
    <col min="6658" max="6658" width="8.5703125" style="87" bestFit="1" customWidth="1"/>
    <col min="6659" max="6659" width="12.42578125" style="87" bestFit="1" customWidth="1"/>
    <col min="6660" max="6660" width="17.7109375" style="87" bestFit="1" customWidth="1"/>
    <col min="6661" max="6661" width="6.5703125" style="87" bestFit="1" customWidth="1"/>
    <col min="6662" max="6662" width="10.140625" style="87" bestFit="1" customWidth="1"/>
    <col min="6663" max="6663" width="9.28515625" style="87" bestFit="1" customWidth="1"/>
    <col min="6664" max="6664" width="4.7109375" style="87" bestFit="1" customWidth="1"/>
    <col min="6665" max="6665" width="34" style="87" bestFit="1" customWidth="1"/>
    <col min="6666" max="6666" width="17.7109375" style="87" bestFit="1" customWidth="1"/>
    <col min="6667" max="6667" width="6.7109375" style="87" bestFit="1" customWidth="1"/>
    <col min="6668" max="6668" width="10.140625" style="87" bestFit="1" customWidth="1"/>
    <col min="6669" max="6669" width="9.28515625" style="87" bestFit="1" customWidth="1"/>
    <col min="6670" max="6670" width="4.7109375" style="87" bestFit="1" customWidth="1"/>
    <col min="6671" max="6671" width="21.42578125" style="87" bestFit="1" customWidth="1"/>
    <col min="6672" max="6672" width="9.7109375" style="87" bestFit="1" customWidth="1"/>
    <col min="6673" max="6673" width="13.28515625" style="87" bestFit="1" customWidth="1"/>
    <col min="6674" max="6674" width="9.7109375" style="87" bestFit="1" customWidth="1"/>
    <col min="6675" max="6675" width="11.5703125" style="87" bestFit="1" customWidth="1"/>
    <col min="6676" max="6676" width="15.28515625" style="87" bestFit="1" customWidth="1"/>
    <col min="6677" max="6677" width="13.140625" style="87" bestFit="1" customWidth="1"/>
    <col min="6678" max="6678" width="13.7109375" style="87" bestFit="1" customWidth="1"/>
    <col min="6679" max="6679" width="35.140625" style="87" bestFit="1" customWidth="1"/>
    <col min="6680" max="6680" width="26.28515625" style="87"/>
    <col min="6681" max="6681" width="26.28515625" style="87" bestFit="1"/>
    <col min="6682" max="6911" width="26.28515625" style="87"/>
    <col min="6912" max="6912" width="8.85546875" style="87" bestFit="1" customWidth="1"/>
    <col min="6913" max="6913" width="11.5703125" style="87" bestFit="1" customWidth="1"/>
    <col min="6914" max="6914" width="8.5703125" style="87" bestFit="1" customWidth="1"/>
    <col min="6915" max="6915" width="12.42578125" style="87" bestFit="1" customWidth="1"/>
    <col min="6916" max="6916" width="17.7109375" style="87" bestFit="1" customWidth="1"/>
    <col min="6917" max="6917" width="6.5703125" style="87" bestFit="1" customWidth="1"/>
    <col min="6918" max="6918" width="10.140625" style="87" bestFit="1" customWidth="1"/>
    <col min="6919" max="6919" width="9.28515625" style="87" bestFit="1" customWidth="1"/>
    <col min="6920" max="6920" width="4.7109375" style="87" bestFit="1" customWidth="1"/>
    <col min="6921" max="6921" width="34" style="87" bestFit="1" customWidth="1"/>
    <col min="6922" max="6922" width="17.7109375" style="87" bestFit="1" customWidth="1"/>
    <col min="6923" max="6923" width="6.7109375" style="87" bestFit="1" customWidth="1"/>
    <col min="6924" max="6924" width="10.140625" style="87" bestFit="1" customWidth="1"/>
    <col min="6925" max="6925" width="9.28515625" style="87" bestFit="1" customWidth="1"/>
    <col min="6926" max="6926" width="4.7109375" style="87" bestFit="1" customWidth="1"/>
    <col min="6927" max="6927" width="21.42578125" style="87" bestFit="1" customWidth="1"/>
    <col min="6928" max="6928" width="9.7109375" style="87" bestFit="1" customWidth="1"/>
    <col min="6929" max="6929" width="13.28515625" style="87" bestFit="1" customWidth="1"/>
    <col min="6930" max="6930" width="9.7109375" style="87" bestFit="1" customWidth="1"/>
    <col min="6931" max="6931" width="11.5703125" style="87" bestFit="1" customWidth="1"/>
    <col min="6932" max="6932" width="15.28515625" style="87" bestFit="1" customWidth="1"/>
    <col min="6933" max="6933" width="13.140625" style="87" bestFit="1" customWidth="1"/>
    <col min="6934" max="6934" width="13.7109375" style="87" bestFit="1" customWidth="1"/>
    <col min="6935" max="6935" width="35.140625" style="87" bestFit="1" customWidth="1"/>
    <col min="6936" max="6936" width="26.28515625" style="87"/>
    <col min="6937" max="6937" width="26.28515625" style="87" bestFit="1"/>
    <col min="6938" max="7167" width="26.28515625" style="87"/>
    <col min="7168" max="7168" width="8.85546875" style="87" bestFit="1" customWidth="1"/>
    <col min="7169" max="7169" width="11.5703125" style="87" bestFit="1" customWidth="1"/>
    <col min="7170" max="7170" width="8.5703125" style="87" bestFit="1" customWidth="1"/>
    <col min="7171" max="7171" width="12.42578125" style="87" bestFit="1" customWidth="1"/>
    <col min="7172" max="7172" width="17.7109375" style="87" bestFit="1" customWidth="1"/>
    <col min="7173" max="7173" width="6.5703125" style="87" bestFit="1" customWidth="1"/>
    <col min="7174" max="7174" width="10.140625" style="87" bestFit="1" customWidth="1"/>
    <col min="7175" max="7175" width="9.28515625" style="87" bestFit="1" customWidth="1"/>
    <col min="7176" max="7176" width="4.7109375" style="87" bestFit="1" customWidth="1"/>
    <col min="7177" max="7177" width="34" style="87" bestFit="1" customWidth="1"/>
    <col min="7178" max="7178" width="17.7109375" style="87" bestFit="1" customWidth="1"/>
    <col min="7179" max="7179" width="6.7109375" style="87" bestFit="1" customWidth="1"/>
    <col min="7180" max="7180" width="10.140625" style="87" bestFit="1" customWidth="1"/>
    <col min="7181" max="7181" width="9.28515625" style="87" bestFit="1" customWidth="1"/>
    <col min="7182" max="7182" width="4.7109375" style="87" bestFit="1" customWidth="1"/>
    <col min="7183" max="7183" width="21.42578125" style="87" bestFit="1" customWidth="1"/>
    <col min="7184" max="7184" width="9.7109375" style="87" bestFit="1" customWidth="1"/>
    <col min="7185" max="7185" width="13.28515625" style="87" bestFit="1" customWidth="1"/>
    <col min="7186" max="7186" width="9.7109375" style="87" bestFit="1" customWidth="1"/>
    <col min="7187" max="7187" width="11.5703125" style="87" bestFit="1" customWidth="1"/>
    <col min="7188" max="7188" width="15.28515625" style="87" bestFit="1" customWidth="1"/>
    <col min="7189" max="7189" width="13.140625" style="87" bestFit="1" customWidth="1"/>
    <col min="7190" max="7190" width="13.7109375" style="87" bestFit="1" customWidth="1"/>
    <col min="7191" max="7191" width="35.140625" style="87" bestFit="1" customWidth="1"/>
    <col min="7192" max="7192" width="26.28515625" style="87"/>
    <col min="7193" max="7193" width="26.28515625" style="87" bestFit="1"/>
    <col min="7194" max="7423" width="26.28515625" style="87"/>
    <col min="7424" max="7424" width="8.85546875" style="87" bestFit="1" customWidth="1"/>
    <col min="7425" max="7425" width="11.5703125" style="87" bestFit="1" customWidth="1"/>
    <col min="7426" max="7426" width="8.5703125" style="87" bestFit="1" customWidth="1"/>
    <col min="7427" max="7427" width="12.42578125" style="87" bestFit="1" customWidth="1"/>
    <col min="7428" max="7428" width="17.7109375" style="87" bestFit="1" customWidth="1"/>
    <col min="7429" max="7429" width="6.5703125" style="87" bestFit="1" customWidth="1"/>
    <col min="7430" max="7430" width="10.140625" style="87" bestFit="1" customWidth="1"/>
    <col min="7431" max="7431" width="9.28515625" style="87" bestFit="1" customWidth="1"/>
    <col min="7432" max="7432" width="4.7109375" style="87" bestFit="1" customWidth="1"/>
    <col min="7433" max="7433" width="34" style="87" bestFit="1" customWidth="1"/>
    <col min="7434" max="7434" width="17.7109375" style="87" bestFit="1" customWidth="1"/>
    <col min="7435" max="7435" width="6.7109375" style="87" bestFit="1" customWidth="1"/>
    <col min="7436" max="7436" width="10.140625" style="87" bestFit="1" customWidth="1"/>
    <col min="7437" max="7437" width="9.28515625" style="87" bestFit="1" customWidth="1"/>
    <col min="7438" max="7438" width="4.7109375" style="87" bestFit="1" customWidth="1"/>
    <col min="7439" max="7439" width="21.42578125" style="87" bestFit="1" customWidth="1"/>
    <col min="7440" max="7440" width="9.7109375" style="87" bestFit="1" customWidth="1"/>
    <col min="7441" max="7441" width="13.28515625" style="87" bestFit="1" customWidth="1"/>
    <col min="7442" max="7442" width="9.7109375" style="87" bestFit="1" customWidth="1"/>
    <col min="7443" max="7443" width="11.5703125" style="87" bestFit="1" customWidth="1"/>
    <col min="7444" max="7444" width="15.28515625" style="87" bestFit="1" customWidth="1"/>
    <col min="7445" max="7445" width="13.140625" style="87" bestFit="1" customWidth="1"/>
    <col min="7446" max="7446" width="13.7109375" style="87" bestFit="1" customWidth="1"/>
    <col min="7447" max="7447" width="35.140625" style="87" bestFit="1" customWidth="1"/>
    <col min="7448" max="7448" width="26.28515625" style="87"/>
    <col min="7449" max="7449" width="26.28515625" style="87" bestFit="1"/>
    <col min="7450" max="7679" width="26.28515625" style="87"/>
    <col min="7680" max="7680" width="8.85546875" style="87" bestFit="1" customWidth="1"/>
    <col min="7681" max="7681" width="11.5703125" style="87" bestFit="1" customWidth="1"/>
    <col min="7682" max="7682" width="8.5703125" style="87" bestFit="1" customWidth="1"/>
    <col min="7683" max="7683" width="12.42578125" style="87" bestFit="1" customWidth="1"/>
    <col min="7684" max="7684" width="17.7109375" style="87" bestFit="1" customWidth="1"/>
    <col min="7685" max="7685" width="6.5703125" style="87" bestFit="1" customWidth="1"/>
    <col min="7686" max="7686" width="10.140625" style="87" bestFit="1" customWidth="1"/>
    <col min="7687" max="7687" width="9.28515625" style="87" bestFit="1" customWidth="1"/>
    <col min="7688" max="7688" width="4.7109375" style="87" bestFit="1" customWidth="1"/>
    <col min="7689" max="7689" width="34" style="87" bestFit="1" customWidth="1"/>
    <col min="7690" max="7690" width="17.7109375" style="87" bestFit="1" customWidth="1"/>
    <col min="7691" max="7691" width="6.7109375" style="87" bestFit="1" customWidth="1"/>
    <col min="7692" max="7692" width="10.140625" style="87" bestFit="1" customWidth="1"/>
    <col min="7693" max="7693" width="9.28515625" style="87" bestFit="1" customWidth="1"/>
    <col min="7694" max="7694" width="4.7109375" style="87" bestFit="1" customWidth="1"/>
    <col min="7695" max="7695" width="21.42578125" style="87" bestFit="1" customWidth="1"/>
    <col min="7696" max="7696" width="9.7109375" style="87" bestFit="1" customWidth="1"/>
    <col min="7697" max="7697" width="13.28515625" style="87" bestFit="1" customWidth="1"/>
    <col min="7698" max="7698" width="9.7109375" style="87" bestFit="1" customWidth="1"/>
    <col min="7699" max="7699" width="11.5703125" style="87" bestFit="1" customWidth="1"/>
    <col min="7700" max="7700" width="15.28515625" style="87" bestFit="1" customWidth="1"/>
    <col min="7701" max="7701" width="13.140625" style="87" bestFit="1" customWidth="1"/>
    <col min="7702" max="7702" width="13.7109375" style="87" bestFit="1" customWidth="1"/>
    <col min="7703" max="7703" width="35.140625" style="87" bestFit="1" customWidth="1"/>
    <col min="7704" max="7704" width="26.28515625" style="87"/>
    <col min="7705" max="7705" width="26.28515625" style="87" bestFit="1"/>
    <col min="7706" max="7935" width="26.28515625" style="87"/>
    <col min="7936" max="7936" width="8.85546875" style="87" bestFit="1" customWidth="1"/>
    <col min="7937" max="7937" width="11.5703125" style="87" bestFit="1" customWidth="1"/>
    <col min="7938" max="7938" width="8.5703125" style="87" bestFit="1" customWidth="1"/>
    <col min="7939" max="7939" width="12.42578125" style="87" bestFit="1" customWidth="1"/>
    <col min="7940" max="7940" width="17.7109375" style="87" bestFit="1" customWidth="1"/>
    <col min="7941" max="7941" width="6.5703125" style="87" bestFit="1" customWidth="1"/>
    <col min="7942" max="7942" width="10.140625" style="87" bestFit="1" customWidth="1"/>
    <col min="7943" max="7943" width="9.28515625" style="87" bestFit="1" customWidth="1"/>
    <col min="7944" max="7944" width="4.7109375" style="87" bestFit="1" customWidth="1"/>
    <col min="7945" max="7945" width="34" style="87" bestFit="1" customWidth="1"/>
    <col min="7946" max="7946" width="17.7109375" style="87" bestFit="1" customWidth="1"/>
    <col min="7947" max="7947" width="6.7109375" style="87" bestFit="1" customWidth="1"/>
    <col min="7948" max="7948" width="10.140625" style="87" bestFit="1" customWidth="1"/>
    <col min="7949" max="7949" width="9.28515625" style="87" bestFit="1" customWidth="1"/>
    <col min="7950" max="7950" width="4.7109375" style="87" bestFit="1" customWidth="1"/>
    <col min="7951" max="7951" width="21.42578125" style="87" bestFit="1" customWidth="1"/>
    <col min="7952" max="7952" width="9.7109375" style="87" bestFit="1" customWidth="1"/>
    <col min="7953" max="7953" width="13.28515625" style="87" bestFit="1" customWidth="1"/>
    <col min="7954" max="7954" width="9.7109375" style="87" bestFit="1" customWidth="1"/>
    <col min="7955" max="7955" width="11.5703125" style="87" bestFit="1" customWidth="1"/>
    <col min="7956" max="7956" width="15.28515625" style="87" bestFit="1" customWidth="1"/>
    <col min="7957" max="7957" width="13.140625" style="87" bestFit="1" customWidth="1"/>
    <col min="7958" max="7958" width="13.7109375" style="87" bestFit="1" customWidth="1"/>
    <col min="7959" max="7959" width="35.140625" style="87" bestFit="1" customWidth="1"/>
    <col min="7960" max="7960" width="26.28515625" style="87"/>
    <col min="7961" max="7961" width="26.28515625" style="87" bestFit="1"/>
    <col min="7962" max="8191" width="26.28515625" style="87"/>
    <col min="8192" max="8192" width="8.85546875" style="87" bestFit="1" customWidth="1"/>
    <col min="8193" max="8193" width="11.5703125" style="87" bestFit="1" customWidth="1"/>
    <col min="8194" max="8194" width="8.5703125" style="87" bestFit="1" customWidth="1"/>
    <col min="8195" max="8195" width="12.42578125" style="87" bestFit="1" customWidth="1"/>
    <col min="8196" max="8196" width="17.7109375" style="87" bestFit="1" customWidth="1"/>
    <col min="8197" max="8197" width="6.5703125" style="87" bestFit="1" customWidth="1"/>
    <col min="8198" max="8198" width="10.140625" style="87" bestFit="1" customWidth="1"/>
    <col min="8199" max="8199" width="9.28515625" style="87" bestFit="1" customWidth="1"/>
    <col min="8200" max="8200" width="4.7109375" style="87" bestFit="1" customWidth="1"/>
    <col min="8201" max="8201" width="34" style="87" bestFit="1" customWidth="1"/>
    <col min="8202" max="8202" width="17.7109375" style="87" bestFit="1" customWidth="1"/>
    <col min="8203" max="8203" width="6.7109375" style="87" bestFit="1" customWidth="1"/>
    <col min="8204" max="8204" width="10.140625" style="87" bestFit="1" customWidth="1"/>
    <col min="8205" max="8205" width="9.28515625" style="87" bestFit="1" customWidth="1"/>
    <col min="8206" max="8206" width="4.7109375" style="87" bestFit="1" customWidth="1"/>
    <col min="8207" max="8207" width="21.42578125" style="87" bestFit="1" customWidth="1"/>
    <col min="8208" max="8208" width="9.7109375" style="87" bestFit="1" customWidth="1"/>
    <col min="8209" max="8209" width="13.28515625" style="87" bestFit="1" customWidth="1"/>
    <col min="8210" max="8210" width="9.7109375" style="87" bestFit="1" customWidth="1"/>
    <col min="8211" max="8211" width="11.5703125" style="87" bestFit="1" customWidth="1"/>
    <col min="8212" max="8212" width="15.28515625" style="87" bestFit="1" customWidth="1"/>
    <col min="8213" max="8213" width="13.140625" style="87" bestFit="1" customWidth="1"/>
    <col min="8214" max="8214" width="13.7109375" style="87" bestFit="1" customWidth="1"/>
    <col min="8215" max="8215" width="35.140625" style="87" bestFit="1" customWidth="1"/>
    <col min="8216" max="8216" width="26.28515625" style="87"/>
    <col min="8217" max="8217" width="26.28515625" style="87" bestFit="1"/>
    <col min="8218" max="8447" width="26.28515625" style="87"/>
    <col min="8448" max="8448" width="8.85546875" style="87" bestFit="1" customWidth="1"/>
    <col min="8449" max="8449" width="11.5703125" style="87" bestFit="1" customWidth="1"/>
    <col min="8450" max="8450" width="8.5703125" style="87" bestFit="1" customWidth="1"/>
    <col min="8451" max="8451" width="12.42578125" style="87" bestFit="1" customWidth="1"/>
    <col min="8452" max="8452" width="17.7109375" style="87" bestFit="1" customWidth="1"/>
    <col min="8453" max="8453" width="6.5703125" style="87" bestFit="1" customWidth="1"/>
    <col min="8454" max="8454" width="10.140625" style="87" bestFit="1" customWidth="1"/>
    <col min="8455" max="8455" width="9.28515625" style="87" bestFit="1" customWidth="1"/>
    <col min="8456" max="8456" width="4.7109375" style="87" bestFit="1" customWidth="1"/>
    <col min="8457" max="8457" width="34" style="87" bestFit="1" customWidth="1"/>
    <col min="8458" max="8458" width="17.7109375" style="87" bestFit="1" customWidth="1"/>
    <col min="8459" max="8459" width="6.7109375" style="87" bestFit="1" customWidth="1"/>
    <col min="8460" max="8460" width="10.140625" style="87" bestFit="1" customWidth="1"/>
    <col min="8461" max="8461" width="9.28515625" style="87" bestFit="1" customWidth="1"/>
    <col min="8462" max="8462" width="4.7109375" style="87" bestFit="1" customWidth="1"/>
    <col min="8463" max="8463" width="21.42578125" style="87" bestFit="1" customWidth="1"/>
    <col min="8464" max="8464" width="9.7109375" style="87" bestFit="1" customWidth="1"/>
    <col min="8465" max="8465" width="13.28515625" style="87" bestFit="1" customWidth="1"/>
    <col min="8466" max="8466" width="9.7109375" style="87" bestFit="1" customWidth="1"/>
    <col min="8467" max="8467" width="11.5703125" style="87" bestFit="1" customWidth="1"/>
    <col min="8468" max="8468" width="15.28515625" style="87" bestFit="1" customWidth="1"/>
    <col min="8469" max="8469" width="13.140625" style="87" bestFit="1" customWidth="1"/>
    <col min="8470" max="8470" width="13.7109375" style="87" bestFit="1" customWidth="1"/>
    <col min="8471" max="8471" width="35.140625" style="87" bestFit="1" customWidth="1"/>
    <col min="8472" max="8472" width="26.28515625" style="87"/>
    <col min="8473" max="8473" width="26.28515625" style="87" bestFit="1"/>
    <col min="8474" max="8703" width="26.28515625" style="87"/>
    <col min="8704" max="8704" width="8.85546875" style="87" bestFit="1" customWidth="1"/>
    <col min="8705" max="8705" width="11.5703125" style="87" bestFit="1" customWidth="1"/>
    <col min="8706" max="8706" width="8.5703125" style="87" bestFit="1" customWidth="1"/>
    <col min="8707" max="8707" width="12.42578125" style="87" bestFit="1" customWidth="1"/>
    <col min="8708" max="8708" width="17.7109375" style="87" bestFit="1" customWidth="1"/>
    <col min="8709" max="8709" width="6.5703125" style="87" bestFit="1" customWidth="1"/>
    <col min="8710" max="8710" width="10.140625" style="87" bestFit="1" customWidth="1"/>
    <col min="8711" max="8711" width="9.28515625" style="87" bestFit="1" customWidth="1"/>
    <col min="8712" max="8712" width="4.7109375" style="87" bestFit="1" customWidth="1"/>
    <col min="8713" max="8713" width="34" style="87" bestFit="1" customWidth="1"/>
    <col min="8714" max="8714" width="17.7109375" style="87" bestFit="1" customWidth="1"/>
    <col min="8715" max="8715" width="6.7109375" style="87" bestFit="1" customWidth="1"/>
    <col min="8716" max="8716" width="10.140625" style="87" bestFit="1" customWidth="1"/>
    <col min="8717" max="8717" width="9.28515625" style="87" bestFit="1" customWidth="1"/>
    <col min="8718" max="8718" width="4.7109375" style="87" bestFit="1" customWidth="1"/>
    <col min="8719" max="8719" width="21.42578125" style="87" bestFit="1" customWidth="1"/>
    <col min="8720" max="8720" width="9.7109375" style="87" bestFit="1" customWidth="1"/>
    <col min="8721" max="8721" width="13.28515625" style="87" bestFit="1" customWidth="1"/>
    <col min="8722" max="8722" width="9.7109375" style="87" bestFit="1" customWidth="1"/>
    <col min="8723" max="8723" width="11.5703125" style="87" bestFit="1" customWidth="1"/>
    <col min="8724" max="8724" width="15.28515625" style="87" bestFit="1" customWidth="1"/>
    <col min="8725" max="8725" width="13.140625" style="87" bestFit="1" customWidth="1"/>
    <col min="8726" max="8726" width="13.7109375" style="87" bestFit="1" customWidth="1"/>
    <col min="8727" max="8727" width="35.140625" style="87" bestFit="1" customWidth="1"/>
    <col min="8728" max="8728" width="26.28515625" style="87"/>
    <col min="8729" max="8729" width="26.28515625" style="87" bestFit="1"/>
    <col min="8730" max="8959" width="26.28515625" style="87"/>
    <col min="8960" max="8960" width="8.85546875" style="87" bestFit="1" customWidth="1"/>
    <col min="8961" max="8961" width="11.5703125" style="87" bestFit="1" customWidth="1"/>
    <col min="8962" max="8962" width="8.5703125" style="87" bestFit="1" customWidth="1"/>
    <col min="8963" max="8963" width="12.42578125" style="87" bestFit="1" customWidth="1"/>
    <col min="8964" max="8964" width="17.7109375" style="87" bestFit="1" customWidth="1"/>
    <col min="8965" max="8965" width="6.5703125" style="87" bestFit="1" customWidth="1"/>
    <col min="8966" max="8966" width="10.140625" style="87" bestFit="1" customWidth="1"/>
    <col min="8967" max="8967" width="9.28515625" style="87" bestFit="1" customWidth="1"/>
    <col min="8968" max="8968" width="4.7109375" style="87" bestFit="1" customWidth="1"/>
    <col min="8969" max="8969" width="34" style="87" bestFit="1" customWidth="1"/>
    <col min="8970" max="8970" width="17.7109375" style="87" bestFit="1" customWidth="1"/>
    <col min="8971" max="8971" width="6.7109375" style="87" bestFit="1" customWidth="1"/>
    <col min="8972" max="8972" width="10.140625" style="87" bestFit="1" customWidth="1"/>
    <col min="8973" max="8973" width="9.28515625" style="87" bestFit="1" customWidth="1"/>
    <col min="8974" max="8974" width="4.7109375" style="87" bestFit="1" customWidth="1"/>
    <col min="8975" max="8975" width="21.42578125" style="87" bestFit="1" customWidth="1"/>
    <col min="8976" max="8976" width="9.7109375" style="87" bestFit="1" customWidth="1"/>
    <col min="8977" max="8977" width="13.28515625" style="87" bestFit="1" customWidth="1"/>
    <col min="8978" max="8978" width="9.7109375" style="87" bestFit="1" customWidth="1"/>
    <col min="8979" max="8979" width="11.5703125" style="87" bestFit="1" customWidth="1"/>
    <col min="8980" max="8980" width="15.28515625" style="87" bestFit="1" customWidth="1"/>
    <col min="8981" max="8981" width="13.140625" style="87" bestFit="1" customWidth="1"/>
    <col min="8982" max="8982" width="13.7109375" style="87" bestFit="1" customWidth="1"/>
    <col min="8983" max="8983" width="35.140625" style="87" bestFit="1" customWidth="1"/>
    <col min="8984" max="8984" width="26.28515625" style="87"/>
    <col min="8985" max="8985" width="26.28515625" style="87" bestFit="1"/>
    <col min="8986" max="9215" width="26.28515625" style="87"/>
    <col min="9216" max="9216" width="8.85546875" style="87" bestFit="1" customWidth="1"/>
    <col min="9217" max="9217" width="11.5703125" style="87" bestFit="1" customWidth="1"/>
    <col min="9218" max="9218" width="8.5703125" style="87" bestFit="1" customWidth="1"/>
    <col min="9219" max="9219" width="12.42578125" style="87" bestFit="1" customWidth="1"/>
    <col min="9220" max="9220" width="17.7109375" style="87" bestFit="1" customWidth="1"/>
    <col min="9221" max="9221" width="6.5703125" style="87" bestFit="1" customWidth="1"/>
    <col min="9222" max="9222" width="10.140625" style="87" bestFit="1" customWidth="1"/>
    <col min="9223" max="9223" width="9.28515625" style="87" bestFit="1" customWidth="1"/>
    <col min="9224" max="9224" width="4.7109375" style="87" bestFit="1" customWidth="1"/>
    <col min="9225" max="9225" width="34" style="87" bestFit="1" customWidth="1"/>
    <col min="9226" max="9226" width="17.7109375" style="87" bestFit="1" customWidth="1"/>
    <col min="9227" max="9227" width="6.7109375" style="87" bestFit="1" customWidth="1"/>
    <col min="9228" max="9228" width="10.140625" style="87" bestFit="1" customWidth="1"/>
    <col min="9229" max="9229" width="9.28515625" style="87" bestFit="1" customWidth="1"/>
    <col min="9230" max="9230" width="4.7109375" style="87" bestFit="1" customWidth="1"/>
    <col min="9231" max="9231" width="21.42578125" style="87" bestFit="1" customWidth="1"/>
    <col min="9232" max="9232" width="9.7109375" style="87" bestFit="1" customWidth="1"/>
    <col min="9233" max="9233" width="13.28515625" style="87" bestFit="1" customWidth="1"/>
    <col min="9234" max="9234" width="9.7109375" style="87" bestFit="1" customWidth="1"/>
    <col min="9235" max="9235" width="11.5703125" style="87" bestFit="1" customWidth="1"/>
    <col min="9236" max="9236" width="15.28515625" style="87" bestFit="1" customWidth="1"/>
    <col min="9237" max="9237" width="13.140625" style="87" bestFit="1" customWidth="1"/>
    <col min="9238" max="9238" width="13.7109375" style="87" bestFit="1" customWidth="1"/>
    <col min="9239" max="9239" width="35.140625" style="87" bestFit="1" customWidth="1"/>
    <col min="9240" max="9240" width="26.28515625" style="87"/>
    <col min="9241" max="9241" width="26.28515625" style="87" bestFit="1"/>
    <col min="9242" max="9471" width="26.28515625" style="87"/>
    <col min="9472" max="9472" width="8.85546875" style="87" bestFit="1" customWidth="1"/>
    <col min="9473" max="9473" width="11.5703125" style="87" bestFit="1" customWidth="1"/>
    <col min="9474" max="9474" width="8.5703125" style="87" bestFit="1" customWidth="1"/>
    <col min="9475" max="9475" width="12.42578125" style="87" bestFit="1" customWidth="1"/>
    <col min="9476" max="9476" width="17.7109375" style="87" bestFit="1" customWidth="1"/>
    <col min="9477" max="9477" width="6.5703125" style="87" bestFit="1" customWidth="1"/>
    <col min="9478" max="9478" width="10.140625" style="87" bestFit="1" customWidth="1"/>
    <col min="9479" max="9479" width="9.28515625" style="87" bestFit="1" customWidth="1"/>
    <col min="9480" max="9480" width="4.7109375" style="87" bestFit="1" customWidth="1"/>
    <col min="9481" max="9481" width="34" style="87" bestFit="1" customWidth="1"/>
    <col min="9482" max="9482" width="17.7109375" style="87" bestFit="1" customWidth="1"/>
    <col min="9483" max="9483" width="6.7109375" style="87" bestFit="1" customWidth="1"/>
    <col min="9484" max="9484" width="10.140625" style="87" bestFit="1" customWidth="1"/>
    <col min="9485" max="9485" width="9.28515625" style="87" bestFit="1" customWidth="1"/>
    <col min="9486" max="9486" width="4.7109375" style="87" bestFit="1" customWidth="1"/>
    <col min="9487" max="9487" width="21.42578125" style="87" bestFit="1" customWidth="1"/>
    <col min="9488" max="9488" width="9.7109375" style="87" bestFit="1" customWidth="1"/>
    <col min="9489" max="9489" width="13.28515625" style="87" bestFit="1" customWidth="1"/>
    <col min="9490" max="9490" width="9.7109375" style="87" bestFit="1" customWidth="1"/>
    <col min="9491" max="9491" width="11.5703125" style="87" bestFit="1" customWidth="1"/>
    <col min="9492" max="9492" width="15.28515625" style="87" bestFit="1" customWidth="1"/>
    <col min="9493" max="9493" width="13.140625" style="87" bestFit="1" customWidth="1"/>
    <col min="9494" max="9494" width="13.7109375" style="87" bestFit="1" customWidth="1"/>
    <col min="9495" max="9495" width="35.140625" style="87" bestFit="1" customWidth="1"/>
    <col min="9496" max="9496" width="26.28515625" style="87"/>
    <col min="9497" max="9497" width="26.28515625" style="87" bestFit="1"/>
    <col min="9498" max="9727" width="26.28515625" style="87"/>
    <col min="9728" max="9728" width="8.85546875" style="87" bestFit="1" customWidth="1"/>
    <col min="9729" max="9729" width="11.5703125" style="87" bestFit="1" customWidth="1"/>
    <col min="9730" max="9730" width="8.5703125" style="87" bestFit="1" customWidth="1"/>
    <col min="9731" max="9731" width="12.42578125" style="87" bestFit="1" customWidth="1"/>
    <col min="9732" max="9732" width="17.7109375" style="87" bestFit="1" customWidth="1"/>
    <col min="9733" max="9733" width="6.5703125" style="87" bestFit="1" customWidth="1"/>
    <col min="9734" max="9734" width="10.140625" style="87" bestFit="1" customWidth="1"/>
    <col min="9735" max="9735" width="9.28515625" style="87" bestFit="1" customWidth="1"/>
    <col min="9736" max="9736" width="4.7109375" style="87" bestFit="1" customWidth="1"/>
    <col min="9737" max="9737" width="34" style="87" bestFit="1" customWidth="1"/>
    <col min="9738" max="9738" width="17.7109375" style="87" bestFit="1" customWidth="1"/>
    <col min="9739" max="9739" width="6.7109375" style="87" bestFit="1" customWidth="1"/>
    <col min="9740" max="9740" width="10.140625" style="87" bestFit="1" customWidth="1"/>
    <col min="9741" max="9741" width="9.28515625" style="87" bestFit="1" customWidth="1"/>
    <col min="9742" max="9742" width="4.7109375" style="87" bestFit="1" customWidth="1"/>
    <col min="9743" max="9743" width="21.42578125" style="87" bestFit="1" customWidth="1"/>
    <col min="9744" max="9744" width="9.7109375" style="87" bestFit="1" customWidth="1"/>
    <col min="9745" max="9745" width="13.28515625" style="87" bestFit="1" customWidth="1"/>
    <col min="9746" max="9746" width="9.7109375" style="87" bestFit="1" customWidth="1"/>
    <col min="9747" max="9747" width="11.5703125" style="87" bestFit="1" customWidth="1"/>
    <col min="9748" max="9748" width="15.28515625" style="87" bestFit="1" customWidth="1"/>
    <col min="9749" max="9749" width="13.140625" style="87" bestFit="1" customWidth="1"/>
    <col min="9750" max="9750" width="13.7109375" style="87" bestFit="1" customWidth="1"/>
    <col min="9751" max="9751" width="35.140625" style="87" bestFit="1" customWidth="1"/>
    <col min="9752" max="9752" width="26.28515625" style="87"/>
    <col min="9753" max="9753" width="26.28515625" style="87" bestFit="1"/>
    <col min="9754" max="9983" width="26.28515625" style="87"/>
    <col min="9984" max="9984" width="8.85546875" style="87" bestFit="1" customWidth="1"/>
    <col min="9985" max="9985" width="11.5703125" style="87" bestFit="1" customWidth="1"/>
    <col min="9986" max="9986" width="8.5703125" style="87" bestFit="1" customWidth="1"/>
    <col min="9987" max="9987" width="12.42578125" style="87" bestFit="1" customWidth="1"/>
    <col min="9988" max="9988" width="17.7109375" style="87" bestFit="1" customWidth="1"/>
    <col min="9989" max="9989" width="6.5703125" style="87" bestFit="1" customWidth="1"/>
    <col min="9990" max="9990" width="10.140625" style="87" bestFit="1" customWidth="1"/>
    <col min="9991" max="9991" width="9.28515625" style="87" bestFit="1" customWidth="1"/>
    <col min="9992" max="9992" width="4.7109375" style="87" bestFit="1" customWidth="1"/>
    <col min="9993" max="9993" width="34" style="87" bestFit="1" customWidth="1"/>
    <col min="9994" max="9994" width="17.7109375" style="87" bestFit="1" customWidth="1"/>
    <col min="9995" max="9995" width="6.7109375" style="87" bestFit="1" customWidth="1"/>
    <col min="9996" max="9996" width="10.140625" style="87" bestFit="1" customWidth="1"/>
    <col min="9997" max="9997" width="9.28515625" style="87" bestFit="1" customWidth="1"/>
    <col min="9998" max="9998" width="4.7109375" style="87" bestFit="1" customWidth="1"/>
    <col min="9999" max="9999" width="21.42578125" style="87" bestFit="1" customWidth="1"/>
    <col min="10000" max="10000" width="9.7109375" style="87" bestFit="1" customWidth="1"/>
    <col min="10001" max="10001" width="13.28515625" style="87" bestFit="1" customWidth="1"/>
    <col min="10002" max="10002" width="9.7109375" style="87" bestFit="1" customWidth="1"/>
    <col min="10003" max="10003" width="11.5703125" style="87" bestFit="1" customWidth="1"/>
    <col min="10004" max="10004" width="15.28515625" style="87" bestFit="1" customWidth="1"/>
    <col min="10005" max="10005" width="13.140625" style="87" bestFit="1" customWidth="1"/>
    <col min="10006" max="10006" width="13.7109375" style="87" bestFit="1" customWidth="1"/>
    <col min="10007" max="10007" width="35.140625" style="87" bestFit="1" customWidth="1"/>
    <col min="10008" max="10008" width="26.28515625" style="87"/>
    <col min="10009" max="10009" width="26.28515625" style="87" bestFit="1"/>
    <col min="10010" max="10239" width="26.28515625" style="87"/>
    <col min="10240" max="10240" width="8.85546875" style="87" bestFit="1" customWidth="1"/>
    <col min="10241" max="10241" width="11.5703125" style="87" bestFit="1" customWidth="1"/>
    <col min="10242" max="10242" width="8.5703125" style="87" bestFit="1" customWidth="1"/>
    <col min="10243" max="10243" width="12.42578125" style="87" bestFit="1" customWidth="1"/>
    <col min="10244" max="10244" width="17.7109375" style="87" bestFit="1" customWidth="1"/>
    <col min="10245" max="10245" width="6.5703125" style="87" bestFit="1" customWidth="1"/>
    <col min="10246" max="10246" width="10.140625" style="87" bestFit="1" customWidth="1"/>
    <col min="10247" max="10247" width="9.28515625" style="87" bestFit="1" customWidth="1"/>
    <col min="10248" max="10248" width="4.7109375" style="87" bestFit="1" customWidth="1"/>
    <col min="10249" max="10249" width="34" style="87" bestFit="1" customWidth="1"/>
    <col min="10250" max="10250" width="17.7109375" style="87" bestFit="1" customWidth="1"/>
    <col min="10251" max="10251" width="6.7109375" style="87" bestFit="1" customWidth="1"/>
    <col min="10252" max="10252" width="10.140625" style="87" bestFit="1" customWidth="1"/>
    <col min="10253" max="10253" width="9.28515625" style="87" bestFit="1" customWidth="1"/>
    <col min="10254" max="10254" width="4.7109375" style="87" bestFit="1" customWidth="1"/>
    <col min="10255" max="10255" width="21.42578125" style="87" bestFit="1" customWidth="1"/>
    <col min="10256" max="10256" width="9.7109375" style="87" bestFit="1" customWidth="1"/>
    <col min="10257" max="10257" width="13.28515625" style="87" bestFit="1" customWidth="1"/>
    <col min="10258" max="10258" width="9.7109375" style="87" bestFit="1" customWidth="1"/>
    <col min="10259" max="10259" width="11.5703125" style="87" bestFit="1" customWidth="1"/>
    <col min="10260" max="10260" width="15.28515625" style="87" bestFit="1" customWidth="1"/>
    <col min="10261" max="10261" width="13.140625" style="87" bestFit="1" customWidth="1"/>
    <col min="10262" max="10262" width="13.7109375" style="87" bestFit="1" customWidth="1"/>
    <col min="10263" max="10263" width="35.140625" style="87" bestFit="1" customWidth="1"/>
    <col min="10264" max="10264" width="26.28515625" style="87"/>
    <col min="10265" max="10265" width="26.28515625" style="87" bestFit="1"/>
    <col min="10266" max="10495" width="26.28515625" style="87"/>
    <col min="10496" max="10496" width="8.85546875" style="87" bestFit="1" customWidth="1"/>
    <col min="10497" max="10497" width="11.5703125" style="87" bestFit="1" customWidth="1"/>
    <col min="10498" max="10498" width="8.5703125" style="87" bestFit="1" customWidth="1"/>
    <col min="10499" max="10499" width="12.42578125" style="87" bestFit="1" customWidth="1"/>
    <col min="10500" max="10500" width="17.7109375" style="87" bestFit="1" customWidth="1"/>
    <col min="10501" max="10501" width="6.5703125" style="87" bestFit="1" customWidth="1"/>
    <col min="10502" max="10502" width="10.140625" style="87" bestFit="1" customWidth="1"/>
    <col min="10503" max="10503" width="9.28515625" style="87" bestFit="1" customWidth="1"/>
    <col min="10504" max="10504" width="4.7109375" style="87" bestFit="1" customWidth="1"/>
    <col min="10505" max="10505" width="34" style="87" bestFit="1" customWidth="1"/>
    <col min="10506" max="10506" width="17.7109375" style="87" bestFit="1" customWidth="1"/>
    <col min="10507" max="10507" width="6.7109375" style="87" bestFit="1" customWidth="1"/>
    <col min="10508" max="10508" width="10.140625" style="87" bestFit="1" customWidth="1"/>
    <col min="10509" max="10509" width="9.28515625" style="87" bestFit="1" customWidth="1"/>
    <col min="10510" max="10510" width="4.7109375" style="87" bestFit="1" customWidth="1"/>
    <col min="10511" max="10511" width="21.42578125" style="87" bestFit="1" customWidth="1"/>
    <col min="10512" max="10512" width="9.7109375" style="87" bestFit="1" customWidth="1"/>
    <col min="10513" max="10513" width="13.28515625" style="87" bestFit="1" customWidth="1"/>
    <col min="10514" max="10514" width="9.7109375" style="87" bestFit="1" customWidth="1"/>
    <col min="10515" max="10515" width="11.5703125" style="87" bestFit="1" customWidth="1"/>
    <col min="10516" max="10516" width="15.28515625" style="87" bestFit="1" customWidth="1"/>
    <col min="10517" max="10517" width="13.140625" style="87" bestFit="1" customWidth="1"/>
    <col min="10518" max="10518" width="13.7109375" style="87" bestFit="1" customWidth="1"/>
    <col min="10519" max="10519" width="35.140625" style="87" bestFit="1" customWidth="1"/>
    <col min="10520" max="10520" width="26.28515625" style="87"/>
    <col min="10521" max="10521" width="26.28515625" style="87" bestFit="1"/>
    <col min="10522" max="10751" width="26.28515625" style="87"/>
    <col min="10752" max="10752" width="8.85546875" style="87" bestFit="1" customWidth="1"/>
    <col min="10753" max="10753" width="11.5703125" style="87" bestFit="1" customWidth="1"/>
    <col min="10754" max="10754" width="8.5703125" style="87" bestFit="1" customWidth="1"/>
    <col min="10755" max="10755" width="12.42578125" style="87" bestFit="1" customWidth="1"/>
    <col min="10756" max="10756" width="17.7109375" style="87" bestFit="1" customWidth="1"/>
    <col min="10757" max="10757" width="6.5703125" style="87" bestFit="1" customWidth="1"/>
    <col min="10758" max="10758" width="10.140625" style="87" bestFit="1" customWidth="1"/>
    <col min="10759" max="10759" width="9.28515625" style="87" bestFit="1" customWidth="1"/>
    <col min="10760" max="10760" width="4.7109375" style="87" bestFit="1" customWidth="1"/>
    <col min="10761" max="10761" width="34" style="87" bestFit="1" customWidth="1"/>
    <col min="10762" max="10762" width="17.7109375" style="87" bestFit="1" customWidth="1"/>
    <col min="10763" max="10763" width="6.7109375" style="87" bestFit="1" customWidth="1"/>
    <col min="10764" max="10764" width="10.140625" style="87" bestFit="1" customWidth="1"/>
    <col min="10765" max="10765" width="9.28515625" style="87" bestFit="1" customWidth="1"/>
    <col min="10766" max="10766" width="4.7109375" style="87" bestFit="1" customWidth="1"/>
    <col min="10767" max="10767" width="21.42578125" style="87" bestFit="1" customWidth="1"/>
    <col min="10768" max="10768" width="9.7109375" style="87" bestFit="1" customWidth="1"/>
    <col min="10769" max="10769" width="13.28515625" style="87" bestFit="1" customWidth="1"/>
    <col min="10770" max="10770" width="9.7109375" style="87" bestFit="1" customWidth="1"/>
    <col min="10771" max="10771" width="11.5703125" style="87" bestFit="1" customWidth="1"/>
    <col min="10772" max="10772" width="15.28515625" style="87" bestFit="1" customWidth="1"/>
    <col min="10773" max="10773" width="13.140625" style="87" bestFit="1" customWidth="1"/>
    <col min="10774" max="10774" width="13.7109375" style="87" bestFit="1" customWidth="1"/>
    <col min="10775" max="10775" width="35.140625" style="87" bestFit="1" customWidth="1"/>
    <col min="10776" max="10776" width="26.28515625" style="87"/>
    <col min="10777" max="10777" width="26.28515625" style="87" bestFit="1"/>
    <col min="10778" max="11007" width="26.28515625" style="87"/>
    <col min="11008" max="11008" width="8.85546875" style="87" bestFit="1" customWidth="1"/>
    <col min="11009" max="11009" width="11.5703125" style="87" bestFit="1" customWidth="1"/>
    <col min="11010" max="11010" width="8.5703125" style="87" bestFit="1" customWidth="1"/>
    <col min="11011" max="11011" width="12.42578125" style="87" bestFit="1" customWidth="1"/>
    <col min="11012" max="11012" width="17.7109375" style="87" bestFit="1" customWidth="1"/>
    <col min="11013" max="11013" width="6.5703125" style="87" bestFit="1" customWidth="1"/>
    <col min="11014" max="11014" width="10.140625" style="87" bestFit="1" customWidth="1"/>
    <col min="11015" max="11015" width="9.28515625" style="87" bestFit="1" customWidth="1"/>
    <col min="11016" max="11016" width="4.7109375" style="87" bestFit="1" customWidth="1"/>
    <col min="11017" max="11017" width="34" style="87" bestFit="1" customWidth="1"/>
    <col min="11018" max="11018" width="17.7109375" style="87" bestFit="1" customWidth="1"/>
    <col min="11019" max="11019" width="6.7109375" style="87" bestFit="1" customWidth="1"/>
    <col min="11020" max="11020" width="10.140625" style="87" bestFit="1" customWidth="1"/>
    <col min="11021" max="11021" width="9.28515625" style="87" bestFit="1" customWidth="1"/>
    <col min="11022" max="11022" width="4.7109375" style="87" bestFit="1" customWidth="1"/>
    <col min="11023" max="11023" width="21.42578125" style="87" bestFit="1" customWidth="1"/>
    <col min="11024" max="11024" width="9.7109375" style="87" bestFit="1" customWidth="1"/>
    <col min="11025" max="11025" width="13.28515625" style="87" bestFit="1" customWidth="1"/>
    <col min="11026" max="11026" width="9.7109375" style="87" bestFit="1" customWidth="1"/>
    <col min="11027" max="11027" width="11.5703125" style="87" bestFit="1" customWidth="1"/>
    <col min="11028" max="11028" width="15.28515625" style="87" bestFit="1" customWidth="1"/>
    <col min="11029" max="11029" width="13.140625" style="87" bestFit="1" customWidth="1"/>
    <col min="11030" max="11030" width="13.7109375" style="87" bestFit="1" customWidth="1"/>
    <col min="11031" max="11031" width="35.140625" style="87" bestFit="1" customWidth="1"/>
    <col min="11032" max="11032" width="26.28515625" style="87"/>
    <col min="11033" max="11033" width="26.28515625" style="87" bestFit="1"/>
    <col min="11034" max="11263" width="26.28515625" style="87"/>
    <col min="11264" max="11264" width="8.85546875" style="87" bestFit="1" customWidth="1"/>
    <col min="11265" max="11265" width="11.5703125" style="87" bestFit="1" customWidth="1"/>
    <col min="11266" max="11266" width="8.5703125" style="87" bestFit="1" customWidth="1"/>
    <col min="11267" max="11267" width="12.42578125" style="87" bestFit="1" customWidth="1"/>
    <col min="11268" max="11268" width="17.7109375" style="87" bestFit="1" customWidth="1"/>
    <col min="11269" max="11269" width="6.5703125" style="87" bestFit="1" customWidth="1"/>
    <col min="11270" max="11270" width="10.140625" style="87" bestFit="1" customWidth="1"/>
    <col min="11271" max="11271" width="9.28515625" style="87" bestFit="1" customWidth="1"/>
    <col min="11272" max="11272" width="4.7109375" style="87" bestFit="1" customWidth="1"/>
    <col min="11273" max="11273" width="34" style="87" bestFit="1" customWidth="1"/>
    <col min="11274" max="11274" width="17.7109375" style="87" bestFit="1" customWidth="1"/>
    <col min="11275" max="11275" width="6.7109375" style="87" bestFit="1" customWidth="1"/>
    <col min="11276" max="11276" width="10.140625" style="87" bestFit="1" customWidth="1"/>
    <col min="11277" max="11277" width="9.28515625" style="87" bestFit="1" customWidth="1"/>
    <col min="11278" max="11278" width="4.7109375" style="87" bestFit="1" customWidth="1"/>
    <col min="11279" max="11279" width="21.42578125" style="87" bestFit="1" customWidth="1"/>
    <col min="11280" max="11280" width="9.7109375" style="87" bestFit="1" customWidth="1"/>
    <col min="11281" max="11281" width="13.28515625" style="87" bestFit="1" customWidth="1"/>
    <col min="11282" max="11282" width="9.7109375" style="87" bestFit="1" customWidth="1"/>
    <col min="11283" max="11283" width="11.5703125" style="87" bestFit="1" customWidth="1"/>
    <col min="11284" max="11284" width="15.28515625" style="87" bestFit="1" customWidth="1"/>
    <col min="11285" max="11285" width="13.140625" style="87" bestFit="1" customWidth="1"/>
    <col min="11286" max="11286" width="13.7109375" style="87" bestFit="1" customWidth="1"/>
    <col min="11287" max="11287" width="35.140625" style="87" bestFit="1" customWidth="1"/>
    <col min="11288" max="11288" width="26.28515625" style="87"/>
    <col min="11289" max="11289" width="26.28515625" style="87" bestFit="1"/>
    <col min="11290" max="11519" width="26.28515625" style="87"/>
    <col min="11520" max="11520" width="8.85546875" style="87" bestFit="1" customWidth="1"/>
    <col min="11521" max="11521" width="11.5703125" style="87" bestFit="1" customWidth="1"/>
    <col min="11522" max="11522" width="8.5703125" style="87" bestFit="1" customWidth="1"/>
    <col min="11523" max="11523" width="12.42578125" style="87" bestFit="1" customWidth="1"/>
    <col min="11524" max="11524" width="17.7109375" style="87" bestFit="1" customWidth="1"/>
    <col min="11525" max="11525" width="6.5703125" style="87" bestFit="1" customWidth="1"/>
    <col min="11526" max="11526" width="10.140625" style="87" bestFit="1" customWidth="1"/>
    <col min="11527" max="11527" width="9.28515625" style="87" bestFit="1" customWidth="1"/>
    <col min="11528" max="11528" width="4.7109375" style="87" bestFit="1" customWidth="1"/>
    <col min="11529" max="11529" width="34" style="87" bestFit="1" customWidth="1"/>
    <col min="11530" max="11530" width="17.7109375" style="87" bestFit="1" customWidth="1"/>
    <col min="11531" max="11531" width="6.7109375" style="87" bestFit="1" customWidth="1"/>
    <col min="11532" max="11532" width="10.140625" style="87" bestFit="1" customWidth="1"/>
    <col min="11533" max="11533" width="9.28515625" style="87" bestFit="1" customWidth="1"/>
    <col min="11534" max="11534" width="4.7109375" style="87" bestFit="1" customWidth="1"/>
    <col min="11535" max="11535" width="21.42578125" style="87" bestFit="1" customWidth="1"/>
    <col min="11536" max="11536" width="9.7109375" style="87" bestFit="1" customWidth="1"/>
    <col min="11537" max="11537" width="13.28515625" style="87" bestFit="1" customWidth="1"/>
    <col min="11538" max="11538" width="9.7109375" style="87" bestFit="1" customWidth="1"/>
    <col min="11539" max="11539" width="11.5703125" style="87" bestFit="1" customWidth="1"/>
    <col min="11540" max="11540" width="15.28515625" style="87" bestFit="1" customWidth="1"/>
    <col min="11541" max="11541" width="13.140625" style="87" bestFit="1" customWidth="1"/>
    <col min="11542" max="11542" width="13.7109375" style="87" bestFit="1" customWidth="1"/>
    <col min="11543" max="11543" width="35.140625" style="87" bestFit="1" customWidth="1"/>
    <col min="11544" max="11544" width="26.28515625" style="87"/>
    <col min="11545" max="11545" width="26.28515625" style="87" bestFit="1"/>
    <col min="11546" max="11775" width="26.28515625" style="87"/>
    <col min="11776" max="11776" width="8.85546875" style="87" bestFit="1" customWidth="1"/>
    <col min="11777" max="11777" width="11.5703125" style="87" bestFit="1" customWidth="1"/>
    <col min="11778" max="11778" width="8.5703125" style="87" bestFit="1" customWidth="1"/>
    <col min="11779" max="11779" width="12.42578125" style="87" bestFit="1" customWidth="1"/>
    <col min="11780" max="11780" width="17.7109375" style="87" bestFit="1" customWidth="1"/>
    <col min="11781" max="11781" width="6.5703125" style="87" bestFit="1" customWidth="1"/>
    <col min="11782" max="11782" width="10.140625" style="87" bestFit="1" customWidth="1"/>
    <col min="11783" max="11783" width="9.28515625" style="87" bestFit="1" customWidth="1"/>
    <col min="11784" max="11784" width="4.7109375" style="87" bestFit="1" customWidth="1"/>
    <col min="11785" max="11785" width="34" style="87" bestFit="1" customWidth="1"/>
    <col min="11786" max="11786" width="17.7109375" style="87" bestFit="1" customWidth="1"/>
    <col min="11787" max="11787" width="6.7109375" style="87" bestFit="1" customWidth="1"/>
    <col min="11788" max="11788" width="10.140625" style="87" bestFit="1" customWidth="1"/>
    <col min="11789" max="11789" width="9.28515625" style="87" bestFit="1" customWidth="1"/>
    <col min="11790" max="11790" width="4.7109375" style="87" bestFit="1" customWidth="1"/>
    <col min="11791" max="11791" width="21.42578125" style="87" bestFit="1" customWidth="1"/>
    <col min="11792" max="11792" width="9.7109375" style="87" bestFit="1" customWidth="1"/>
    <col min="11793" max="11793" width="13.28515625" style="87" bestFit="1" customWidth="1"/>
    <col min="11794" max="11794" width="9.7109375" style="87" bestFit="1" customWidth="1"/>
    <col min="11795" max="11795" width="11.5703125" style="87" bestFit="1" customWidth="1"/>
    <col min="11796" max="11796" width="15.28515625" style="87" bestFit="1" customWidth="1"/>
    <col min="11797" max="11797" width="13.140625" style="87" bestFit="1" customWidth="1"/>
    <col min="11798" max="11798" width="13.7109375" style="87" bestFit="1" customWidth="1"/>
    <col min="11799" max="11799" width="35.140625" style="87" bestFit="1" customWidth="1"/>
    <col min="11800" max="11800" width="26.28515625" style="87"/>
    <col min="11801" max="11801" width="26.28515625" style="87" bestFit="1"/>
    <col min="11802" max="12031" width="26.28515625" style="87"/>
    <col min="12032" max="12032" width="8.85546875" style="87" bestFit="1" customWidth="1"/>
    <col min="12033" max="12033" width="11.5703125" style="87" bestFit="1" customWidth="1"/>
    <col min="12034" max="12034" width="8.5703125" style="87" bestFit="1" customWidth="1"/>
    <col min="12035" max="12035" width="12.42578125" style="87" bestFit="1" customWidth="1"/>
    <col min="12036" max="12036" width="17.7109375" style="87" bestFit="1" customWidth="1"/>
    <col min="12037" max="12037" width="6.5703125" style="87" bestFit="1" customWidth="1"/>
    <col min="12038" max="12038" width="10.140625" style="87" bestFit="1" customWidth="1"/>
    <col min="12039" max="12039" width="9.28515625" style="87" bestFit="1" customWidth="1"/>
    <col min="12040" max="12040" width="4.7109375" style="87" bestFit="1" customWidth="1"/>
    <col min="12041" max="12041" width="34" style="87" bestFit="1" customWidth="1"/>
    <col min="12042" max="12042" width="17.7109375" style="87" bestFit="1" customWidth="1"/>
    <col min="12043" max="12043" width="6.7109375" style="87" bestFit="1" customWidth="1"/>
    <col min="12044" max="12044" width="10.140625" style="87" bestFit="1" customWidth="1"/>
    <col min="12045" max="12045" width="9.28515625" style="87" bestFit="1" customWidth="1"/>
    <col min="12046" max="12046" width="4.7109375" style="87" bestFit="1" customWidth="1"/>
    <col min="12047" max="12047" width="21.42578125" style="87" bestFit="1" customWidth="1"/>
    <col min="12048" max="12048" width="9.7109375" style="87" bestFit="1" customWidth="1"/>
    <col min="12049" max="12049" width="13.28515625" style="87" bestFit="1" customWidth="1"/>
    <col min="12050" max="12050" width="9.7109375" style="87" bestFit="1" customWidth="1"/>
    <col min="12051" max="12051" width="11.5703125" style="87" bestFit="1" customWidth="1"/>
    <col min="12052" max="12052" width="15.28515625" style="87" bestFit="1" customWidth="1"/>
    <col min="12053" max="12053" width="13.140625" style="87" bestFit="1" customWidth="1"/>
    <col min="12054" max="12054" width="13.7109375" style="87" bestFit="1" customWidth="1"/>
    <col min="12055" max="12055" width="35.140625" style="87" bestFit="1" customWidth="1"/>
    <col min="12056" max="12056" width="26.28515625" style="87"/>
    <col min="12057" max="12057" width="26.28515625" style="87" bestFit="1"/>
    <col min="12058" max="12287" width="26.28515625" style="87"/>
    <col min="12288" max="12288" width="8.85546875" style="87" bestFit="1" customWidth="1"/>
    <col min="12289" max="12289" width="11.5703125" style="87" bestFit="1" customWidth="1"/>
    <col min="12290" max="12290" width="8.5703125" style="87" bestFit="1" customWidth="1"/>
    <col min="12291" max="12291" width="12.42578125" style="87" bestFit="1" customWidth="1"/>
    <col min="12292" max="12292" width="17.7109375" style="87" bestFit="1" customWidth="1"/>
    <col min="12293" max="12293" width="6.5703125" style="87" bestFit="1" customWidth="1"/>
    <col min="12294" max="12294" width="10.140625" style="87" bestFit="1" customWidth="1"/>
    <col min="12295" max="12295" width="9.28515625" style="87" bestFit="1" customWidth="1"/>
    <col min="12296" max="12296" width="4.7109375" style="87" bestFit="1" customWidth="1"/>
    <col min="12297" max="12297" width="34" style="87" bestFit="1" customWidth="1"/>
    <col min="12298" max="12298" width="17.7109375" style="87" bestFit="1" customWidth="1"/>
    <col min="12299" max="12299" width="6.7109375" style="87" bestFit="1" customWidth="1"/>
    <col min="12300" max="12300" width="10.140625" style="87" bestFit="1" customWidth="1"/>
    <col min="12301" max="12301" width="9.28515625" style="87" bestFit="1" customWidth="1"/>
    <col min="12302" max="12302" width="4.7109375" style="87" bestFit="1" customWidth="1"/>
    <col min="12303" max="12303" width="21.42578125" style="87" bestFit="1" customWidth="1"/>
    <col min="12304" max="12304" width="9.7109375" style="87" bestFit="1" customWidth="1"/>
    <col min="12305" max="12305" width="13.28515625" style="87" bestFit="1" customWidth="1"/>
    <col min="12306" max="12306" width="9.7109375" style="87" bestFit="1" customWidth="1"/>
    <col min="12307" max="12307" width="11.5703125" style="87" bestFit="1" customWidth="1"/>
    <col min="12308" max="12308" width="15.28515625" style="87" bestFit="1" customWidth="1"/>
    <col min="12309" max="12309" width="13.140625" style="87" bestFit="1" customWidth="1"/>
    <col min="12310" max="12310" width="13.7109375" style="87" bestFit="1" customWidth="1"/>
    <col min="12311" max="12311" width="35.140625" style="87" bestFit="1" customWidth="1"/>
    <col min="12312" max="12312" width="26.28515625" style="87"/>
    <col min="12313" max="12313" width="26.28515625" style="87" bestFit="1"/>
    <col min="12314" max="12543" width="26.28515625" style="87"/>
    <col min="12544" max="12544" width="8.85546875" style="87" bestFit="1" customWidth="1"/>
    <col min="12545" max="12545" width="11.5703125" style="87" bestFit="1" customWidth="1"/>
    <col min="12546" max="12546" width="8.5703125" style="87" bestFit="1" customWidth="1"/>
    <col min="12547" max="12547" width="12.42578125" style="87" bestFit="1" customWidth="1"/>
    <col min="12548" max="12548" width="17.7109375" style="87" bestFit="1" customWidth="1"/>
    <col min="12549" max="12549" width="6.5703125" style="87" bestFit="1" customWidth="1"/>
    <col min="12550" max="12550" width="10.140625" style="87" bestFit="1" customWidth="1"/>
    <col min="12551" max="12551" width="9.28515625" style="87" bestFit="1" customWidth="1"/>
    <col min="12552" max="12552" width="4.7109375" style="87" bestFit="1" customWidth="1"/>
    <col min="12553" max="12553" width="34" style="87" bestFit="1" customWidth="1"/>
    <col min="12554" max="12554" width="17.7109375" style="87" bestFit="1" customWidth="1"/>
    <col min="12555" max="12555" width="6.7109375" style="87" bestFit="1" customWidth="1"/>
    <col min="12556" max="12556" width="10.140625" style="87" bestFit="1" customWidth="1"/>
    <col min="12557" max="12557" width="9.28515625" style="87" bestFit="1" customWidth="1"/>
    <col min="12558" max="12558" width="4.7109375" style="87" bestFit="1" customWidth="1"/>
    <col min="12559" max="12559" width="21.42578125" style="87" bestFit="1" customWidth="1"/>
    <col min="12560" max="12560" width="9.7109375" style="87" bestFit="1" customWidth="1"/>
    <col min="12561" max="12561" width="13.28515625" style="87" bestFit="1" customWidth="1"/>
    <col min="12562" max="12562" width="9.7109375" style="87" bestFit="1" customWidth="1"/>
    <col min="12563" max="12563" width="11.5703125" style="87" bestFit="1" customWidth="1"/>
    <col min="12564" max="12564" width="15.28515625" style="87" bestFit="1" customWidth="1"/>
    <col min="12565" max="12565" width="13.140625" style="87" bestFit="1" customWidth="1"/>
    <col min="12566" max="12566" width="13.7109375" style="87" bestFit="1" customWidth="1"/>
    <col min="12567" max="12567" width="35.140625" style="87" bestFit="1" customWidth="1"/>
    <col min="12568" max="12568" width="26.28515625" style="87"/>
    <col min="12569" max="12569" width="26.28515625" style="87" bestFit="1"/>
    <col min="12570" max="12799" width="26.28515625" style="87"/>
    <col min="12800" max="12800" width="8.85546875" style="87" bestFit="1" customWidth="1"/>
    <col min="12801" max="12801" width="11.5703125" style="87" bestFit="1" customWidth="1"/>
    <col min="12802" max="12802" width="8.5703125" style="87" bestFit="1" customWidth="1"/>
    <col min="12803" max="12803" width="12.42578125" style="87" bestFit="1" customWidth="1"/>
    <col min="12804" max="12804" width="17.7109375" style="87" bestFit="1" customWidth="1"/>
    <col min="12805" max="12805" width="6.5703125" style="87" bestFit="1" customWidth="1"/>
    <col min="12806" max="12806" width="10.140625" style="87" bestFit="1" customWidth="1"/>
    <col min="12807" max="12807" width="9.28515625" style="87" bestFit="1" customWidth="1"/>
    <col min="12808" max="12808" width="4.7109375" style="87" bestFit="1" customWidth="1"/>
    <col min="12809" max="12809" width="34" style="87" bestFit="1" customWidth="1"/>
    <col min="12810" max="12810" width="17.7109375" style="87" bestFit="1" customWidth="1"/>
    <col min="12811" max="12811" width="6.7109375" style="87" bestFit="1" customWidth="1"/>
    <col min="12812" max="12812" width="10.140625" style="87" bestFit="1" customWidth="1"/>
    <col min="12813" max="12813" width="9.28515625" style="87" bestFit="1" customWidth="1"/>
    <col min="12814" max="12814" width="4.7109375" style="87" bestFit="1" customWidth="1"/>
    <col min="12815" max="12815" width="21.42578125" style="87" bestFit="1" customWidth="1"/>
    <col min="12816" max="12816" width="9.7109375" style="87" bestFit="1" customWidth="1"/>
    <col min="12817" max="12817" width="13.28515625" style="87" bestFit="1" customWidth="1"/>
    <col min="12818" max="12818" width="9.7109375" style="87" bestFit="1" customWidth="1"/>
    <col min="12819" max="12819" width="11.5703125" style="87" bestFit="1" customWidth="1"/>
    <col min="12820" max="12820" width="15.28515625" style="87" bestFit="1" customWidth="1"/>
    <col min="12821" max="12821" width="13.140625" style="87" bestFit="1" customWidth="1"/>
    <col min="12822" max="12822" width="13.7109375" style="87" bestFit="1" customWidth="1"/>
    <col min="12823" max="12823" width="35.140625" style="87" bestFit="1" customWidth="1"/>
    <col min="12824" max="12824" width="26.28515625" style="87"/>
    <col min="12825" max="12825" width="26.28515625" style="87" bestFit="1"/>
    <col min="12826" max="13055" width="26.28515625" style="87"/>
    <col min="13056" max="13056" width="8.85546875" style="87" bestFit="1" customWidth="1"/>
    <col min="13057" max="13057" width="11.5703125" style="87" bestFit="1" customWidth="1"/>
    <col min="13058" max="13058" width="8.5703125" style="87" bestFit="1" customWidth="1"/>
    <col min="13059" max="13059" width="12.42578125" style="87" bestFit="1" customWidth="1"/>
    <col min="13060" max="13060" width="17.7109375" style="87" bestFit="1" customWidth="1"/>
    <col min="13061" max="13061" width="6.5703125" style="87" bestFit="1" customWidth="1"/>
    <col min="13062" max="13062" width="10.140625" style="87" bestFit="1" customWidth="1"/>
    <col min="13063" max="13063" width="9.28515625" style="87" bestFit="1" customWidth="1"/>
    <col min="13064" max="13064" width="4.7109375" style="87" bestFit="1" customWidth="1"/>
    <col min="13065" max="13065" width="34" style="87" bestFit="1" customWidth="1"/>
    <col min="13066" max="13066" width="17.7109375" style="87" bestFit="1" customWidth="1"/>
    <col min="13067" max="13067" width="6.7109375" style="87" bestFit="1" customWidth="1"/>
    <col min="13068" max="13068" width="10.140625" style="87" bestFit="1" customWidth="1"/>
    <col min="13069" max="13069" width="9.28515625" style="87" bestFit="1" customWidth="1"/>
    <col min="13070" max="13070" width="4.7109375" style="87" bestFit="1" customWidth="1"/>
    <col min="13071" max="13071" width="21.42578125" style="87" bestFit="1" customWidth="1"/>
    <col min="13072" max="13072" width="9.7109375" style="87" bestFit="1" customWidth="1"/>
    <col min="13073" max="13073" width="13.28515625" style="87" bestFit="1" customWidth="1"/>
    <col min="13074" max="13074" width="9.7109375" style="87" bestFit="1" customWidth="1"/>
    <col min="13075" max="13075" width="11.5703125" style="87" bestFit="1" customWidth="1"/>
    <col min="13076" max="13076" width="15.28515625" style="87" bestFit="1" customWidth="1"/>
    <col min="13077" max="13077" width="13.140625" style="87" bestFit="1" customWidth="1"/>
    <col min="13078" max="13078" width="13.7109375" style="87" bestFit="1" customWidth="1"/>
    <col min="13079" max="13079" width="35.140625" style="87" bestFit="1" customWidth="1"/>
    <col min="13080" max="13080" width="26.28515625" style="87"/>
    <col min="13081" max="13081" width="26.28515625" style="87" bestFit="1"/>
    <col min="13082" max="13311" width="26.28515625" style="87"/>
    <col min="13312" max="13312" width="8.85546875" style="87" bestFit="1" customWidth="1"/>
    <col min="13313" max="13313" width="11.5703125" style="87" bestFit="1" customWidth="1"/>
    <col min="13314" max="13314" width="8.5703125" style="87" bestFit="1" customWidth="1"/>
    <col min="13315" max="13315" width="12.42578125" style="87" bestFit="1" customWidth="1"/>
    <col min="13316" max="13316" width="17.7109375" style="87" bestFit="1" customWidth="1"/>
    <col min="13317" max="13317" width="6.5703125" style="87" bestFit="1" customWidth="1"/>
    <col min="13318" max="13318" width="10.140625" style="87" bestFit="1" customWidth="1"/>
    <col min="13319" max="13319" width="9.28515625" style="87" bestFit="1" customWidth="1"/>
    <col min="13320" max="13320" width="4.7109375" style="87" bestFit="1" customWidth="1"/>
    <col min="13321" max="13321" width="34" style="87" bestFit="1" customWidth="1"/>
    <col min="13322" max="13322" width="17.7109375" style="87" bestFit="1" customWidth="1"/>
    <col min="13323" max="13323" width="6.7109375" style="87" bestFit="1" customWidth="1"/>
    <col min="13324" max="13324" width="10.140625" style="87" bestFit="1" customWidth="1"/>
    <col min="13325" max="13325" width="9.28515625" style="87" bestFit="1" customWidth="1"/>
    <col min="13326" max="13326" width="4.7109375" style="87" bestFit="1" customWidth="1"/>
    <col min="13327" max="13327" width="21.42578125" style="87" bestFit="1" customWidth="1"/>
    <col min="13328" max="13328" width="9.7109375" style="87" bestFit="1" customWidth="1"/>
    <col min="13329" max="13329" width="13.28515625" style="87" bestFit="1" customWidth="1"/>
    <col min="13330" max="13330" width="9.7109375" style="87" bestFit="1" customWidth="1"/>
    <col min="13331" max="13331" width="11.5703125" style="87" bestFit="1" customWidth="1"/>
    <col min="13332" max="13332" width="15.28515625" style="87" bestFit="1" customWidth="1"/>
    <col min="13333" max="13333" width="13.140625" style="87" bestFit="1" customWidth="1"/>
    <col min="13334" max="13334" width="13.7109375" style="87" bestFit="1" customWidth="1"/>
    <col min="13335" max="13335" width="35.140625" style="87" bestFit="1" customWidth="1"/>
    <col min="13336" max="13336" width="26.28515625" style="87"/>
    <col min="13337" max="13337" width="26.28515625" style="87" bestFit="1"/>
    <col min="13338" max="13567" width="26.28515625" style="87"/>
    <col min="13568" max="13568" width="8.85546875" style="87" bestFit="1" customWidth="1"/>
    <col min="13569" max="13569" width="11.5703125" style="87" bestFit="1" customWidth="1"/>
    <col min="13570" max="13570" width="8.5703125" style="87" bestFit="1" customWidth="1"/>
    <col min="13571" max="13571" width="12.42578125" style="87" bestFit="1" customWidth="1"/>
    <col min="13572" max="13572" width="17.7109375" style="87" bestFit="1" customWidth="1"/>
    <col min="13573" max="13573" width="6.5703125" style="87" bestFit="1" customWidth="1"/>
    <col min="13574" max="13574" width="10.140625" style="87" bestFit="1" customWidth="1"/>
    <col min="13575" max="13575" width="9.28515625" style="87" bestFit="1" customWidth="1"/>
    <col min="13576" max="13576" width="4.7109375" style="87" bestFit="1" customWidth="1"/>
    <col min="13577" max="13577" width="34" style="87" bestFit="1" customWidth="1"/>
    <col min="13578" max="13578" width="17.7109375" style="87" bestFit="1" customWidth="1"/>
    <col min="13579" max="13579" width="6.7109375" style="87" bestFit="1" customWidth="1"/>
    <col min="13580" max="13580" width="10.140625" style="87" bestFit="1" customWidth="1"/>
    <col min="13581" max="13581" width="9.28515625" style="87" bestFit="1" customWidth="1"/>
    <col min="13582" max="13582" width="4.7109375" style="87" bestFit="1" customWidth="1"/>
    <col min="13583" max="13583" width="21.42578125" style="87" bestFit="1" customWidth="1"/>
    <col min="13584" max="13584" width="9.7109375" style="87" bestFit="1" customWidth="1"/>
    <col min="13585" max="13585" width="13.28515625" style="87" bestFit="1" customWidth="1"/>
    <col min="13586" max="13586" width="9.7109375" style="87" bestFit="1" customWidth="1"/>
    <col min="13587" max="13587" width="11.5703125" style="87" bestFit="1" customWidth="1"/>
    <col min="13588" max="13588" width="15.28515625" style="87" bestFit="1" customWidth="1"/>
    <col min="13589" max="13589" width="13.140625" style="87" bestFit="1" customWidth="1"/>
    <col min="13590" max="13590" width="13.7109375" style="87" bestFit="1" customWidth="1"/>
    <col min="13591" max="13591" width="35.140625" style="87" bestFit="1" customWidth="1"/>
    <col min="13592" max="13592" width="26.28515625" style="87"/>
    <col min="13593" max="13593" width="26.28515625" style="87" bestFit="1"/>
    <col min="13594" max="13823" width="26.28515625" style="87"/>
    <col min="13824" max="13824" width="8.85546875" style="87" bestFit="1" customWidth="1"/>
    <col min="13825" max="13825" width="11.5703125" style="87" bestFit="1" customWidth="1"/>
    <col min="13826" max="13826" width="8.5703125" style="87" bestFit="1" customWidth="1"/>
    <col min="13827" max="13827" width="12.42578125" style="87" bestFit="1" customWidth="1"/>
    <col min="13828" max="13828" width="17.7109375" style="87" bestFit="1" customWidth="1"/>
    <col min="13829" max="13829" width="6.5703125" style="87" bestFit="1" customWidth="1"/>
    <col min="13830" max="13830" width="10.140625" style="87" bestFit="1" customWidth="1"/>
    <col min="13831" max="13831" width="9.28515625" style="87" bestFit="1" customWidth="1"/>
    <col min="13832" max="13832" width="4.7109375" style="87" bestFit="1" customWidth="1"/>
    <col min="13833" max="13833" width="34" style="87" bestFit="1" customWidth="1"/>
    <col min="13834" max="13834" width="17.7109375" style="87" bestFit="1" customWidth="1"/>
    <col min="13835" max="13835" width="6.7109375" style="87" bestFit="1" customWidth="1"/>
    <col min="13836" max="13836" width="10.140625" style="87" bestFit="1" customWidth="1"/>
    <col min="13837" max="13837" width="9.28515625" style="87" bestFit="1" customWidth="1"/>
    <col min="13838" max="13838" width="4.7109375" style="87" bestFit="1" customWidth="1"/>
    <col min="13839" max="13839" width="21.42578125" style="87" bestFit="1" customWidth="1"/>
    <col min="13840" max="13840" width="9.7109375" style="87" bestFit="1" customWidth="1"/>
    <col min="13841" max="13841" width="13.28515625" style="87" bestFit="1" customWidth="1"/>
    <col min="13842" max="13842" width="9.7109375" style="87" bestFit="1" customWidth="1"/>
    <col min="13843" max="13843" width="11.5703125" style="87" bestFit="1" customWidth="1"/>
    <col min="13844" max="13844" width="15.28515625" style="87" bestFit="1" customWidth="1"/>
    <col min="13845" max="13845" width="13.140625" style="87" bestFit="1" customWidth="1"/>
    <col min="13846" max="13846" width="13.7109375" style="87" bestFit="1" customWidth="1"/>
    <col min="13847" max="13847" width="35.140625" style="87" bestFit="1" customWidth="1"/>
    <col min="13848" max="13848" width="26.28515625" style="87"/>
    <col min="13849" max="13849" width="26.28515625" style="87" bestFit="1"/>
    <col min="13850" max="14079" width="26.28515625" style="87"/>
    <col min="14080" max="14080" width="8.85546875" style="87" bestFit="1" customWidth="1"/>
    <col min="14081" max="14081" width="11.5703125" style="87" bestFit="1" customWidth="1"/>
    <col min="14082" max="14082" width="8.5703125" style="87" bestFit="1" customWidth="1"/>
    <col min="14083" max="14083" width="12.42578125" style="87" bestFit="1" customWidth="1"/>
    <col min="14084" max="14084" width="17.7109375" style="87" bestFit="1" customWidth="1"/>
    <col min="14085" max="14085" width="6.5703125" style="87" bestFit="1" customWidth="1"/>
    <col min="14086" max="14086" width="10.140625" style="87" bestFit="1" customWidth="1"/>
    <col min="14087" max="14087" width="9.28515625" style="87" bestFit="1" customWidth="1"/>
    <col min="14088" max="14088" width="4.7109375" style="87" bestFit="1" customWidth="1"/>
    <col min="14089" max="14089" width="34" style="87" bestFit="1" customWidth="1"/>
    <col min="14090" max="14090" width="17.7109375" style="87" bestFit="1" customWidth="1"/>
    <col min="14091" max="14091" width="6.7109375" style="87" bestFit="1" customWidth="1"/>
    <col min="14092" max="14092" width="10.140625" style="87" bestFit="1" customWidth="1"/>
    <col min="14093" max="14093" width="9.28515625" style="87" bestFit="1" customWidth="1"/>
    <col min="14094" max="14094" width="4.7109375" style="87" bestFit="1" customWidth="1"/>
    <col min="14095" max="14095" width="21.42578125" style="87" bestFit="1" customWidth="1"/>
    <col min="14096" max="14096" width="9.7109375" style="87" bestFit="1" customWidth="1"/>
    <col min="14097" max="14097" width="13.28515625" style="87" bestFit="1" customWidth="1"/>
    <col min="14098" max="14098" width="9.7109375" style="87" bestFit="1" customWidth="1"/>
    <col min="14099" max="14099" width="11.5703125" style="87" bestFit="1" customWidth="1"/>
    <col min="14100" max="14100" width="15.28515625" style="87" bestFit="1" customWidth="1"/>
    <col min="14101" max="14101" width="13.140625" style="87" bestFit="1" customWidth="1"/>
    <col min="14102" max="14102" width="13.7109375" style="87" bestFit="1" customWidth="1"/>
    <col min="14103" max="14103" width="35.140625" style="87" bestFit="1" customWidth="1"/>
    <col min="14104" max="14104" width="26.28515625" style="87"/>
    <col min="14105" max="14105" width="26.28515625" style="87" bestFit="1"/>
    <col min="14106" max="14335" width="26.28515625" style="87"/>
    <col min="14336" max="14336" width="8.85546875" style="87" bestFit="1" customWidth="1"/>
    <col min="14337" max="14337" width="11.5703125" style="87" bestFit="1" customWidth="1"/>
    <col min="14338" max="14338" width="8.5703125" style="87" bestFit="1" customWidth="1"/>
    <col min="14339" max="14339" width="12.42578125" style="87" bestFit="1" customWidth="1"/>
    <col min="14340" max="14340" width="17.7109375" style="87" bestFit="1" customWidth="1"/>
    <col min="14341" max="14341" width="6.5703125" style="87" bestFit="1" customWidth="1"/>
    <col min="14342" max="14342" width="10.140625" style="87" bestFit="1" customWidth="1"/>
    <col min="14343" max="14343" width="9.28515625" style="87" bestFit="1" customWidth="1"/>
    <col min="14344" max="14344" width="4.7109375" style="87" bestFit="1" customWidth="1"/>
    <col min="14345" max="14345" width="34" style="87" bestFit="1" customWidth="1"/>
    <col min="14346" max="14346" width="17.7109375" style="87" bestFit="1" customWidth="1"/>
    <col min="14347" max="14347" width="6.7109375" style="87" bestFit="1" customWidth="1"/>
    <col min="14348" max="14348" width="10.140625" style="87" bestFit="1" customWidth="1"/>
    <col min="14349" max="14349" width="9.28515625" style="87" bestFit="1" customWidth="1"/>
    <col min="14350" max="14350" width="4.7109375" style="87" bestFit="1" customWidth="1"/>
    <col min="14351" max="14351" width="21.42578125" style="87" bestFit="1" customWidth="1"/>
    <col min="14352" max="14352" width="9.7109375" style="87" bestFit="1" customWidth="1"/>
    <col min="14353" max="14353" width="13.28515625" style="87" bestFit="1" customWidth="1"/>
    <col min="14354" max="14354" width="9.7109375" style="87" bestFit="1" customWidth="1"/>
    <col min="14355" max="14355" width="11.5703125" style="87" bestFit="1" customWidth="1"/>
    <col min="14356" max="14356" width="15.28515625" style="87" bestFit="1" customWidth="1"/>
    <col min="14357" max="14357" width="13.140625" style="87" bestFit="1" customWidth="1"/>
    <col min="14358" max="14358" width="13.7109375" style="87" bestFit="1" customWidth="1"/>
    <col min="14359" max="14359" width="35.140625" style="87" bestFit="1" customWidth="1"/>
    <col min="14360" max="14360" width="26.28515625" style="87"/>
    <col min="14361" max="14361" width="26.28515625" style="87" bestFit="1"/>
    <col min="14362" max="14591" width="26.28515625" style="87"/>
    <col min="14592" max="14592" width="8.85546875" style="87" bestFit="1" customWidth="1"/>
    <col min="14593" max="14593" width="11.5703125" style="87" bestFit="1" customWidth="1"/>
    <col min="14594" max="14594" width="8.5703125" style="87" bestFit="1" customWidth="1"/>
    <col min="14595" max="14595" width="12.42578125" style="87" bestFit="1" customWidth="1"/>
    <col min="14596" max="14596" width="17.7109375" style="87" bestFit="1" customWidth="1"/>
    <col min="14597" max="14597" width="6.5703125" style="87" bestFit="1" customWidth="1"/>
    <col min="14598" max="14598" width="10.140625" style="87" bestFit="1" customWidth="1"/>
    <col min="14599" max="14599" width="9.28515625" style="87" bestFit="1" customWidth="1"/>
    <col min="14600" max="14600" width="4.7109375" style="87" bestFit="1" customWidth="1"/>
    <col min="14601" max="14601" width="34" style="87" bestFit="1" customWidth="1"/>
    <col min="14602" max="14602" width="17.7109375" style="87" bestFit="1" customWidth="1"/>
    <col min="14603" max="14603" width="6.7109375" style="87" bestFit="1" customWidth="1"/>
    <col min="14604" max="14604" width="10.140625" style="87" bestFit="1" customWidth="1"/>
    <col min="14605" max="14605" width="9.28515625" style="87" bestFit="1" customWidth="1"/>
    <col min="14606" max="14606" width="4.7109375" style="87" bestFit="1" customWidth="1"/>
    <col min="14607" max="14607" width="21.42578125" style="87" bestFit="1" customWidth="1"/>
    <col min="14608" max="14608" width="9.7109375" style="87" bestFit="1" customWidth="1"/>
    <col min="14609" max="14609" width="13.28515625" style="87" bestFit="1" customWidth="1"/>
    <col min="14610" max="14610" width="9.7109375" style="87" bestFit="1" customWidth="1"/>
    <col min="14611" max="14611" width="11.5703125" style="87" bestFit="1" customWidth="1"/>
    <col min="14612" max="14612" width="15.28515625" style="87" bestFit="1" customWidth="1"/>
    <col min="14613" max="14613" width="13.140625" style="87" bestFit="1" customWidth="1"/>
    <col min="14614" max="14614" width="13.7109375" style="87" bestFit="1" customWidth="1"/>
    <col min="14615" max="14615" width="35.140625" style="87" bestFit="1" customWidth="1"/>
    <col min="14616" max="14616" width="26.28515625" style="87"/>
    <col min="14617" max="14617" width="26.28515625" style="87" bestFit="1"/>
    <col min="14618" max="14847" width="26.28515625" style="87"/>
    <col min="14848" max="14848" width="8.85546875" style="87" bestFit="1" customWidth="1"/>
    <col min="14849" max="14849" width="11.5703125" style="87" bestFit="1" customWidth="1"/>
    <col min="14850" max="14850" width="8.5703125" style="87" bestFit="1" customWidth="1"/>
    <col min="14851" max="14851" width="12.42578125" style="87" bestFit="1" customWidth="1"/>
    <col min="14852" max="14852" width="17.7109375" style="87" bestFit="1" customWidth="1"/>
    <col min="14853" max="14853" width="6.5703125" style="87" bestFit="1" customWidth="1"/>
    <col min="14854" max="14854" width="10.140625" style="87" bestFit="1" customWidth="1"/>
    <col min="14855" max="14855" width="9.28515625" style="87" bestFit="1" customWidth="1"/>
    <col min="14856" max="14856" width="4.7109375" style="87" bestFit="1" customWidth="1"/>
    <col min="14857" max="14857" width="34" style="87" bestFit="1" customWidth="1"/>
    <col min="14858" max="14858" width="17.7109375" style="87" bestFit="1" customWidth="1"/>
    <col min="14859" max="14859" width="6.7109375" style="87" bestFit="1" customWidth="1"/>
    <col min="14860" max="14860" width="10.140625" style="87" bestFit="1" customWidth="1"/>
    <col min="14861" max="14861" width="9.28515625" style="87" bestFit="1" customWidth="1"/>
    <col min="14862" max="14862" width="4.7109375" style="87" bestFit="1" customWidth="1"/>
    <col min="14863" max="14863" width="21.42578125" style="87" bestFit="1" customWidth="1"/>
    <col min="14864" max="14864" width="9.7109375" style="87" bestFit="1" customWidth="1"/>
    <col min="14865" max="14865" width="13.28515625" style="87" bestFit="1" customWidth="1"/>
    <col min="14866" max="14866" width="9.7109375" style="87" bestFit="1" customWidth="1"/>
    <col min="14867" max="14867" width="11.5703125" style="87" bestFit="1" customWidth="1"/>
    <col min="14868" max="14868" width="15.28515625" style="87" bestFit="1" customWidth="1"/>
    <col min="14869" max="14869" width="13.140625" style="87" bestFit="1" customWidth="1"/>
    <col min="14870" max="14870" width="13.7109375" style="87" bestFit="1" customWidth="1"/>
    <col min="14871" max="14871" width="35.140625" style="87" bestFit="1" customWidth="1"/>
    <col min="14872" max="14872" width="26.28515625" style="87"/>
    <col min="14873" max="14873" width="26.28515625" style="87" bestFit="1"/>
    <col min="14874" max="15103" width="26.28515625" style="87"/>
    <col min="15104" max="15104" width="8.85546875" style="87" bestFit="1" customWidth="1"/>
    <col min="15105" max="15105" width="11.5703125" style="87" bestFit="1" customWidth="1"/>
    <col min="15106" max="15106" width="8.5703125" style="87" bestFit="1" customWidth="1"/>
    <col min="15107" max="15107" width="12.42578125" style="87" bestFit="1" customWidth="1"/>
    <col min="15108" max="15108" width="17.7109375" style="87" bestFit="1" customWidth="1"/>
    <col min="15109" max="15109" width="6.5703125" style="87" bestFit="1" customWidth="1"/>
    <col min="15110" max="15110" width="10.140625" style="87" bestFit="1" customWidth="1"/>
    <col min="15111" max="15111" width="9.28515625" style="87" bestFit="1" customWidth="1"/>
    <col min="15112" max="15112" width="4.7109375" style="87" bestFit="1" customWidth="1"/>
    <col min="15113" max="15113" width="34" style="87" bestFit="1" customWidth="1"/>
    <col min="15114" max="15114" width="17.7109375" style="87" bestFit="1" customWidth="1"/>
    <col min="15115" max="15115" width="6.7109375" style="87" bestFit="1" customWidth="1"/>
    <col min="15116" max="15116" width="10.140625" style="87" bestFit="1" customWidth="1"/>
    <col min="15117" max="15117" width="9.28515625" style="87" bestFit="1" customWidth="1"/>
    <col min="15118" max="15118" width="4.7109375" style="87" bestFit="1" customWidth="1"/>
    <col min="15119" max="15119" width="21.42578125" style="87" bestFit="1" customWidth="1"/>
    <col min="15120" max="15120" width="9.7109375" style="87" bestFit="1" customWidth="1"/>
    <col min="15121" max="15121" width="13.28515625" style="87" bestFit="1" customWidth="1"/>
    <col min="15122" max="15122" width="9.7109375" style="87" bestFit="1" customWidth="1"/>
    <col min="15123" max="15123" width="11.5703125" style="87" bestFit="1" customWidth="1"/>
    <col min="15124" max="15124" width="15.28515625" style="87" bestFit="1" customWidth="1"/>
    <col min="15125" max="15125" width="13.140625" style="87" bestFit="1" customWidth="1"/>
    <col min="15126" max="15126" width="13.7109375" style="87" bestFit="1" customWidth="1"/>
    <col min="15127" max="15127" width="35.140625" style="87" bestFit="1" customWidth="1"/>
    <col min="15128" max="15128" width="26.28515625" style="87"/>
    <col min="15129" max="15129" width="26.28515625" style="87" bestFit="1"/>
    <col min="15130" max="15359" width="26.28515625" style="87"/>
    <col min="15360" max="15360" width="8.85546875" style="87" bestFit="1" customWidth="1"/>
    <col min="15361" max="15361" width="11.5703125" style="87" bestFit="1" customWidth="1"/>
    <col min="15362" max="15362" width="8.5703125" style="87" bestFit="1" customWidth="1"/>
    <col min="15363" max="15363" width="12.42578125" style="87" bestFit="1" customWidth="1"/>
    <col min="15364" max="15364" width="17.7109375" style="87" bestFit="1" customWidth="1"/>
    <col min="15365" max="15365" width="6.5703125" style="87" bestFit="1" customWidth="1"/>
    <col min="15366" max="15366" width="10.140625" style="87" bestFit="1" customWidth="1"/>
    <col min="15367" max="15367" width="9.28515625" style="87" bestFit="1" customWidth="1"/>
    <col min="15368" max="15368" width="4.7109375" style="87" bestFit="1" customWidth="1"/>
    <col min="15369" max="15369" width="34" style="87" bestFit="1" customWidth="1"/>
    <col min="15370" max="15370" width="17.7109375" style="87" bestFit="1" customWidth="1"/>
    <col min="15371" max="15371" width="6.7109375" style="87" bestFit="1" customWidth="1"/>
    <col min="15372" max="15372" width="10.140625" style="87" bestFit="1" customWidth="1"/>
    <col min="15373" max="15373" width="9.28515625" style="87" bestFit="1" customWidth="1"/>
    <col min="15374" max="15374" width="4.7109375" style="87" bestFit="1" customWidth="1"/>
    <col min="15375" max="15375" width="21.42578125" style="87" bestFit="1" customWidth="1"/>
    <col min="15376" max="15376" width="9.7109375" style="87" bestFit="1" customWidth="1"/>
    <col min="15377" max="15377" width="13.28515625" style="87" bestFit="1" customWidth="1"/>
    <col min="15378" max="15378" width="9.7109375" style="87" bestFit="1" customWidth="1"/>
    <col min="15379" max="15379" width="11.5703125" style="87" bestFit="1" customWidth="1"/>
    <col min="15380" max="15380" width="15.28515625" style="87" bestFit="1" customWidth="1"/>
    <col min="15381" max="15381" width="13.140625" style="87" bestFit="1" customWidth="1"/>
    <col min="15382" max="15382" width="13.7109375" style="87" bestFit="1" customWidth="1"/>
    <col min="15383" max="15383" width="35.140625" style="87" bestFit="1" customWidth="1"/>
    <col min="15384" max="15384" width="26.28515625" style="87"/>
    <col min="15385" max="15385" width="26.28515625" style="87" bestFit="1"/>
    <col min="15386" max="15615" width="26.28515625" style="87"/>
    <col min="15616" max="15616" width="8.85546875" style="87" bestFit="1" customWidth="1"/>
    <col min="15617" max="15617" width="11.5703125" style="87" bestFit="1" customWidth="1"/>
    <col min="15618" max="15618" width="8.5703125" style="87" bestFit="1" customWidth="1"/>
    <col min="15619" max="15619" width="12.42578125" style="87" bestFit="1" customWidth="1"/>
    <col min="15620" max="15620" width="17.7109375" style="87" bestFit="1" customWidth="1"/>
    <col min="15621" max="15621" width="6.5703125" style="87" bestFit="1" customWidth="1"/>
    <col min="15622" max="15622" width="10.140625" style="87" bestFit="1" customWidth="1"/>
    <col min="15623" max="15623" width="9.28515625" style="87" bestFit="1" customWidth="1"/>
    <col min="15624" max="15624" width="4.7109375" style="87" bestFit="1" customWidth="1"/>
    <col min="15625" max="15625" width="34" style="87" bestFit="1" customWidth="1"/>
    <col min="15626" max="15626" width="17.7109375" style="87" bestFit="1" customWidth="1"/>
    <col min="15627" max="15627" width="6.7109375" style="87" bestFit="1" customWidth="1"/>
    <col min="15628" max="15628" width="10.140625" style="87" bestFit="1" customWidth="1"/>
    <col min="15629" max="15629" width="9.28515625" style="87" bestFit="1" customWidth="1"/>
    <col min="15630" max="15630" width="4.7109375" style="87" bestFit="1" customWidth="1"/>
    <col min="15631" max="15631" width="21.42578125" style="87" bestFit="1" customWidth="1"/>
    <col min="15632" max="15632" width="9.7109375" style="87" bestFit="1" customWidth="1"/>
    <col min="15633" max="15633" width="13.28515625" style="87" bestFit="1" customWidth="1"/>
    <col min="15634" max="15634" width="9.7109375" style="87" bestFit="1" customWidth="1"/>
    <col min="15635" max="15635" width="11.5703125" style="87" bestFit="1" customWidth="1"/>
    <col min="15636" max="15636" width="15.28515625" style="87" bestFit="1" customWidth="1"/>
    <col min="15637" max="15637" width="13.140625" style="87" bestFit="1" customWidth="1"/>
    <col min="15638" max="15638" width="13.7109375" style="87" bestFit="1" customWidth="1"/>
    <col min="15639" max="15639" width="35.140625" style="87" bestFit="1" customWidth="1"/>
    <col min="15640" max="15640" width="26.28515625" style="87"/>
    <col min="15641" max="15641" width="26.28515625" style="87" bestFit="1"/>
    <col min="15642" max="15871" width="26.28515625" style="87"/>
    <col min="15872" max="15872" width="8.85546875" style="87" bestFit="1" customWidth="1"/>
    <col min="15873" max="15873" width="11.5703125" style="87" bestFit="1" customWidth="1"/>
    <col min="15874" max="15874" width="8.5703125" style="87" bestFit="1" customWidth="1"/>
    <col min="15875" max="15875" width="12.42578125" style="87" bestFit="1" customWidth="1"/>
    <col min="15876" max="15876" width="17.7109375" style="87" bestFit="1" customWidth="1"/>
    <col min="15877" max="15877" width="6.5703125" style="87" bestFit="1" customWidth="1"/>
    <col min="15878" max="15878" width="10.140625" style="87" bestFit="1" customWidth="1"/>
    <col min="15879" max="15879" width="9.28515625" style="87" bestFit="1" customWidth="1"/>
    <col min="15880" max="15880" width="4.7109375" style="87" bestFit="1" customWidth="1"/>
    <col min="15881" max="15881" width="34" style="87" bestFit="1" customWidth="1"/>
    <col min="15882" max="15882" width="17.7109375" style="87" bestFit="1" customWidth="1"/>
    <col min="15883" max="15883" width="6.7109375" style="87" bestFit="1" customWidth="1"/>
    <col min="15884" max="15884" width="10.140625" style="87" bestFit="1" customWidth="1"/>
    <col min="15885" max="15885" width="9.28515625" style="87" bestFit="1" customWidth="1"/>
    <col min="15886" max="15886" width="4.7109375" style="87" bestFit="1" customWidth="1"/>
    <col min="15887" max="15887" width="21.42578125" style="87" bestFit="1" customWidth="1"/>
    <col min="15888" max="15888" width="9.7109375" style="87" bestFit="1" customWidth="1"/>
    <col min="15889" max="15889" width="13.28515625" style="87" bestFit="1" customWidth="1"/>
    <col min="15890" max="15890" width="9.7109375" style="87" bestFit="1" customWidth="1"/>
    <col min="15891" max="15891" width="11.5703125" style="87" bestFit="1" customWidth="1"/>
    <col min="15892" max="15892" width="15.28515625" style="87" bestFit="1" customWidth="1"/>
    <col min="15893" max="15893" width="13.140625" style="87" bestFit="1" customWidth="1"/>
    <col min="15894" max="15894" width="13.7109375" style="87" bestFit="1" customWidth="1"/>
    <col min="15895" max="15895" width="35.140625" style="87" bestFit="1" customWidth="1"/>
    <col min="15896" max="15896" width="26.28515625" style="87"/>
    <col min="15897" max="15897" width="26.28515625" style="87" bestFit="1"/>
    <col min="15898" max="16127" width="26.28515625" style="87"/>
    <col min="16128" max="16128" width="8.85546875" style="87" bestFit="1" customWidth="1"/>
    <col min="16129" max="16129" width="11.5703125" style="87" bestFit="1" customWidth="1"/>
    <col min="16130" max="16130" width="8.5703125" style="87" bestFit="1" customWidth="1"/>
    <col min="16131" max="16131" width="12.42578125" style="87" bestFit="1" customWidth="1"/>
    <col min="16132" max="16132" width="17.7109375" style="87" bestFit="1" customWidth="1"/>
    <col min="16133" max="16133" width="6.5703125" style="87" bestFit="1" customWidth="1"/>
    <col min="16134" max="16134" width="10.140625" style="87" bestFit="1" customWidth="1"/>
    <col min="16135" max="16135" width="9.28515625" style="87" bestFit="1" customWidth="1"/>
    <col min="16136" max="16136" width="4.7109375" style="87" bestFit="1" customWidth="1"/>
    <col min="16137" max="16137" width="34" style="87" bestFit="1" customWidth="1"/>
    <col min="16138" max="16138" width="17.7109375" style="87" bestFit="1" customWidth="1"/>
    <col min="16139" max="16139" width="6.7109375" style="87" bestFit="1" customWidth="1"/>
    <col min="16140" max="16140" width="10.140625" style="87" bestFit="1" customWidth="1"/>
    <col min="16141" max="16141" width="9.28515625" style="87" bestFit="1" customWidth="1"/>
    <col min="16142" max="16142" width="4.7109375" style="87" bestFit="1" customWidth="1"/>
    <col min="16143" max="16143" width="21.42578125" style="87" bestFit="1" customWidth="1"/>
    <col min="16144" max="16144" width="9.7109375" style="87" bestFit="1" customWidth="1"/>
    <col min="16145" max="16145" width="13.28515625" style="87" bestFit="1" customWidth="1"/>
    <col min="16146" max="16146" width="9.7109375" style="87" bestFit="1" customWidth="1"/>
    <col min="16147" max="16147" width="11.5703125" style="87" bestFit="1" customWidth="1"/>
    <col min="16148" max="16148" width="15.28515625" style="87" bestFit="1" customWidth="1"/>
    <col min="16149" max="16149" width="13.140625" style="87" bestFit="1" customWidth="1"/>
    <col min="16150" max="16150" width="13.7109375" style="87" bestFit="1" customWidth="1"/>
    <col min="16151" max="16151" width="35.140625" style="87" bestFit="1" customWidth="1"/>
    <col min="16152" max="16152" width="26.28515625" style="87"/>
    <col min="16153" max="16153" width="26.28515625" style="87" bestFit="1"/>
    <col min="16154" max="16384" width="26.28515625" style="87"/>
  </cols>
  <sheetData>
    <row r="1" spans="1:33" ht="13.5" thickBot="1" x14ac:dyDescent="0.25">
      <c r="C1" s="205" t="s">
        <v>101</v>
      </c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7"/>
    </row>
    <row r="2" spans="1:33" s="57" customFormat="1" ht="13.5" thickBot="1" x14ac:dyDescent="0.3">
      <c r="A2" s="49"/>
      <c r="B2" s="49"/>
      <c r="C2" s="50" t="s">
        <v>52</v>
      </c>
      <c r="D2" s="51"/>
      <c r="E2" s="51"/>
      <c r="F2" s="51"/>
      <c r="G2" s="51"/>
      <c r="H2" s="52"/>
      <c r="I2" s="50" t="s">
        <v>53</v>
      </c>
      <c r="J2" s="51"/>
      <c r="K2" s="51"/>
      <c r="L2" s="51"/>
      <c r="M2" s="51"/>
      <c r="N2" s="52"/>
      <c r="O2" s="50" t="s">
        <v>54</v>
      </c>
      <c r="P2" s="51"/>
      <c r="Q2" s="51"/>
      <c r="R2" s="51"/>
      <c r="S2" s="51"/>
      <c r="T2" s="53"/>
      <c r="U2" s="53"/>
      <c r="V2" s="54"/>
      <c r="W2" s="55"/>
      <c r="X2" s="55"/>
      <c r="Y2" s="55"/>
      <c r="Z2" s="56"/>
      <c r="AA2" s="56"/>
      <c r="AB2" s="56"/>
      <c r="AC2" s="56"/>
      <c r="AD2" s="56"/>
      <c r="AE2" s="56"/>
      <c r="AF2" s="56"/>
      <c r="AG2" s="56"/>
    </row>
    <row r="3" spans="1:33" s="57" customFormat="1" x14ac:dyDescent="0.25">
      <c r="A3" s="58"/>
      <c r="B3" s="58"/>
      <c r="C3" s="59"/>
      <c r="D3" s="60" t="s">
        <v>55</v>
      </c>
      <c r="E3" s="60"/>
      <c r="F3" s="60"/>
      <c r="G3" s="60"/>
      <c r="H3" s="61"/>
      <c r="I3" s="62"/>
      <c r="J3" s="63" t="s">
        <v>55</v>
      </c>
      <c r="K3" s="64"/>
      <c r="L3" s="63"/>
      <c r="M3" s="63"/>
      <c r="N3" s="64"/>
      <c r="O3" s="62"/>
      <c r="P3" s="64" t="s">
        <v>56</v>
      </c>
      <c r="Q3" s="60" t="s">
        <v>56</v>
      </c>
      <c r="R3" s="60" t="s">
        <v>56</v>
      </c>
      <c r="S3" s="61" t="s">
        <v>56</v>
      </c>
      <c r="T3" s="65" t="s">
        <v>57</v>
      </c>
      <c r="U3" s="66" t="s">
        <v>58</v>
      </c>
      <c r="V3" s="178"/>
      <c r="W3" s="55"/>
      <c r="X3" s="55"/>
      <c r="Y3" s="55"/>
      <c r="Z3" s="56"/>
      <c r="AA3" s="56"/>
      <c r="AB3" s="56"/>
      <c r="AC3" s="56"/>
      <c r="AD3" s="56"/>
      <c r="AE3" s="56"/>
      <c r="AF3" s="56"/>
      <c r="AG3" s="56"/>
    </row>
    <row r="4" spans="1:33" s="57" customFormat="1" x14ac:dyDescent="0.25">
      <c r="A4" s="58"/>
      <c r="B4" s="58"/>
      <c r="C4" s="59" t="s">
        <v>59</v>
      </c>
      <c r="D4" s="60" t="s">
        <v>60</v>
      </c>
      <c r="E4" s="60" t="s">
        <v>61</v>
      </c>
      <c r="F4" s="60" t="s">
        <v>62</v>
      </c>
      <c r="G4" s="60" t="s">
        <v>63</v>
      </c>
      <c r="H4" s="61" t="s">
        <v>16</v>
      </c>
      <c r="I4" s="59" t="s">
        <v>59</v>
      </c>
      <c r="J4" s="60" t="s">
        <v>60</v>
      </c>
      <c r="K4" s="61" t="s">
        <v>61</v>
      </c>
      <c r="L4" s="60" t="s">
        <v>62</v>
      </c>
      <c r="M4" s="60" t="s">
        <v>63</v>
      </c>
      <c r="N4" s="61" t="s">
        <v>16</v>
      </c>
      <c r="O4" s="59" t="s">
        <v>59</v>
      </c>
      <c r="P4" s="61" t="s">
        <v>61</v>
      </c>
      <c r="Q4" s="60" t="s">
        <v>64</v>
      </c>
      <c r="R4" s="60" t="s">
        <v>65</v>
      </c>
      <c r="S4" s="61" t="s">
        <v>66</v>
      </c>
      <c r="T4" s="68" t="s">
        <v>67</v>
      </c>
      <c r="U4" s="66" t="s">
        <v>67</v>
      </c>
      <c r="V4" s="67" t="s">
        <v>68</v>
      </c>
      <c r="W4" s="55"/>
      <c r="X4" s="55"/>
      <c r="Y4" s="55"/>
      <c r="Z4" s="56"/>
      <c r="AA4" s="56"/>
      <c r="AB4" s="56"/>
      <c r="AC4" s="56"/>
      <c r="AD4" s="56"/>
      <c r="AE4" s="56"/>
      <c r="AF4" s="56"/>
      <c r="AG4" s="56"/>
    </row>
    <row r="5" spans="1:33" s="57" customFormat="1" ht="13.5" thickBot="1" x14ac:dyDescent="0.3">
      <c r="A5" s="75" t="s">
        <v>10</v>
      </c>
      <c r="B5" s="75" t="s">
        <v>69</v>
      </c>
      <c r="C5" s="174"/>
      <c r="D5" s="77"/>
      <c r="E5" s="175"/>
      <c r="F5" s="70"/>
      <c r="G5" s="70"/>
      <c r="H5" s="71"/>
      <c r="I5" s="76"/>
      <c r="J5" s="77"/>
      <c r="K5" s="177"/>
      <c r="L5" s="70"/>
      <c r="M5" s="70"/>
      <c r="N5" s="71"/>
      <c r="O5" s="174">
        <v>1</v>
      </c>
      <c r="P5" s="177">
        <v>1.25</v>
      </c>
      <c r="Q5" s="70">
        <v>1.5</v>
      </c>
      <c r="R5" s="70">
        <v>1.1000000000000001</v>
      </c>
      <c r="S5" s="71">
        <v>1.3</v>
      </c>
      <c r="T5" s="72">
        <v>0.6</v>
      </c>
      <c r="U5" s="73">
        <v>0.8</v>
      </c>
      <c r="V5" s="179"/>
      <c r="W5" s="55"/>
      <c r="X5" s="55"/>
      <c r="Y5" s="55"/>
      <c r="Z5" s="56"/>
      <c r="AA5" s="56"/>
      <c r="AB5" s="56"/>
      <c r="AC5" s="56"/>
      <c r="AD5" s="56"/>
      <c r="AE5" s="56"/>
      <c r="AF5" s="56"/>
      <c r="AG5" s="56"/>
    </row>
    <row r="6" spans="1:33" s="57" customFormat="1" ht="13.5" hidden="1" thickBot="1" x14ac:dyDescent="0.3">
      <c r="A6" s="75"/>
      <c r="B6" s="75"/>
      <c r="C6" s="76"/>
      <c r="D6" s="77"/>
      <c r="E6" s="77"/>
      <c r="F6" s="77"/>
      <c r="G6" s="77"/>
      <c r="H6" s="78"/>
      <c r="I6" s="76" t="s">
        <v>70</v>
      </c>
      <c r="J6" s="77" t="s">
        <v>71</v>
      </c>
      <c r="K6" s="77" t="s">
        <v>72</v>
      </c>
      <c r="L6" s="77"/>
      <c r="M6" s="77"/>
      <c r="N6" s="78"/>
      <c r="O6" s="76" t="s">
        <v>70</v>
      </c>
      <c r="P6" s="77"/>
      <c r="Q6" s="77" t="s">
        <v>73</v>
      </c>
      <c r="R6" s="77"/>
      <c r="S6" s="78" t="s">
        <v>74</v>
      </c>
      <c r="T6" s="79" t="s">
        <v>75</v>
      </c>
      <c r="U6" s="80" t="s">
        <v>76</v>
      </c>
      <c r="V6" s="81" t="s">
        <v>77</v>
      </c>
      <c r="W6" s="55"/>
      <c r="X6" s="55"/>
      <c r="Y6" s="55"/>
      <c r="Z6" s="56"/>
      <c r="AA6" s="56"/>
      <c r="AB6" s="56"/>
      <c r="AC6" s="56"/>
      <c r="AD6" s="56"/>
      <c r="AE6" s="56"/>
      <c r="AF6" s="56"/>
      <c r="AG6" s="56"/>
    </row>
    <row r="7" spans="1:33" x14ac:dyDescent="0.2">
      <c r="A7" s="183">
        <v>100</v>
      </c>
      <c r="B7" s="129">
        <v>0</v>
      </c>
      <c r="C7" s="119">
        <v>36.192905266004097</v>
      </c>
      <c r="D7" s="120">
        <v>0</v>
      </c>
      <c r="E7" s="121">
        <v>304.521383196839</v>
      </c>
      <c r="F7" s="83">
        <v>0</v>
      </c>
      <c r="G7" s="83">
        <v>0</v>
      </c>
      <c r="H7" s="83">
        <v>0</v>
      </c>
      <c r="I7" s="106">
        <v>0</v>
      </c>
      <c r="J7" s="107">
        <v>0</v>
      </c>
      <c r="K7" s="108">
        <v>0</v>
      </c>
      <c r="L7" s="84">
        <v>0</v>
      </c>
      <c r="M7" s="84">
        <v>0</v>
      </c>
      <c r="N7" s="84">
        <v>0</v>
      </c>
      <c r="O7" s="106">
        <v>0</v>
      </c>
      <c r="P7" s="108">
        <v>0</v>
      </c>
      <c r="Q7" s="107">
        <v>0</v>
      </c>
      <c r="R7" s="107">
        <v>0</v>
      </c>
      <c r="S7" s="107">
        <v>0</v>
      </c>
      <c r="T7" s="181">
        <v>0</v>
      </c>
      <c r="U7" s="181">
        <v>0</v>
      </c>
      <c r="V7" s="182">
        <v>0</v>
      </c>
    </row>
    <row r="8" spans="1:33" x14ac:dyDescent="0.2">
      <c r="A8" s="184">
        <v>149.99999999995299</v>
      </c>
      <c r="B8" s="130">
        <f t="shared" ref="B8:B14" si="0">A8-A7</f>
        <v>49.99999999995299</v>
      </c>
      <c r="C8" s="122">
        <v>60.900308021508899</v>
      </c>
      <c r="D8" s="138">
        <f>(8/12)*93</f>
        <v>62</v>
      </c>
      <c r="E8" s="123">
        <v>214.35626539788601</v>
      </c>
      <c r="F8" s="83">
        <v>0</v>
      </c>
      <c r="G8" s="83">
        <v>0</v>
      </c>
      <c r="H8" s="83">
        <v>0</v>
      </c>
      <c r="I8" s="109">
        <f t="shared" ref="I8:I14" si="1">AVERAGE(C7:C8)*(B8)/27</f>
        <v>89.901123414279368</v>
      </c>
      <c r="J8" s="84">
        <f t="shared" ref="J8:J14" si="2">AVERAGE(D7:D8)*(B8)/27</f>
        <v>57.407407407353439</v>
      </c>
      <c r="K8" s="110">
        <f t="shared" ref="K8:K14" si="3">AVERAGE(E7:E8)*(B8)/27</f>
        <v>480.44226721688619</v>
      </c>
      <c r="L8" s="84">
        <f t="shared" ref="L8:L14" si="4">AVERAGE(F7:F8)*(B8)/27</f>
        <v>0</v>
      </c>
      <c r="M8" s="84">
        <f t="shared" ref="M8:M14" si="5">AVERAGE(G7:G8)*(B8)/27</f>
        <v>0</v>
      </c>
      <c r="N8" s="84">
        <f t="shared" ref="N8:N14" si="6">AVERAGE(H7:H8)*(B8)/27</f>
        <v>0</v>
      </c>
      <c r="O8" s="109">
        <f>I8*O5+O7</f>
        <v>89.901123414279368</v>
      </c>
      <c r="P8" s="110">
        <f>(K8-(M8*R5))*P5+P7</f>
        <v>600.55283402110774</v>
      </c>
      <c r="Q8" s="84">
        <f>L8*Q5+Q7</f>
        <v>0</v>
      </c>
      <c r="R8" s="84">
        <f>M8*R5+R7</f>
        <v>0</v>
      </c>
      <c r="S8" s="84">
        <f>N8*S5+S7</f>
        <v>0</v>
      </c>
      <c r="T8" s="85">
        <f>L8*T5+T7</f>
        <v>0</v>
      </c>
      <c r="U8" s="85">
        <f>N8*U5+U7</f>
        <v>0</v>
      </c>
      <c r="V8" s="112">
        <f>((I8-J8-((K8-(M8*R5))*P5)-(L8*T5)-(N8*U5))+V7)</f>
        <v>-568.05911801418176</v>
      </c>
    </row>
    <row r="9" spans="1:33" x14ac:dyDescent="0.2">
      <c r="A9" s="184">
        <v>199.99999999995299</v>
      </c>
      <c r="B9" s="130">
        <f t="shared" si="0"/>
        <v>50</v>
      </c>
      <c r="C9" s="122">
        <v>129.06222575058001</v>
      </c>
      <c r="D9" s="138">
        <v>0</v>
      </c>
      <c r="E9" s="123">
        <v>307.04630295971202</v>
      </c>
      <c r="F9" s="83">
        <v>0</v>
      </c>
      <c r="G9" s="83">
        <v>0</v>
      </c>
      <c r="H9" s="83">
        <v>0</v>
      </c>
      <c r="I9" s="109">
        <f t="shared" si="1"/>
        <v>175.89123497415639</v>
      </c>
      <c r="J9" s="84">
        <f t="shared" si="2"/>
        <v>57.407407407407405</v>
      </c>
      <c r="K9" s="110">
        <f t="shared" si="3"/>
        <v>482.78015588666489</v>
      </c>
      <c r="L9" s="84">
        <f t="shared" si="4"/>
        <v>0</v>
      </c>
      <c r="M9" s="84">
        <f t="shared" si="5"/>
        <v>0</v>
      </c>
      <c r="N9" s="84">
        <f t="shared" si="6"/>
        <v>0</v>
      </c>
      <c r="O9" s="109">
        <f>I9*O5+O8</f>
        <v>265.79235838843579</v>
      </c>
      <c r="P9" s="110">
        <f>(K9-(M9*R5))*P5+P8</f>
        <v>1204.0280288794388</v>
      </c>
      <c r="Q9" s="84">
        <f>L9*Q5+Q8</f>
        <v>0</v>
      </c>
      <c r="R9" s="84">
        <f>M9*R5+R8</f>
        <v>0</v>
      </c>
      <c r="S9" s="84">
        <f>N9*S5+S8</f>
        <v>0</v>
      </c>
      <c r="T9" s="85">
        <f>L9*T5+T8</f>
        <v>0</v>
      </c>
      <c r="U9" s="85">
        <f>N9*U5+U8</f>
        <v>0</v>
      </c>
      <c r="V9" s="112">
        <f>((I9-J9-((K9-(M9*R5))*P5)-(L9*T5)-(N9*U5))+V8)</f>
        <v>-1053.0504853057639</v>
      </c>
    </row>
    <row r="10" spans="1:33" x14ac:dyDescent="0.2">
      <c r="A10" s="185">
        <v>249.99999999995299</v>
      </c>
      <c r="B10" s="131">
        <f t="shared" si="0"/>
        <v>50</v>
      </c>
      <c r="C10" s="124">
        <v>39.796535748948401</v>
      </c>
      <c r="D10" s="138">
        <f>(8/12)*30</f>
        <v>20</v>
      </c>
      <c r="E10" s="125">
        <v>300.07269901947302</v>
      </c>
      <c r="F10" s="82">
        <v>0</v>
      </c>
      <c r="G10" s="82">
        <v>0</v>
      </c>
      <c r="H10" s="82">
        <v>0</v>
      </c>
      <c r="I10" s="111">
        <f t="shared" si="1"/>
        <v>156.35070509215595</v>
      </c>
      <c r="J10" s="85">
        <f t="shared" si="2"/>
        <v>18.518518518518519</v>
      </c>
      <c r="K10" s="112">
        <f t="shared" si="3"/>
        <v>562.14722405480086</v>
      </c>
      <c r="L10" s="85">
        <f t="shared" si="4"/>
        <v>0</v>
      </c>
      <c r="M10" s="85">
        <f t="shared" si="5"/>
        <v>0</v>
      </c>
      <c r="N10" s="85">
        <f t="shared" si="6"/>
        <v>0</v>
      </c>
      <c r="O10" s="111">
        <f>I10*O5+O9</f>
        <v>422.14306348059176</v>
      </c>
      <c r="P10" s="112">
        <f>(K10-(M10*R5))*P5+P9</f>
        <v>1906.71205894794</v>
      </c>
      <c r="Q10" s="85">
        <f>L10*Q5+Q9</f>
        <v>0</v>
      </c>
      <c r="R10" s="85">
        <f>M10*R5+R9</f>
        <v>0</v>
      </c>
      <c r="S10" s="85">
        <f>N10*S5+S9</f>
        <v>0</v>
      </c>
      <c r="T10" s="85">
        <f>L10*T5+T9</f>
        <v>0</v>
      </c>
      <c r="U10" s="85">
        <f>N10*U5+U9</f>
        <v>0</v>
      </c>
      <c r="V10" s="112">
        <f>((I10-J10-((K10-(M10*R5))*P5)-(L10*T5)-(N10*U5))+V9)</f>
        <v>-1617.9023288006276</v>
      </c>
      <c r="W10" s="90"/>
      <c r="X10" s="91"/>
      <c r="Y10" s="91"/>
    </row>
    <row r="11" spans="1:33" x14ac:dyDescent="0.2">
      <c r="A11" s="185">
        <v>299.99999999995299</v>
      </c>
      <c r="B11" s="131">
        <f t="shared" si="0"/>
        <v>50</v>
      </c>
      <c r="C11" s="124">
        <v>31.777944951018299</v>
      </c>
      <c r="D11" s="138">
        <f>(8/12)*12</f>
        <v>8</v>
      </c>
      <c r="E11" s="125">
        <v>338.02051127793999</v>
      </c>
      <c r="F11" s="88">
        <v>0</v>
      </c>
      <c r="G11" s="88">
        <v>0</v>
      </c>
      <c r="H11" s="88">
        <v>0</v>
      </c>
      <c r="I11" s="111">
        <f t="shared" si="1"/>
        <v>66.272667314783973</v>
      </c>
      <c r="J11" s="85">
        <f t="shared" si="2"/>
        <v>25.925925925925927</v>
      </c>
      <c r="K11" s="112">
        <f t="shared" si="3"/>
        <v>590.82704657167869</v>
      </c>
      <c r="L11" s="89">
        <f t="shared" si="4"/>
        <v>0</v>
      </c>
      <c r="M11" s="89">
        <f t="shared" si="5"/>
        <v>0</v>
      </c>
      <c r="N11" s="89">
        <f t="shared" si="6"/>
        <v>0</v>
      </c>
      <c r="O11" s="111">
        <f>I11*O5+O10</f>
        <v>488.41573079537574</v>
      </c>
      <c r="P11" s="112">
        <f>(K11-(M11*R5))*P5+P10</f>
        <v>2645.2458671625382</v>
      </c>
      <c r="Q11" s="85">
        <f>L11*Q5+Q10</f>
        <v>0</v>
      </c>
      <c r="R11" s="85">
        <f>M11*R5+R10</f>
        <v>0</v>
      </c>
      <c r="S11" s="85">
        <f>N11*S5+S10</f>
        <v>0</v>
      </c>
      <c r="T11" s="85">
        <f>L11*T5+T10</f>
        <v>0</v>
      </c>
      <c r="U11" s="85">
        <f>N11*U5+U10</f>
        <v>0</v>
      </c>
      <c r="V11" s="112">
        <f>((I11-J11-((K11-(M11*R5))*P5)-(L11*T5)-(N11*U5))+V10)</f>
        <v>-2316.0893956263681</v>
      </c>
      <c r="W11" s="90"/>
      <c r="X11" s="90"/>
      <c r="Y11" s="90"/>
    </row>
    <row r="12" spans="1:33" x14ac:dyDescent="0.2">
      <c r="A12" s="185">
        <v>349.99999999995299</v>
      </c>
      <c r="B12" s="131">
        <f t="shared" si="0"/>
        <v>50</v>
      </c>
      <c r="C12" s="124">
        <v>17.1682665511807</v>
      </c>
      <c r="D12" s="138">
        <f>(8/12)*5</f>
        <v>3.333333333333333</v>
      </c>
      <c r="E12" s="125">
        <v>311.16989679293698</v>
      </c>
      <c r="F12" s="88">
        <v>0</v>
      </c>
      <c r="G12" s="88">
        <v>0</v>
      </c>
      <c r="H12" s="88">
        <v>0</v>
      </c>
      <c r="I12" s="111">
        <f t="shared" si="1"/>
        <v>45.320566205739816</v>
      </c>
      <c r="J12" s="85">
        <f t="shared" si="2"/>
        <v>10.493827160493826</v>
      </c>
      <c r="K12" s="112">
        <f t="shared" si="3"/>
        <v>601.10222969525648</v>
      </c>
      <c r="L12" s="89">
        <f t="shared" si="4"/>
        <v>0</v>
      </c>
      <c r="M12" s="89">
        <f t="shared" si="5"/>
        <v>0</v>
      </c>
      <c r="N12" s="89">
        <f t="shared" si="6"/>
        <v>0</v>
      </c>
      <c r="O12" s="111">
        <f>I12*O5+O11</f>
        <v>533.73629700111553</v>
      </c>
      <c r="P12" s="112">
        <f>(K12-(M12*R5))*P5+P11</f>
        <v>3396.6236542816087</v>
      </c>
      <c r="Q12" s="85">
        <f>L12*Q5+Q11</f>
        <v>0</v>
      </c>
      <c r="R12" s="85">
        <f>M12*R5+R11</f>
        <v>0</v>
      </c>
      <c r="S12" s="85">
        <f>N12*S5+S11</f>
        <v>0</v>
      </c>
      <c r="T12" s="85">
        <f>L12*T5+T11</f>
        <v>0</v>
      </c>
      <c r="U12" s="85">
        <f>N12*U5+U11</f>
        <v>0</v>
      </c>
      <c r="V12" s="112">
        <f>((I12-J12-((K12-(M12*R5))*P5)-(L12*T5)-(N12*U5))+V11)</f>
        <v>-3032.6404437001929</v>
      </c>
    </row>
    <row r="13" spans="1:33" x14ac:dyDescent="0.2">
      <c r="A13" s="185">
        <v>399.99999999995299</v>
      </c>
      <c r="B13" s="131">
        <f t="shared" si="0"/>
        <v>50</v>
      </c>
      <c r="C13" s="124">
        <v>29.788833977821898</v>
      </c>
      <c r="D13" s="138">
        <f>(8/12)*40</f>
        <v>26.666666666666664</v>
      </c>
      <c r="E13" s="126">
        <v>196.16616756030899</v>
      </c>
      <c r="F13" s="88">
        <v>0</v>
      </c>
      <c r="G13" s="88">
        <v>0</v>
      </c>
      <c r="H13" s="88">
        <v>0</v>
      </c>
      <c r="I13" s="111">
        <f t="shared" si="1"/>
        <v>43.47879678611352</v>
      </c>
      <c r="J13" s="85">
        <f t="shared" si="2"/>
        <v>27.777777777777775</v>
      </c>
      <c r="K13" s="112">
        <f t="shared" si="3"/>
        <v>469.75561514189445</v>
      </c>
      <c r="L13" s="89">
        <f t="shared" si="4"/>
        <v>0</v>
      </c>
      <c r="M13" s="89">
        <f t="shared" si="5"/>
        <v>0</v>
      </c>
      <c r="N13" s="89">
        <f t="shared" si="6"/>
        <v>0</v>
      </c>
      <c r="O13" s="111">
        <f>I13*O5+O12</f>
        <v>577.21509378722908</v>
      </c>
      <c r="P13" s="112">
        <f>(K13-(M13*R5))*P5+P12</f>
        <v>3983.818173208977</v>
      </c>
      <c r="Q13" s="85">
        <f>L13*Q5+Q12</f>
        <v>0</v>
      </c>
      <c r="R13" s="85">
        <f>M13*R5+R12</f>
        <v>0</v>
      </c>
      <c r="S13" s="85">
        <f>N13*S5+S12</f>
        <v>0</v>
      </c>
      <c r="T13" s="85">
        <f>L13*T5+T12</f>
        <v>0</v>
      </c>
      <c r="U13" s="85">
        <f>N13*U5+U12</f>
        <v>0</v>
      </c>
      <c r="V13" s="112">
        <f>((I13-J13-((K13-(M13*R5))*P5)-(L13*T5)-(N13*U5))+V12)</f>
        <v>-3604.1339436192252</v>
      </c>
    </row>
    <row r="14" spans="1:33" ht="13.5" thickBot="1" x14ac:dyDescent="0.25">
      <c r="A14" s="186">
        <v>445.56521234562803</v>
      </c>
      <c r="B14" s="132">
        <f t="shared" si="0"/>
        <v>45.565212345675036</v>
      </c>
      <c r="C14" s="127">
        <v>36.1927287804982</v>
      </c>
      <c r="D14" s="176">
        <v>0</v>
      </c>
      <c r="E14" s="180">
        <v>304.51296696511503</v>
      </c>
      <c r="F14" s="88">
        <v>0</v>
      </c>
      <c r="G14" s="88">
        <v>0</v>
      </c>
      <c r="H14" s="88">
        <v>0</v>
      </c>
      <c r="I14" s="113">
        <f t="shared" si="1"/>
        <v>55.675257740413684</v>
      </c>
      <c r="J14" s="114">
        <f t="shared" si="2"/>
        <v>22.501339429962982</v>
      </c>
      <c r="K14" s="115">
        <f t="shared" si="3"/>
        <v>422.47316817962491</v>
      </c>
      <c r="L14" s="89">
        <f t="shared" si="4"/>
        <v>0</v>
      </c>
      <c r="M14" s="89">
        <f t="shared" si="5"/>
        <v>0</v>
      </c>
      <c r="N14" s="89">
        <f t="shared" si="6"/>
        <v>0</v>
      </c>
      <c r="O14" s="113">
        <f>I14*O5+O13</f>
        <v>632.89035152764279</v>
      </c>
      <c r="P14" s="115">
        <f>(K14-(M14*R5))*P5+P13</f>
        <v>4511.9096334335081</v>
      </c>
      <c r="Q14" s="114">
        <f>L14*Q5+Q13</f>
        <v>0</v>
      </c>
      <c r="R14" s="114">
        <f>M14*R5+R13</f>
        <v>0</v>
      </c>
      <c r="S14" s="114">
        <f>N14*S5+S13</f>
        <v>0</v>
      </c>
      <c r="T14" s="114">
        <f>L14*T5+T13</f>
        <v>0</v>
      </c>
      <c r="U14" s="114">
        <f>N14*U5+U13</f>
        <v>0</v>
      </c>
      <c r="V14" s="115">
        <f>((I14-J14-((K14-(M14*R5))*P5)-(L14*T5)-(N14*U5))+V13)</f>
        <v>-4099.0514855333058</v>
      </c>
    </row>
    <row r="15" spans="1:33" ht="15.75" customHeight="1" thickBot="1" x14ac:dyDescent="0.25">
      <c r="A15" s="88"/>
      <c r="B15" s="88"/>
      <c r="C15" s="208" t="s">
        <v>102</v>
      </c>
      <c r="D15" s="209"/>
      <c r="E15" s="210"/>
      <c r="F15" s="88"/>
      <c r="G15" s="88"/>
      <c r="H15" s="88"/>
      <c r="I15" s="103">
        <f>SUM(I7:I14)</f>
        <v>632.89035152764279</v>
      </c>
      <c r="J15" s="104">
        <f>SUM(J7:J13)</f>
        <v>197.53086419747689</v>
      </c>
      <c r="K15" s="105">
        <f>SUM(K7:K13)</f>
        <v>3187.0545385671817</v>
      </c>
      <c r="L15" s="89">
        <f>SUM(L7:L13)</f>
        <v>0</v>
      </c>
      <c r="M15" s="89">
        <f>SUM(M7:M13)</f>
        <v>0</v>
      </c>
      <c r="N15" s="89">
        <f>SUM(N7:N13)</f>
        <v>0</v>
      </c>
      <c r="O15" s="103">
        <f>O14</f>
        <v>632.89035152764279</v>
      </c>
      <c r="P15" s="104">
        <f>P14</f>
        <v>4511.9096334335081</v>
      </c>
      <c r="Q15" s="104"/>
      <c r="R15" s="104"/>
      <c r="S15" s="104"/>
      <c r="T15" s="104"/>
      <c r="U15" s="104"/>
      <c r="V15" s="133">
        <f>V14</f>
        <v>-4099.0514855333058</v>
      </c>
    </row>
    <row r="16" spans="1:33" ht="12.75" customHeight="1" x14ac:dyDescent="0.2">
      <c r="A16" s="88"/>
      <c r="B16" s="88"/>
      <c r="C16" s="88"/>
      <c r="D16" s="88"/>
      <c r="E16" s="88"/>
      <c r="F16" s="88"/>
      <c r="G16" s="88"/>
      <c r="H16" s="88"/>
      <c r="I16" s="89"/>
      <c r="J16" s="89"/>
      <c r="K16" s="89"/>
      <c r="L16" s="89"/>
      <c r="M16" s="89"/>
      <c r="N16" s="89"/>
      <c r="O16" s="89"/>
      <c r="P16" s="89"/>
      <c r="Q16" s="89"/>
      <c r="R16" s="89"/>
      <c r="S16" s="89"/>
    </row>
    <row r="17" spans="1:19" ht="12.75" customHeight="1" x14ac:dyDescent="0.2">
      <c r="A17" s="88"/>
      <c r="B17" s="88"/>
      <c r="C17" s="88"/>
      <c r="D17" s="88"/>
      <c r="E17" s="88"/>
      <c r="F17" s="88"/>
      <c r="G17" s="88"/>
      <c r="H17" s="88"/>
      <c r="I17" s="89"/>
      <c r="J17" s="89"/>
      <c r="K17" s="89"/>
      <c r="L17" s="89"/>
      <c r="M17" s="89"/>
      <c r="N17" s="89"/>
      <c r="O17" s="89"/>
      <c r="P17" s="89"/>
      <c r="Q17" s="89"/>
      <c r="R17" s="89"/>
      <c r="S17" s="89"/>
    </row>
    <row r="18" spans="1:19" ht="12.75" customHeight="1" x14ac:dyDescent="0.2">
      <c r="A18" s="88"/>
      <c r="B18" s="88"/>
      <c r="C18" s="88"/>
      <c r="D18" s="88"/>
      <c r="E18" s="88"/>
      <c r="F18" s="88"/>
      <c r="G18" s="88"/>
      <c r="H18" s="88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</row>
    <row r="19" spans="1:19" ht="12.75" customHeight="1" x14ac:dyDescent="0.2">
      <c r="A19" s="88"/>
      <c r="B19" s="88"/>
      <c r="C19" s="88"/>
      <c r="D19" s="88"/>
      <c r="E19" s="88"/>
      <c r="F19" s="88"/>
      <c r="G19" s="88"/>
      <c r="H19" s="88"/>
      <c r="I19" s="89"/>
      <c r="J19" s="89"/>
      <c r="K19" s="89"/>
      <c r="L19" s="89"/>
      <c r="M19" s="89"/>
      <c r="N19" s="89"/>
      <c r="O19" s="89"/>
      <c r="P19" s="89"/>
      <c r="Q19" s="89"/>
      <c r="R19" s="89"/>
      <c r="S19" s="89"/>
    </row>
    <row r="20" spans="1:19" ht="12.75" customHeight="1" x14ac:dyDescent="0.2">
      <c r="A20" s="88"/>
      <c r="B20" s="88"/>
      <c r="C20" s="88"/>
      <c r="D20" s="88"/>
      <c r="E20" s="88"/>
      <c r="F20" s="88"/>
      <c r="G20" s="88"/>
      <c r="H20" s="88"/>
      <c r="I20" s="89"/>
      <c r="J20" s="89"/>
      <c r="K20" s="89"/>
      <c r="L20" s="89"/>
      <c r="M20" s="89"/>
      <c r="N20" s="89"/>
      <c r="O20" s="89"/>
      <c r="P20" s="89"/>
      <c r="Q20" s="89"/>
      <c r="R20" s="89"/>
      <c r="S20" s="89"/>
    </row>
    <row r="21" spans="1:19" ht="12.75" customHeight="1" x14ac:dyDescent="0.2">
      <c r="A21" s="88"/>
      <c r="B21" s="88"/>
      <c r="C21" s="88"/>
      <c r="D21" s="88"/>
      <c r="E21" s="88"/>
      <c r="F21" s="88"/>
      <c r="G21" s="88"/>
      <c r="H21" s="88"/>
      <c r="I21" s="89"/>
      <c r="J21" s="89"/>
      <c r="K21" s="89"/>
      <c r="L21" s="89"/>
      <c r="M21" s="89"/>
      <c r="N21" s="89"/>
      <c r="O21" s="89"/>
      <c r="P21" s="89"/>
      <c r="Q21" s="89"/>
      <c r="R21" s="89"/>
      <c r="S21" s="89"/>
    </row>
    <row r="22" spans="1:19" ht="12.75" customHeight="1" x14ac:dyDescent="0.2">
      <c r="A22" s="88"/>
      <c r="B22" s="88"/>
      <c r="C22" s="88"/>
      <c r="D22" s="88"/>
      <c r="E22" s="88"/>
      <c r="F22" s="88"/>
      <c r="G22" s="88"/>
      <c r="H22" s="88"/>
      <c r="I22" s="89"/>
      <c r="J22" s="89"/>
      <c r="K22" s="89"/>
      <c r="L22" s="89"/>
      <c r="M22" s="89"/>
      <c r="N22" s="89"/>
      <c r="O22" s="89"/>
      <c r="P22" s="89"/>
      <c r="Q22" s="89"/>
      <c r="R22" s="89"/>
      <c r="S22" s="89"/>
    </row>
    <row r="23" spans="1:19" ht="12.75" customHeight="1" x14ac:dyDescent="0.2">
      <c r="A23" s="88"/>
      <c r="B23" s="88"/>
      <c r="C23" s="88"/>
      <c r="D23" s="88"/>
      <c r="E23" s="88"/>
      <c r="F23" s="88"/>
      <c r="G23" s="88"/>
      <c r="H23" s="88"/>
      <c r="I23" s="89"/>
      <c r="J23" s="89"/>
      <c r="K23" s="89"/>
      <c r="L23" s="89"/>
      <c r="M23" s="89"/>
      <c r="N23" s="89"/>
      <c r="O23" s="89"/>
      <c r="P23" s="89"/>
      <c r="Q23" s="89"/>
      <c r="R23" s="89"/>
      <c r="S23" s="89"/>
    </row>
    <row r="24" spans="1:19" ht="12.75" customHeight="1" x14ac:dyDescent="0.2">
      <c r="A24" s="88"/>
      <c r="B24" s="88"/>
      <c r="C24" s="88"/>
      <c r="D24" s="88"/>
      <c r="E24" s="88"/>
      <c r="F24" s="88"/>
      <c r="G24" s="88"/>
      <c r="H24" s="88"/>
      <c r="I24" s="89"/>
      <c r="J24" s="85"/>
      <c r="K24" s="89"/>
      <c r="L24" s="89"/>
      <c r="M24" s="89"/>
      <c r="N24" s="89"/>
      <c r="O24" s="89"/>
      <c r="P24" s="89"/>
      <c r="Q24" s="89"/>
      <c r="R24" s="89"/>
      <c r="S24" s="89"/>
    </row>
    <row r="25" spans="1:19" ht="12.75" customHeight="1" x14ac:dyDescent="0.2">
      <c r="A25" s="88"/>
      <c r="B25" s="88"/>
      <c r="C25" s="88"/>
      <c r="D25" s="88"/>
      <c r="E25" s="88"/>
      <c r="F25" s="88"/>
      <c r="G25" s="88"/>
      <c r="H25" s="88"/>
      <c r="I25" s="89"/>
      <c r="J25" s="83"/>
      <c r="K25" s="89"/>
      <c r="L25" s="89"/>
      <c r="M25" s="89"/>
      <c r="N25" s="89"/>
      <c r="O25" s="89"/>
      <c r="P25" s="89"/>
      <c r="Q25" s="89"/>
      <c r="R25" s="89"/>
      <c r="S25" s="89"/>
    </row>
    <row r="26" spans="1:19" ht="12.75" customHeight="1" x14ac:dyDescent="0.2">
      <c r="A26" s="88"/>
      <c r="B26" s="88"/>
      <c r="C26" s="88"/>
      <c r="D26" s="88"/>
      <c r="E26" s="88"/>
      <c r="F26" s="88"/>
      <c r="G26" s="88"/>
      <c r="H26" s="88"/>
      <c r="I26" s="89"/>
      <c r="J26" s="138"/>
      <c r="K26" s="89"/>
      <c r="L26" s="89"/>
      <c r="M26" s="89"/>
      <c r="N26" s="89"/>
      <c r="O26" s="89"/>
      <c r="P26" s="89"/>
      <c r="Q26" s="89"/>
      <c r="R26" s="89"/>
      <c r="S26" s="89"/>
    </row>
    <row r="27" spans="1:19" ht="12.75" customHeight="1" x14ac:dyDescent="0.2">
      <c r="A27" s="88"/>
      <c r="B27" s="88"/>
      <c r="C27" s="88"/>
      <c r="D27" s="88"/>
      <c r="E27" s="88"/>
      <c r="F27" s="88"/>
      <c r="G27" s="88"/>
      <c r="H27" s="88"/>
      <c r="I27" s="89"/>
      <c r="J27" s="138"/>
      <c r="K27" s="89"/>
      <c r="L27" s="89"/>
      <c r="M27" s="89"/>
      <c r="N27" s="89"/>
      <c r="O27" s="89"/>
      <c r="P27" s="89"/>
      <c r="Q27" s="89"/>
      <c r="R27" s="89"/>
      <c r="S27" s="89"/>
    </row>
    <row r="28" spans="1:19" ht="12.75" customHeight="1" x14ac:dyDescent="0.2">
      <c r="A28" s="88"/>
      <c r="B28" s="88"/>
      <c r="C28" s="88"/>
      <c r="D28" s="88"/>
      <c r="E28" s="88"/>
      <c r="F28" s="88"/>
      <c r="G28" s="88"/>
      <c r="H28" s="88"/>
      <c r="I28" s="89"/>
      <c r="J28" s="138"/>
      <c r="K28" s="89"/>
      <c r="L28" s="89"/>
      <c r="M28" s="89"/>
      <c r="N28" s="89"/>
      <c r="O28" s="89"/>
      <c r="P28" s="89"/>
      <c r="Q28" s="89"/>
      <c r="R28" s="89"/>
      <c r="S28" s="89"/>
    </row>
    <row r="29" spans="1:19" ht="12.75" customHeight="1" x14ac:dyDescent="0.2">
      <c r="A29" s="88"/>
      <c r="B29" s="88"/>
      <c r="C29" s="88"/>
      <c r="D29" s="88"/>
      <c r="E29" s="88"/>
      <c r="F29" s="88"/>
      <c r="G29" s="88"/>
      <c r="H29" s="88"/>
      <c r="I29" s="89"/>
      <c r="J29" s="138"/>
      <c r="K29" s="89"/>
      <c r="L29" s="89"/>
      <c r="M29" s="89"/>
      <c r="N29" s="89"/>
      <c r="O29" s="89"/>
      <c r="P29" s="89"/>
      <c r="Q29" s="89"/>
      <c r="R29" s="89"/>
      <c r="S29" s="89"/>
    </row>
    <row r="30" spans="1:19" ht="12.75" customHeight="1" x14ac:dyDescent="0.2">
      <c r="A30" s="88"/>
      <c r="B30" s="88"/>
      <c r="C30" s="88"/>
      <c r="D30" s="88"/>
      <c r="E30" s="88"/>
      <c r="F30" s="88"/>
      <c r="G30" s="88"/>
      <c r="H30" s="88"/>
      <c r="I30" s="89"/>
      <c r="J30" s="138"/>
      <c r="K30" s="89"/>
      <c r="L30" s="89"/>
      <c r="M30" s="89"/>
      <c r="N30" s="89"/>
      <c r="O30" s="89"/>
      <c r="P30" s="89"/>
      <c r="Q30" s="89"/>
      <c r="R30" s="89"/>
      <c r="S30" s="89"/>
    </row>
    <row r="31" spans="1:19" ht="12.75" customHeight="1" x14ac:dyDescent="0.2">
      <c r="A31" s="88"/>
      <c r="B31" s="88"/>
      <c r="C31" s="88"/>
      <c r="D31" s="88"/>
      <c r="E31" s="88"/>
      <c r="F31" s="88"/>
      <c r="G31" s="88"/>
      <c r="H31" s="88"/>
      <c r="I31" s="89"/>
      <c r="J31" s="138"/>
      <c r="K31" s="89"/>
      <c r="L31" s="89"/>
      <c r="M31" s="89"/>
      <c r="N31" s="89"/>
      <c r="O31" s="89"/>
      <c r="P31" s="89"/>
      <c r="Q31" s="89"/>
      <c r="R31" s="89"/>
      <c r="S31" s="89"/>
    </row>
    <row r="32" spans="1:19" ht="12.75" customHeight="1" x14ac:dyDescent="0.2">
      <c r="A32" s="88"/>
      <c r="B32" s="88"/>
      <c r="C32" s="88"/>
      <c r="D32" s="88"/>
      <c r="E32" s="88"/>
      <c r="F32" s="88"/>
      <c r="G32" s="88"/>
      <c r="H32" s="88"/>
      <c r="I32" s="89"/>
      <c r="J32" s="82"/>
      <c r="K32" s="89"/>
      <c r="L32" s="89"/>
      <c r="M32" s="89"/>
      <c r="N32" s="89"/>
      <c r="O32" s="89"/>
      <c r="P32" s="89"/>
      <c r="Q32" s="89"/>
      <c r="R32" s="89"/>
      <c r="S32" s="89"/>
    </row>
    <row r="33" spans="1:19" ht="12.75" customHeight="1" x14ac:dyDescent="0.2">
      <c r="A33" s="88"/>
      <c r="B33" s="88"/>
      <c r="C33" s="88"/>
      <c r="D33" s="88"/>
      <c r="E33" s="88"/>
      <c r="F33" s="88"/>
      <c r="G33" s="88"/>
      <c r="H33" s="88"/>
      <c r="I33" s="89"/>
      <c r="J33" s="82"/>
      <c r="K33" s="89"/>
      <c r="L33" s="89"/>
      <c r="M33" s="89"/>
      <c r="N33" s="89"/>
      <c r="O33" s="89"/>
      <c r="P33" s="89"/>
      <c r="Q33" s="89"/>
      <c r="R33" s="89"/>
      <c r="S33" s="89"/>
    </row>
    <row r="34" spans="1:19" ht="12.75" customHeight="1" x14ac:dyDescent="0.2">
      <c r="A34" s="88"/>
      <c r="B34" s="88"/>
      <c r="C34" s="88"/>
      <c r="D34" s="88"/>
      <c r="E34" s="88"/>
      <c r="F34" s="88"/>
      <c r="G34" s="88"/>
      <c r="H34" s="88"/>
      <c r="I34" s="89"/>
      <c r="J34" s="82"/>
      <c r="K34" s="89"/>
      <c r="L34" s="89"/>
      <c r="M34" s="89"/>
      <c r="N34" s="89"/>
      <c r="O34" s="89"/>
      <c r="P34" s="89"/>
      <c r="Q34" s="89"/>
      <c r="R34" s="89"/>
      <c r="S34" s="89"/>
    </row>
    <row r="35" spans="1:19" ht="12.75" customHeight="1" x14ac:dyDescent="0.2">
      <c r="A35" s="88"/>
      <c r="B35" s="88"/>
      <c r="C35" s="88"/>
      <c r="D35" s="88"/>
      <c r="E35" s="88"/>
      <c r="F35" s="88"/>
      <c r="G35" s="88"/>
      <c r="H35" s="88"/>
      <c r="I35" s="89"/>
      <c r="J35" s="82"/>
      <c r="K35" s="89"/>
      <c r="L35" s="89"/>
      <c r="M35" s="89"/>
      <c r="N35" s="89"/>
      <c r="O35" s="89"/>
      <c r="P35" s="89"/>
      <c r="Q35" s="89"/>
      <c r="R35" s="89"/>
      <c r="S35" s="89"/>
    </row>
    <row r="36" spans="1:19" ht="12.75" customHeight="1" x14ac:dyDescent="0.2">
      <c r="A36" s="88"/>
      <c r="B36" s="88"/>
      <c r="C36" s="88"/>
      <c r="D36" s="88"/>
      <c r="E36" s="88"/>
      <c r="F36" s="88"/>
      <c r="G36" s="88"/>
      <c r="H36" s="88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</row>
    <row r="37" spans="1:19" ht="12.75" customHeight="1" x14ac:dyDescent="0.2">
      <c r="A37" s="88"/>
      <c r="B37" s="88"/>
      <c r="C37" s="88"/>
      <c r="D37" s="88"/>
      <c r="E37" s="88"/>
      <c r="F37" s="88"/>
      <c r="G37" s="88"/>
      <c r="H37" s="88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</row>
    <row r="38" spans="1:19" ht="12.75" customHeight="1" x14ac:dyDescent="0.2">
      <c r="A38" s="88"/>
      <c r="B38" s="88"/>
      <c r="C38" s="88"/>
      <c r="D38" s="88"/>
      <c r="E38" s="88"/>
      <c r="F38" s="88"/>
      <c r="G38" s="88"/>
      <c r="H38" s="88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</row>
    <row r="39" spans="1:19" ht="12.75" customHeight="1" x14ac:dyDescent="0.2">
      <c r="A39" s="88"/>
      <c r="B39" s="88"/>
      <c r="C39" s="88"/>
      <c r="D39" s="88"/>
      <c r="E39" s="88"/>
      <c r="F39" s="88"/>
      <c r="G39" s="88"/>
      <c r="H39" s="88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</row>
    <row r="40" spans="1:19" ht="12.75" customHeight="1" x14ac:dyDescent="0.2">
      <c r="A40" s="88"/>
      <c r="B40" s="88"/>
      <c r="C40" s="88"/>
      <c r="D40" s="88"/>
      <c r="E40" s="88"/>
      <c r="F40" s="88"/>
      <c r="G40" s="88"/>
      <c r="H40" s="88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</row>
    <row r="41" spans="1:19" ht="12.75" customHeight="1" x14ac:dyDescent="0.2">
      <c r="A41" s="88"/>
      <c r="B41" s="88"/>
      <c r="C41" s="88"/>
      <c r="D41" s="88"/>
      <c r="E41" s="88"/>
      <c r="F41" s="88"/>
      <c r="G41" s="88"/>
      <c r="H41" s="88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</row>
    <row r="42" spans="1:19" ht="12.75" customHeight="1" x14ac:dyDescent="0.2">
      <c r="A42" s="88"/>
      <c r="B42" s="88"/>
      <c r="C42" s="88"/>
      <c r="D42" s="88"/>
      <c r="E42" s="88"/>
      <c r="F42" s="88"/>
      <c r="G42" s="88"/>
      <c r="H42" s="88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</row>
    <row r="43" spans="1:19" ht="12.75" customHeight="1" x14ac:dyDescent="0.2">
      <c r="A43" s="88"/>
      <c r="B43" s="88"/>
      <c r="C43" s="88"/>
      <c r="D43" s="88"/>
      <c r="E43" s="88"/>
      <c r="F43" s="88"/>
      <c r="G43" s="88"/>
      <c r="H43" s="88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</row>
    <row r="44" spans="1:19" ht="12.75" customHeight="1" x14ac:dyDescent="0.2">
      <c r="A44" s="88"/>
      <c r="B44" s="88"/>
      <c r="C44" s="88"/>
      <c r="D44" s="88"/>
      <c r="E44" s="88"/>
      <c r="F44" s="88"/>
      <c r="G44" s="88"/>
      <c r="H44" s="88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</row>
    <row r="45" spans="1:19" ht="12.75" customHeight="1" x14ac:dyDescent="0.2">
      <c r="A45" s="88"/>
      <c r="B45" s="88"/>
      <c r="C45" s="88"/>
      <c r="D45" s="88"/>
      <c r="E45" s="88"/>
      <c r="F45" s="88"/>
      <c r="G45" s="88"/>
      <c r="H45" s="88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</row>
    <row r="46" spans="1:19" ht="12.75" customHeight="1" x14ac:dyDescent="0.2">
      <c r="A46" s="88"/>
      <c r="B46" s="88"/>
      <c r="C46" s="88"/>
      <c r="D46" s="88"/>
      <c r="E46" s="88"/>
      <c r="F46" s="88"/>
      <c r="G46" s="88"/>
      <c r="H46" s="88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</row>
    <row r="47" spans="1:19" ht="12.75" customHeight="1" x14ac:dyDescent="0.2">
      <c r="A47" s="88"/>
      <c r="B47" s="88"/>
      <c r="C47" s="88"/>
      <c r="D47" s="88"/>
      <c r="E47" s="88"/>
      <c r="F47" s="88"/>
      <c r="G47" s="88"/>
      <c r="H47" s="88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</row>
    <row r="48" spans="1:19" ht="12.75" customHeight="1" x14ac:dyDescent="0.2">
      <c r="A48" s="88"/>
      <c r="B48" s="88"/>
      <c r="C48" s="88"/>
      <c r="D48" s="88"/>
      <c r="E48" s="88"/>
      <c r="F48" s="88"/>
      <c r="G48" s="88"/>
      <c r="H48" s="88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</row>
    <row r="49" spans="1:19" ht="12.75" customHeight="1" x14ac:dyDescent="0.2">
      <c r="A49" s="88"/>
      <c r="B49" s="88"/>
      <c r="C49" s="88"/>
      <c r="D49" s="88"/>
      <c r="E49" s="88"/>
      <c r="F49" s="88"/>
      <c r="G49" s="88"/>
      <c r="H49" s="88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</row>
    <row r="50" spans="1:19" ht="12.75" customHeight="1" x14ac:dyDescent="0.2">
      <c r="A50" s="88"/>
      <c r="B50" s="88"/>
      <c r="C50" s="88"/>
      <c r="D50" s="88"/>
      <c r="E50" s="88"/>
      <c r="F50" s="88"/>
      <c r="G50" s="88"/>
      <c r="H50" s="88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</row>
    <row r="51" spans="1:19" ht="12.75" customHeight="1" x14ac:dyDescent="0.2">
      <c r="A51" s="88"/>
      <c r="B51" s="88"/>
      <c r="C51" s="88"/>
      <c r="D51" s="88"/>
      <c r="E51" s="88"/>
      <c r="F51" s="88"/>
      <c r="G51" s="88"/>
      <c r="H51" s="88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</row>
    <row r="52" spans="1:19" ht="12.75" customHeight="1" x14ac:dyDescent="0.2">
      <c r="A52" s="88"/>
      <c r="B52" s="88"/>
      <c r="C52" s="88"/>
      <c r="D52" s="88"/>
      <c r="E52" s="88"/>
      <c r="F52" s="88"/>
      <c r="G52" s="88"/>
      <c r="H52" s="88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</row>
    <row r="53" spans="1:19" ht="12.75" customHeight="1" x14ac:dyDescent="0.2">
      <c r="A53" s="88"/>
      <c r="B53" s="88"/>
      <c r="C53" s="88"/>
      <c r="D53" s="88"/>
      <c r="E53" s="88"/>
      <c r="F53" s="88"/>
      <c r="G53" s="88"/>
      <c r="H53" s="88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</row>
    <row r="54" spans="1:19" ht="12.75" customHeight="1" x14ac:dyDescent="0.2">
      <c r="A54" s="88"/>
      <c r="B54" s="88"/>
      <c r="C54" s="88"/>
      <c r="D54" s="88"/>
      <c r="E54" s="88"/>
      <c r="F54" s="88"/>
      <c r="G54" s="88"/>
      <c r="H54" s="88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</row>
    <row r="55" spans="1:19" ht="12.75" customHeight="1" x14ac:dyDescent="0.2">
      <c r="A55" s="88"/>
      <c r="B55" s="88"/>
      <c r="C55" s="88"/>
      <c r="D55" s="88"/>
      <c r="E55" s="88"/>
      <c r="F55" s="88"/>
      <c r="G55" s="88"/>
      <c r="H55" s="88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</row>
    <row r="56" spans="1:19" ht="12.75" customHeight="1" x14ac:dyDescent="0.2">
      <c r="A56" s="88"/>
      <c r="B56" s="88"/>
      <c r="C56" s="88"/>
      <c r="D56" s="88"/>
      <c r="E56" s="88"/>
      <c r="F56" s="88"/>
      <c r="G56" s="88"/>
      <c r="H56" s="88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</row>
    <row r="57" spans="1:19" ht="12.75" customHeight="1" x14ac:dyDescent="0.2">
      <c r="A57" s="88"/>
      <c r="B57" s="88"/>
      <c r="C57" s="88"/>
      <c r="D57" s="88"/>
      <c r="E57" s="88"/>
      <c r="F57" s="88"/>
      <c r="G57" s="88"/>
      <c r="H57" s="88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</row>
    <row r="58" spans="1:19" ht="12.75" customHeight="1" x14ac:dyDescent="0.2">
      <c r="A58" s="88"/>
      <c r="B58" s="88"/>
      <c r="C58" s="88"/>
      <c r="D58" s="88"/>
      <c r="E58" s="88"/>
      <c r="F58" s="88"/>
      <c r="G58" s="88"/>
      <c r="H58" s="88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</row>
    <row r="59" spans="1:19" ht="12.75" customHeight="1" x14ac:dyDescent="0.2">
      <c r="A59" s="88"/>
      <c r="B59" s="88"/>
      <c r="C59" s="88"/>
      <c r="D59" s="88"/>
      <c r="E59" s="88"/>
      <c r="F59" s="88"/>
      <c r="G59" s="88"/>
      <c r="H59" s="88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</row>
    <row r="60" spans="1:19" ht="12.75" customHeight="1" x14ac:dyDescent="0.2">
      <c r="A60" s="88"/>
      <c r="B60" s="88"/>
      <c r="C60" s="88"/>
      <c r="D60" s="88"/>
      <c r="E60" s="88"/>
      <c r="F60" s="88"/>
      <c r="G60" s="88"/>
      <c r="H60" s="88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89"/>
    </row>
    <row r="61" spans="1:19" ht="12.75" customHeight="1" x14ac:dyDescent="0.2">
      <c r="A61" s="88"/>
      <c r="B61" s="88"/>
      <c r="C61" s="88"/>
      <c r="D61" s="88"/>
      <c r="E61" s="88"/>
      <c r="F61" s="88"/>
      <c r="G61" s="88"/>
      <c r="H61" s="88"/>
      <c r="I61" s="89"/>
      <c r="J61" s="89"/>
      <c r="K61" s="89"/>
      <c r="L61" s="89"/>
      <c r="M61" s="89"/>
      <c r="N61" s="89"/>
      <c r="O61" s="89"/>
      <c r="P61" s="89"/>
      <c r="Q61" s="89"/>
      <c r="R61" s="89"/>
      <c r="S61" s="89"/>
    </row>
    <row r="62" spans="1:19" ht="12.75" customHeight="1" x14ac:dyDescent="0.2">
      <c r="A62" s="88"/>
      <c r="B62" s="88"/>
      <c r="C62" s="88"/>
      <c r="D62" s="88"/>
      <c r="E62" s="88"/>
      <c r="F62" s="88"/>
      <c r="G62" s="88"/>
      <c r="H62" s="88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89"/>
    </row>
    <row r="63" spans="1:19" ht="12.75" customHeight="1" x14ac:dyDescent="0.2">
      <c r="A63" s="88"/>
      <c r="B63" s="88"/>
      <c r="C63" s="88"/>
      <c r="D63" s="88"/>
      <c r="E63" s="88"/>
      <c r="F63" s="88"/>
      <c r="G63" s="88"/>
      <c r="H63" s="88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</row>
    <row r="64" spans="1:19" ht="12.75" customHeight="1" x14ac:dyDescent="0.2">
      <c r="A64" s="88"/>
      <c r="B64" s="88"/>
      <c r="C64" s="88"/>
      <c r="D64" s="88"/>
      <c r="E64" s="88"/>
      <c r="F64" s="88"/>
      <c r="G64" s="88"/>
      <c r="H64" s="88"/>
      <c r="I64" s="89"/>
      <c r="J64" s="89"/>
      <c r="K64" s="89"/>
      <c r="L64" s="89"/>
      <c r="M64" s="89"/>
      <c r="N64" s="89"/>
      <c r="O64" s="89"/>
      <c r="P64" s="89"/>
      <c r="Q64" s="89"/>
      <c r="R64" s="89"/>
      <c r="S64" s="89"/>
    </row>
    <row r="65" spans="1:19" ht="12.75" customHeight="1" x14ac:dyDescent="0.2">
      <c r="A65" s="88"/>
      <c r="B65" s="88"/>
      <c r="C65" s="88"/>
      <c r="D65" s="88"/>
      <c r="E65" s="88"/>
      <c r="F65" s="88"/>
      <c r="G65" s="88"/>
      <c r="H65" s="88"/>
      <c r="I65" s="89"/>
      <c r="J65" s="89"/>
      <c r="K65" s="89"/>
      <c r="L65" s="89"/>
      <c r="M65" s="89"/>
      <c r="N65" s="89"/>
      <c r="O65" s="89"/>
      <c r="P65" s="89"/>
      <c r="Q65" s="89"/>
      <c r="R65" s="89"/>
      <c r="S65" s="89"/>
    </row>
    <row r="66" spans="1:19" ht="12.75" customHeight="1" x14ac:dyDescent="0.2">
      <c r="A66" s="88"/>
      <c r="B66" s="88"/>
      <c r="C66" s="88"/>
      <c r="D66" s="88"/>
      <c r="E66" s="88"/>
      <c r="F66" s="88"/>
      <c r="G66" s="88"/>
      <c r="H66" s="88"/>
      <c r="I66" s="89"/>
      <c r="J66" s="89"/>
      <c r="K66" s="89"/>
      <c r="L66" s="89"/>
      <c r="M66" s="89"/>
      <c r="N66" s="89"/>
      <c r="O66" s="89"/>
      <c r="P66" s="89"/>
      <c r="Q66" s="89"/>
      <c r="R66" s="89"/>
      <c r="S66" s="89"/>
    </row>
    <row r="67" spans="1:19" ht="12.75" customHeight="1" x14ac:dyDescent="0.2">
      <c r="A67" s="88"/>
      <c r="B67" s="88"/>
      <c r="C67" s="88"/>
      <c r="D67" s="88"/>
      <c r="E67" s="88"/>
      <c r="F67" s="88"/>
      <c r="G67" s="88"/>
      <c r="H67" s="88"/>
      <c r="I67" s="89"/>
      <c r="J67" s="89"/>
      <c r="K67" s="89"/>
      <c r="L67" s="89"/>
      <c r="M67" s="89"/>
      <c r="N67" s="89"/>
      <c r="O67" s="89"/>
      <c r="P67" s="89"/>
      <c r="Q67" s="89"/>
      <c r="R67" s="89"/>
      <c r="S67" s="89"/>
    </row>
    <row r="68" spans="1:19" ht="12.75" customHeight="1" x14ac:dyDescent="0.2">
      <c r="A68" s="88"/>
      <c r="B68" s="88"/>
      <c r="C68" s="88"/>
      <c r="D68" s="88"/>
      <c r="E68" s="88"/>
      <c r="F68" s="88"/>
      <c r="G68" s="88"/>
      <c r="H68" s="88"/>
      <c r="I68" s="89"/>
      <c r="J68" s="89"/>
      <c r="K68" s="89"/>
      <c r="L68" s="89"/>
      <c r="M68" s="89"/>
      <c r="N68" s="89"/>
      <c r="O68" s="89"/>
      <c r="P68" s="89"/>
      <c r="Q68" s="89"/>
      <c r="R68" s="89"/>
      <c r="S68" s="89"/>
    </row>
    <row r="69" spans="1:19" ht="12.75" customHeight="1" x14ac:dyDescent="0.2">
      <c r="A69" s="88"/>
      <c r="B69" s="88"/>
      <c r="C69" s="88"/>
      <c r="D69" s="88"/>
      <c r="E69" s="88"/>
      <c r="F69" s="88"/>
      <c r="G69" s="88"/>
      <c r="H69" s="88"/>
      <c r="I69" s="89"/>
      <c r="J69" s="89"/>
      <c r="K69" s="89"/>
      <c r="L69" s="89"/>
      <c r="M69" s="89"/>
      <c r="N69" s="89"/>
      <c r="O69" s="89"/>
      <c r="P69" s="89"/>
      <c r="Q69" s="89"/>
      <c r="R69" s="89"/>
      <c r="S69" s="89"/>
    </row>
    <row r="70" spans="1:19" ht="12.75" customHeight="1" x14ac:dyDescent="0.2">
      <c r="A70" s="88"/>
      <c r="B70" s="88"/>
      <c r="C70" s="88"/>
      <c r="D70" s="88"/>
      <c r="E70" s="88"/>
      <c r="F70" s="88"/>
      <c r="G70" s="88"/>
      <c r="H70" s="88"/>
      <c r="I70" s="89"/>
      <c r="J70" s="89"/>
      <c r="K70" s="89"/>
      <c r="L70" s="89"/>
      <c r="M70" s="89"/>
      <c r="N70" s="89"/>
      <c r="O70" s="89"/>
      <c r="P70" s="89"/>
      <c r="Q70" s="89"/>
      <c r="R70" s="89"/>
      <c r="S70" s="89"/>
    </row>
    <row r="71" spans="1:19" ht="12.75" customHeight="1" x14ac:dyDescent="0.2">
      <c r="A71" s="88"/>
      <c r="B71" s="88"/>
      <c r="C71" s="88"/>
      <c r="D71" s="88"/>
      <c r="E71" s="88"/>
      <c r="F71" s="88"/>
      <c r="G71" s="88"/>
      <c r="H71" s="88"/>
      <c r="I71" s="89"/>
      <c r="J71" s="89"/>
      <c r="K71" s="89"/>
      <c r="L71" s="89"/>
      <c r="M71" s="89"/>
      <c r="N71" s="89"/>
      <c r="O71" s="89"/>
      <c r="P71" s="89"/>
      <c r="Q71" s="89"/>
      <c r="R71" s="89"/>
      <c r="S71" s="89"/>
    </row>
    <row r="72" spans="1:19" ht="12.75" customHeight="1" x14ac:dyDescent="0.2">
      <c r="A72" s="88"/>
      <c r="B72" s="88"/>
      <c r="C72" s="88"/>
      <c r="D72" s="88"/>
      <c r="E72" s="88"/>
      <c r="F72" s="88"/>
      <c r="G72" s="88"/>
      <c r="H72" s="88"/>
      <c r="I72" s="89"/>
      <c r="J72" s="89"/>
      <c r="K72" s="89"/>
      <c r="L72" s="89"/>
      <c r="M72" s="89"/>
      <c r="N72" s="89"/>
      <c r="O72" s="89"/>
      <c r="P72" s="89"/>
      <c r="Q72" s="89"/>
      <c r="R72" s="89"/>
      <c r="S72" s="89"/>
    </row>
    <row r="73" spans="1:19" ht="12.75" customHeight="1" x14ac:dyDescent="0.2">
      <c r="A73" s="88"/>
      <c r="B73" s="88"/>
      <c r="C73" s="88"/>
      <c r="D73" s="88"/>
      <c r="E73" s="88"/>
      <c r="F73" s="88"/>
      <c r="G73" s="88"/>
      <c r="H73" s="88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</row>
    <row r="74" spans="1:19" ht="12.75" customHeight="1" x14ac:dyDescent="0.2">
      <c r="A74" s="88"/>
      <c r="B74" s="88"/>
      <c r="C74" s="88"/>
      <c r="D74" s="88"/>
      <c r="E74" s="88"/>
      <c r="F74" s="88"/>
      <c r="G74" s="88"/>
      <c r="H74" s="88"/>
      <c r="I74" s="89"/>
      <c r="J74" s="89"/>
      <c r="K74" s="89"/>
      <c r="L74" s="89"/>
      <c r="M74" s="89"/>
      <c r="N74" s="89"/>
      <c r="O74" s="89"/>
      <c r="P74" s="89"/>
      <c r="Q74" s="89"/>
      <c r="R74" s="89"/>
      <c r="S74" s="89"/>
    </row>
    <row r="75" spans="1:19" ht="12.75" customHeight="1" x14ac:dyDescent="0.2">
      <c r="A75" s="88"/>
      <c r="B75" s="88"/>
      <c r="C75" s="88"/>
      <c r="D75" s="88"/>
      <c r="E75" s="88"/>
      <c r="F75" s="88"/>
      <c r="G75" s="88"/>
      <c r="H75" s="88"/>
      <c r="I75" s="89"/>
      <c r="J75" s="89"/>
      <c r="K75" s="89"/>
      <c r="L75" s="89"/>
      <c r="M75" s="89"/>
      <c r="N75" s="89"/>
      <c r="O75" s="89"/>
      <c r="P75" s="89"/>
      <c r="Q75" s="89"/>
      <c r="R75" s="89"/>
      <c r="S75" s="89"/>
    </row>
    <row r="76" spans="1:19" ht="12.75" customHeight="1" x14ac:dyDescent="0.2">
      <c r="A76" s="88"/>
      <c r="B76" s="88"/>
      <c r="C76" s="88"/>
      <c r="D76" s="88"/>
      <c r="E76" s="88"/>
      <c r="F76" s="88"/>
      <c r="G76" s="88"/>
      <c r="H76" s="88"/>
      <c r="I76" s="89"/>
      <c r="J76" s="89"/>
      <c r="K76" s="89"/>
      <c r="L76" s="89"/>
      <c r="M76" s="89"/>
      <c r="N76" s="89"/>
      <c r="O76" s="89"/>
      <c r="P76" s="89"/>
      <c r="Q76" s="89"/>
      <c r="R76" s="89"/>
      <c r="S76" s="89"/>
    </row>
    <row r="77" spans="1:19" ht="12.75" customHeight="1" x14ac:dyDescent="0.2">
      <c r="A77" s="88"/>
      <c r="B77" s="88"/>
      <c r="C77" s="88"/>
      <c r="D77" s="88"/>
      <c r="E77" s="88"/>
      <c r="F77" s="88"/>
      <c r="G77" s="88"/>
      <c r="H77" s="88"/>
      <c r="I77" s="89"/>
      <c r="J77" s="89"/>
      <c r="K77" s="89"/>
      <c r="L77" s="89"/>
      <c r="M77" s="89"/>
      <c r="N77" s="89"/>
      <c r="O77" s="89"/>
      <c r="P77" s="89"/>
      <c r="Q77" s="89"/>
      <c r="R77" s="89"/>
      <c r="S77" s="89"/>
    </row>
    <row r="78" spans="1:19" ht="12.75" customHeight="1" x14ac:dyDescent="0.2">
      <c r="A78" s="88"/>
      <c r="B78" s="88"/>
      <c r="C78" s="88"/>
      <c r="D78" s="88"/>
      <c r="E78" s="88"/>
      <c r="F78" s="88"/>
      <c r="G78" s="88"/>
      <c r="H78" s="88"/>
      <c r="I78" s="89"/>
      <c r="J78" s="89"/>
      <c r="K78" s="89"/>
      <c r="L78" s="89"/>
      <c r="M78" s="89"/>
      <c r="N78" s="89"/>
      <c r="O78" s="89"/>
      <c r="P78" s="89"/>
      <c r="Q78" s="89"/>
      <c r="R78" s="89"/>
      <c r="S78" s="89"/>
    </row>
    <row r="79" spans="1:19" ht="12.75" customHeight="1" x14ac:dyDescent="0.2">
      <c r="A79" s="88"/>
      <c r="B79" s="88"/>
      <c r="C79" s="88"/>
      <c r="D79" s="88"/>
      <c r="E79" s="88"/>
      <c r="F79" s="88"/>
      <c r="G79" s="88"/>
      <c r="H79" s="88"/>
      <c r="I79" s="89"/>
      <c r="J79" s="89"/>
      <c r="K79" s="89"/>
      <c r="L79" s="89"/>
      <c r="M79" s="89"/>
      <c r="N79" s="89"/>
      <c r="O79" s="89"/>
      <c r="P79" s="89"/>
      <c r="Q79" s="89"/>
      <c r="R79" s="89"/>
      <c r="S79" s="89"/>
    </row>
    <row r="80" spans="1:19" ht="12.75" customHeight="1" x14ac:dyDescent="0.2">
      <c r="A80" s="88"/>
      <c r="B80" s="88"/>
      <c r="C80" s="88"/>
      <c r="D80" s="88"/>
      <c r="E80" s="88"/>
      <c r="F80" s="88"/>
      <c r="G80" s="88"/>
      <c r="H80" s="88"/>
      <c r="I80" s="89"/>
      <c r="J80" s="89"/>
      <c r="K80" s="89"/>
      <c r="L80" s="89"/>
      <c r="M80" s="89"/>
      <c r="N80" s="89"/>
      <c r="O80" s="89"/>
      <c r="P80" s="89"/>
      <c r="Q80" s="89"/>
      <c r="R80" s="89"/>
      <c r="S80" s="89"/>
    </row>
    <row r="81" spans="1:19" ht="12.75" customHeight="1" x14ac:dyDescent="0.2">
      <c r="A81" s="88"/>
      <c r="B81" s="88"/>
      <c r="C81" s="88"/>
      <c r="D81" s="88"/>
      <c r="E81" s="88"/>
      <c r="F81" s="88"/>
      <c r="G81" s="88"/>
      <c r="H81" s="88"/>
      <c r="I81" s="89"/>
      <c r="J81" s="89"/>
      <c r="K81" s="89"/>
      <c r="L81" s="89"/>
      <c r="M81" s="89"/>
      <c r="N81" s="89"/>
      <c r="O81" s="89"/>
      <c r="P81" s="89"/>
      <c r="Q81" s="89"/>
      <c r="R81" s="89"/>
      <c r="S81" s="89"/>
    </row>
    <row r="82" spans="1:19" ht="12.75" customHeight="1" x14ac:dyDescent="0.2">
      <c r="A82" s="88"/>
      <c r="B82" s="88"/>
      <c r="C82" s="88"/>
      <c r="D82" s="88"/>
      <c r="E82" s="88"/>
      <c r="F82" s="88"/>
      <c r="G82" s="88"/>
      <c r="H82" s="88"/>
      <c r="I82" s="89"/>
      <c r="J82" s="89"/>
      <c r="K82" s="89"/>
      <c r="L82" s="89"/>
      <c r="M82" s="89"/>
      <c r="N82" s="89"/>
      <c r="O82" s="89"/>
      <c r="P82" s="89"/>
      <c r="Q82" s="89"/>
      <c r="R82" s="89"/>
      <c r="S82" s="89"/>
    </row>
    <row r="83" spans="1:19" ht="12.75" customHeight="1" x14ac:dyDescent="0.2">
      <c r="A83" s="88"/>
      <c r="B83" s="88"/>
      <c r="C83" s="88"/>
      <c r="D83" s="88"/>
      <c r="E83" s="88"/>
      <c r="F83" s="88"/>
      <c r="G83" s="88"/>
      <c r="H83" s="88"/>
      <c r="I83" s="89"/>
      <c r="J83" s="89"/>
      <c r="K83" s="89"/>
      <c r="L83" s="89"/>
      <c r="M83" s="89"/>
      <c r="N83" s="89"/>
      <c r="O83" s="89"/>
      <c r="P83" s="89"/>
      <c r="Q83" s="89"/>
      <c r="R83" s="89"/>
      <c r="S83" s="89"/>
    </row>
    <row r="84" spans="1:19" ht="12.75" customHeight="1" x14ac:dyDescent="0.2">
      <c r="A84" s="88"/>
      <c r="B84" s="88"/>
      <c r="C84" s="88"/>
      <c r="D84" s="88"/>
      <c r="E84" s="88"/>
      <c r="F84" s="88"/>
      <c r="G84" s="88"/>
      <c r="H84" s="88"/>
      <c r="I84" s="89"/>
      <c r="J84" s="89"/>
      <c r="K84" s="89"/>
      <c r="L84" s="89"/>
      <c r="M84" s="89"/>
      <c r="N84" s="89"/>
      <c r="O84" s="89"/>
      <c r="P84" s="89"/>
      <c r="Q84" s="89"/>
      <c r="R84" s="89"/>
      <c r="S84" s="89"/>
    </row>
    <row r="85" spans="1:19" ht="12.75" customHeight="1" x14ac:dyDescent="0.2">
      <c r="A85" s="88"/>
      <c r="B85" s="88"/>
      <c r="C85" s="88"/>
      <c r="D85" s="88"/>
      <c r="E85" s="88"/>
      <c r="F85" s="88"/>
      <c r="G85" s="88"/>
      <c r="H85" s="88"/>
      <c r="I85" s="89"/>
      <c r="J85" s="89"/>
      <c r="K85" s="89"/>
      <c r="L85" s="89"/>
      <c r="M85" s="89"/>
      <c r="N85" s="89"/>
      <c r="O85" s="89"/>
      <c r="P85" s="89"/>
      <c r="Q85" s="89"/>
      <c r="R85" s="89"/>
      <c r="S85" s="89"/>
    </row>
    <row r="86" spans="1:19" ht="12.75" customHeight="1" x14ac:dyDescent="0.2">
      <c r="A86" s="88"/>
      <c r="B86" s="88"/>
      <c r="C86" s="88"/>
      <c r="D86" s="88"/>
      <c r="E86" s="88"/>
      <c r="F86" s="88"/>
      <c r="G86" s="88"/>
      <c r="H86" s="88"/>
      <c r="I86" s="89"/>
      <c r="J86" s="89"/>
      <c r="K86" s="89"/>
      <c r="L86" s="89"/>
      <c r="M86" s="89"/>
      <c r="N86" s="89"/>
      <c r="O86" s="89"/>
      <c r="P86" s="89"/>
      <c r="Q86" s="89"/>
      <c r="R86" s="89"/>
      <c r="S86" s="89"/>
    </row>
    <row r="87" spans="1:19" ht="12.75" customHeight="1" x14ac:dyDescent="0.2">
      <c r="A87" s="88"/>
      <c r="B87" s="88"/>
      <c r="C87" s="88"/>
      <c r="D87" s="88"/>
      <c r="E87" s="88"/>
      <c r="F87" s="88"/>
      <c r="G87" s="88"/>
      <c r="H87" s="88"/>
      <c r="I87" s="89"/>
      <c r="J87" s="89"/>
      <c r="K87" s="89"/>
      <c r="L87" s="89"/>
      <c r="M87" s="89"/>
      <c r="N87" s="89"/>
      <c r="O87" s="89"/>
      <c r="P87" s="89"/>
      <c r="Q87" s="89"/>
      <c r="R87" s="89"/>
      <c r="S87" s="89"/>
    </row>
    <row r="88" spans="1:19" ht="12.75" customHeight="1" x14ac:dyDescent="0.2">
      <c r="A88" s="88"/>
      <c r="B88" s="88"/>
      <c r="C88" s="88"/>
      <c r="D88" s="88"/>
      <c r="E88" s="88"/>
      <c r="F88" s="88"/>
      <c r="G88" s="88"/>
      <c r="H88" s="88"/>
      <c r="I88" s="89"/>
      <c r="J88" s="89"/>
      <c r="K88" s="89"/>
      <c r="L88" s="89"/>
      <c r="M88" s="89"/>
      <c r="N88" s="89"/>
      <c r="O88" s="89"/>
      <c r="P88" s="89"/>
      <c r="Q88" s="89"/>
      <c r="R88" s="89"/>
      <c r="S88" s="89"/>
    </row>
    <row r="89" spans="1:19" ht="12.75" customHeight="1" x14ac:dyDescent="0.2">
      <c r="A89" s="88"/>
      <c r="B89" s="88"/>
      <c r="C89" s="88"/>
      <c r="D89" s="88"/>
      <c r="E89" s="88"/>
      <c r="F89" s="88"/>
      <c r="G89" s="88"/>
      <c r="H89" s="88"/>
      <c r="I89" s="89"/>
      <c r="J89" s="89"/>
      <c r="K89" s="89"/>
      <c r="L89" s="89"/>
      <c r="M89" s="89"/>
      <c r="N89" s="89"/>
      <c r="O89" s="89"/>
      <c r="P89" s="89"/>
      <c r="Q89" s="89"/>
      <c r="R89" s="89"/>
      <c r="S89" s="89"/>
    </row>
    <row r="90" spans="1:19" ht="12.75" customHeight="1" x14ac:dyDescent="0.2">
      <c r="A90" s="88"/>
      <c r="B90" s="88"/>
      <c r="C90" s="88"/>
      <c r="D90" s="88"/>
      <c r="E90" s="88"/>
      <c r="F90" s="88"/>
      <c r="G90" s="88"/>
      <c r="H90" s="88"/>
      <c r="I90" s="89"/>
      <c r="J90" s="89"/>
      <c r="K90" s="89"/>
      <c r="L90" s="89"/>
      <c r="M90" s="89"/>
      <c r="N90" s="89"/>
      <c r="O90" s="89"/>
      <c r="P90" s="89"/>
      <c r="Q90" s="89"/>
      <c r="R90" s="89"/>
      <c r="S90" s="89"/>
    </row>
    <row r="91" spans="1:19" ht="12.75" customHeight="1" x14ac:dyDescent="0.2">
      <c r="A91" s="88"/>
      <c r="B91" s="88"/>
      <c r="C91" s="88"/>
      <c r="D91" s="88"/>
      <c r="E91" s="88"/>
      <c r="F91" s="88"/>
      <c r="G91" s="88"/>
      <c r="H91" s="88"/>
      <c r="I91" s="89"/>
      <c r="J91" s="89"/>
      <c r="K91" s="89"/>
      <c r="L91" s="89"/>
      <c r="M91" s="89"/>
      <c r="N91" s="89"/>
      <c r="O91" s="89"/>
      <c r="P91" s="89"/>
      <c r="Q91" s="89"/>
      <c r="R91" s="89"/>
      <c r="S91" s="89"/>
    </row>
    <row r="92" spans="1:19" ht="12.75" customHeight="1" x14ac:dyDescent="0.2">
      <c r="A92" s="88"/>
      <c r="B92" s="88"/>
      <c r="C92" s="88"/>
      <c r="D92" s="88"/>
      <c r="E92" s="88"/>
      <c r="F92" s="88"/>
      <c r="G92" s="88"/>
      <c r="H92" s="88"/>
      <c r="I92" s="89"/>
      <c r="J92" s="89"/>
      <c r="K92" s="89"/>
      <c r="L92" s="89"/>
      <c r="M92" s="89"/>
      <c r="N92" s="89"/>
      <c r="O92" s="89"/>
      <c r="P92" s="89"/>
      <c r="Q92" s="89"/>
      <c r="R92" s="89"/>
      <c r="S92" s="89"/>
    </row>
    <row r="93" spans="1:19" ht="12.75" customHeight="1" x14ac:dyDescent="0.2">
      <c r="A93" s="88"/>
      <c r="B93" s="88"/>
      <c r="C93" s="88"/>
      <c r="D93" s="88"/>
      <c r="E93" s="88"/>
      <c r="F93" s="88"/>
      <c r="G93" s="88"/>
      <c r="H93" s="88"/>
      <c r="I93" s="89"/>
      <c r="J93" s="89"/>
      <c r="K93" s="89"/>
      <c r="L93" s="89"/>
      <c r="M93" s="89"/>
      <c r="N93" s="89"/>
      <c r="O93" s="89"/>
      <c r="P93" s="89"/>
      <c r="Q93" s="89"/>
      <c r="R93" s="89"/>
      <c r="S93" s="89"/>
    </row>
    <row r="94" spans="1:19" ht="12.75" customHeight="1" x14ac:dyDescent="0.2">
      <c r="A94" s="88"/>
      <c r="B94" s="88"/>
      <c r="C94" s="88"/>
      <c r="D94" s="88"/>
      <c r="E94" s="88"/>
      <c r="F94" s="88"/>
      <c r="G94" s="88"/>
      <c r="H94" s="88"/>
      <c r="I94" s="89"/>
      <c r="J94" s="89"/>
      <c r="K94" s="89"/>
      <c r="L94" s="89"/>
      <c r="M94" s="89"/>
      <c r="N94" s="89"/>
      <c r="O94" s="89"/>
      <c r="P94" s="89"/>
      <c r="Q94" s="89"/>
      <c r="R94" s="89"/>
      <c r="S94" s="89"/>
    </row>
    <row r="95" spans="1:19" ht="12.75" customHeight="1" x14ac:dyDescent="0.2">
      <c r="A95" s="88"/>
      <c r="B95" s="88"/>
      <c r="C95" s="88"/>
      <c r="D95" s="88"/>
      <c r="E95" s="88"/>
      <c r="F95" s="88"/>
      <c r="G95" s="88"/>
      <c r="H95" s="88"/>
      <c r="I95" s="89"/>
      <c r="J95" s="89"/>
      <c r="K95" s="89"/>
      <c r="L95" s="89"/>
      <c r="M95" s="89"/>
      <c r="N95" s="89"/>
      <c r="O95" s="89"/>
      <c r="P95" s="89"/>
      <c r="Q95" s="89"/>
      <c r="R95" s="89"/>
      <c r="S95" s="89"/>
    </row>
    <row r="96" spans="1:19" ht="12.75" customHeight="1" x14ac:dyDescent="0.2">
      <c r="A96" s="88"/>
      <c r="B96" s="88"/>
      <c r="C96" s="88"/>
      <c r="D96" s="88"/>
      <c r="E96" s="88"/>
      <c r="F96" s="88"/>
      <c r="G96" s="88"/>
      <c r="H96" s="88"/>
      <c r="I96" s="89"/>
      <c r="J96" s="89"/>
      <c r="K96" s="89"/>
      <c r="L96" s="89"/>
      <c r="M96" s="89"/>
      <c r="N96" s="89"/>
      <c r="O96" s="89"/>
      <c r="P96" s="89"/>
      <c r="Q96" s="89"/>
      <c r="R96" s="89"/>
      <c r="S96" s="89"/>
    </row>
    <row r="97" spans="1:19" ht="12.75" customHeight="1" x14ac:dyDescent="0.2">
      <c r="A97" s="88"/>
      <c r="B97" s="88"/>
      <c r="C97" s="88"/>
      <c r="D97" s="88"/>
      <c r="E97" s="88"/>
      <c r="F97" s="88"/>
      <c r="G97" s="88"/>
      <c r="H97" s="88"/>
      <c r="I97" s="89"/>
      <c r="J97" s="89"/>
      <c r="K97" s="89"/>
      <c r="L97" s="89"/>
      <c r="M97" s="89"/>
      <c r="N97" s="89"/>
      <c r="O97" s="89"/>
      <c r="P97" s="89"/>
      <c r="Q97" s="89"/>
      <c r="R97" s="89"/>
      <c r="S97" s="89"/>
    </row>
    <row r="98" spans="1:19" ht="12.75" customHeight="1" x14ac:dyDescent="0.2">
      <c r="A98" s="88"/>
      <c r="B98" s="88"/>
      <c r="C98" s="88"/>
      <c r="D98" s="88"/>
      <c r="E98" s="88"/>
      <c r="F98" s="88"/>
      <c r="G98" s="88"/>
      <c r="H98" s="88"/>
      <c r="I98" s="89"/>
      <c r="J98" s="89"/>
      <c r="K98" s="89"/>
      <c r="L98" s="89"/>
      <c r="M98" s="89"/>
      <c r="N98" s="89"/>
      <c r="O98" s="89"/>
      <c r="P98" s="89"/>
      <c r="Q98" s="89"/>
      <c r="R98" s="89"/>
      <c r="S98" s="89"/>
    </row>
    <row r="99" spans="1:19" ht="12.75" customHeight="1" x14ac:dyDescent="0.2">
      <c r="A99" s="88"/>
      <c r="B99" s="88"/>
      <c r="C99" s="88"/>
      <c r="D99" s="88"/>
      <c r="E99" s="88"/>
      <c r="F99" s="88"/>
      <c r="G99" s="88"/>
      <c r="H99" s="88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</row>
    <row r="100" spans="1:19" ht="12.75" customHeight="1" x14ac:dyDescent="0.2">
      <c r="A100" s="88"/>
      <c r="B100" s="88"/>
      <c r="C100" s="88"/>
      <c r="D100" s="88"/>
      <c r="E100" s="88"/>
      <c r="F100" s="88"/>
      <c r="G100" s="88"/>
      <c r="H100" s="88"/>
      <c r="I100" s="89"/>
      <c r="J100" s="89"/>
      <c r="K100" s="89"/>
      <c r="L100" s="89"/>
      <c r="M100" s="89"/>
      <c r="N100" s="89"/>
      <c r="O100" s="89"/>
      <c r="P100" s="89"/>
      <c r="Q100" s="89"/>
      <c r="R100" s="89"/>
      <c r="S100" s="89"/>
    </row>
    <row r="101" spans="1:19" ht="12.75" customHeight="1" x14ac:dyDescent="0.2">
      <c r="A101" s="88"/>
      <c r="B101" s="88"/>
      <c r="C101" s="88"/>
      <c r="D101" s="88"/>
      <c r="E101" s="88"/>
      <c r="F101" s="88"/>
      <c r="G101" s="88"/>
      <c r="H101" s="88"/>
      <c r="I101" s="89"/>
      <c r="J101" s="89"/>
      <c r="K101" s="89"/>
      <c r="L101" s="89"/>
      <c r="M101" s="89"/>
      <c r="N101" s="89"/>
      <c r="O101" s="89"/>
      <c r="P101" s="89"/>
      <c r="Q101" s="89"/>
      <c r="R101" s="89"/>
      <c r="S101" s="89"/>
    </row>
    <row r="102" spans="1:19" ht="12.75" customHeight="1" x14ac:dyDescent="0.2">
      <c r="A102" s="88"/>
      <c r="B102" s="88"/>
      <c r="C102" s="88"/>
      <c r="D102" s="88"/>
      <c r="E102" s="88"/>
      <c r="F102" s="88"/>
      <c r="G102" s="88"/>
      <c r="H102" s="88"/>
      <c r="I102" s="89"/>
      <c r="J102" s="89"/>
      <c r="K102" s="89"/>
      <c r="L102" s="89"/>
      <c r="M102" s="89"/>
      <c r="N102" s="89"/>
      <c r="O102" s="89"/>
      <c r="P102" s="89"/>
      <c r="Q102" s="89"/>
      <c r="R102" s="89"/>
      <c r="S102" s="89"/>
    </row>
    <row r="103" spans="1:19" ht="12.75" customHeight="1" x14ac:dyDescent="0.2">
      <c r="A103" s="88"/>
      <c r="B103" s="88"/>
      <c r="C103" s="88"/>
      <c r="D103" s="88"/>
      <c r="E103" s="88"/>
      <c r="F103" s="88"/>
      <c r="G103" s="88"/>
      <c r="H103" s="88"/>
      <c r="I103" s="89"/>
      <c r="J103" s="89"/>
      <c r="K103" s="89"/>
      <c r="L103" s="89"/>
      <c r="M103" s="89"/>
      <c r="N103" s="89"/>
      <c r="O103" s="89"/>
      <c r="P103" s="89"/>
      <c r="Q103" s="89"/>
      <c r="R103" s="89"/>
      <c r="S103" s="89"/>
    </row>
    <row r="104" spans="1:19" ht="12.75" customHeight="1" x14ac:dyDescent="0.2">
      <c r="A104" s="88"/>
      <c r="B104" s="88"/>
      <c r="C104" s="88"/>
      <c r="D104" s="88"/>
      <c r="E104" s="88"/>
      <c r="F104" s="88"/>
      <c r="G104" s="88"/>
      <c r="H104" s="88"/>
      <c r="I104" s="89"/>
      <c r="J104" s="89"/>
      <c r="K104" s="89"/>
      <c r="L104" s="89"/>
      <c r="M104" s="89"/>
      <c r="N104" s="89"/>
      <c r="O104" s="89"/>
      <c r="P104" s="89"/>
      <c r="Q104" s="89"/>
      <c r="R104" s="89"/>
      <c r="S104" s="89"/>
    </row>
    <row r="105" spans="1:19" ht="12.75" customHeight="1" x14ac:dyDescent="0.2">
      <c r="A105" s="88"/>
      <c r="B105" s="88"/>
      <c r="C105" s="88"/>
      <c r="D105" s="88"/>
      <c r="E105" s="88"/>
      <c r="F105" s="88"/>
      <c r="G105" s="88"/>
      <c r="H105" s="88"/>
      <c r="I105" s="89"/>
      <c r="J105" s="89"/>
      <c r="K105" s="89"/>
      <c r="L105" s="89"/>
      <c r="M105" s="89"/>
      <c r="N105" s="89"/>
      <c r="O105" s="89"/>
      <c r="P105" s="89"/>
      <c r="Q105" s="89"/>
      <c r="R105" s="89"/>
      <c r="S105" s="89"/>
    </row>
    <row r="106" spans="1:19" ht="12.75" customHeight="1" x14ac:dyDescent="0.2">
      <c r="A106" s="88"/>
      <c r="B106" s="88"/>
      <c r="C106" s="88"/>
      <c r="D106" s="88"/>
      <c r="E106" s="88"/>
      <c r="F106" s="88"/>
      <c r="G106" s="88"/>
      <c r="H106" s="88"/>
      <c r="I106" s="89"/>
      <c r="J106" s="89"/>
      <c r="K106" s="89"/>
      <c r="L106" s="89"/>
      <c r="M106" s="89"/>
      <c r="N106" s="89"/>
      <c r="O106" s="89"/>
      <c r="P106" s="89"/>
      <c r="Q106" s="89"/>
      <c r="R106" s="89"/>
      <c r="S106" s="89"/>
    </row>
    <row r="107" spans="1:19" ht="12.75" customHeight="1" x14ac:dyDescent="0.2">
      <c r="A107" s="88"/>
      <c r="B107" s="88"/>
      <c r="C107" s="88"/>
      <c r="D107" s="88"/>
      <c r="E107" s="88"/>
      <c r="F107" s="88"/>
      <c r="G107" s="88"/>
      <c r="H107" s="88"/>
      <c r="I107" s="89"/>
      <c r="J107" s="89"/>
      <c r="K107" s="89"/>
      <c r="L107" s="89"/>
      <c r="M107" s="89"/>
      <c r="N107" s="89"/>
      <c r="O107" s="89"/>
      <c r="P107" s="89"/>
      <c r="Q107" s="89"/>
      <c r="R107" s="89"/>
      <c r="S107" s="89"/>
    </row>
    <row r="108" spans="1:19" ht="12.75" customHeight="1" x14ac:dyDescent="0.2">
      <c r="A108" s="88"/>
      <c r="B108" s="88"/>
      <c r="C108" s="88"/>
      <c r="D108" s="88"/>
      <c r="E108" s="88"/>
      <c r="F108" s="88"/>
      <c r="G108" s="88"/>
      <c r="H108" s="88"/>
      <c r="I108" s="89"/>
      <c r="J108" s="89"/>
      <c r="K108" s="89"/>
      <c r="L108" s="89"/>
      <c r="M108" s="89"/>
      <c r="N108" s="89"/>
      <c r="O108" s="89"/>
      <c r="P108" s="89"/>
      <c r="Q108" s="89"/>
      <c r="R108" s="89"/>
      <c r="S108" s="89"/>
    </row>
    <row r="109" spans="1:19" ht="12.75" customHeight="1" x14ac:dyDescent="0.2">
      <c r="A109" s="88"/>
      <c r="B109" s="88"/>
      <c r="C109" s="88"/>
      <c r="D109" s="88"/>
      <c r="E109" s="88"/>
      <c r="F109" s="88"/>
      <c r="G109" s="88"/>
      <c r="H109" s="88"/>
      <c r="I109" s="89"/>
      <c r="J109" s="89"/>
      <c r="K109" s="89"/>
      <c r="L109" s="89"/>
      <c r="M109" s="89"/>
      <c r="N109" s="89"/>
      <c r="O109" s="89"/>
      <c r="P109" s="89"/>
      <c r="Q109" s="89"/>
      <c r="R109" s="89"/>
      <c r="S109" s="89"/>
    </row>
    <row r="110" spans="1:19" ht="12.75" customHeight="1" x14ac:dyDescent="0.2">
      <c r="A110" s="88"/>
      <c r="B110" s="88"/>
      <c r="C110" s="88"/>
      <c r="D110" s="88"/>
      <c r="E110" s="88"/>
      <c r="F110" s="88"/>
      <c r="G110" s="88"/>
      <c r="H110" s="88"/>
      <c r="I110" s="89"/>
      <c r="J110" s="89"/>
      <c r="K110" s="89"/>
      <c r="L110" s="89"/>
      <c r="M110" s="89"/>
      <c r="N110" s="89"/>
      <c r="O110" s="89"/>
      <c r="P110" s="89"/>
      <c r="Q110" s="89"/>
      <c r="R110" s="89"/>
      <c r="S110" s="89"/>
    </row>
    <row r="111" spans="1:19" ht="12.75" customHeight="1" x14ac:dyDescent="0.2">
      <c r="A111" s="88"/>
      <c r="B111" s="88"/>
      <c r="C111" s="88"/>
      <c r="D111" s="88"/>
      <c r="E111" s="88"/>
      <c r="F111" s="88"/>
      <c r="G111" s="88"/>
      <c r="H111" s="88"/>
      <c r="I111" s="89"/>
      <c r="J111" s="89"/>
      <c r="K111" s="89"/>
      <c r="L111" s="89"/>
      <c r="M111" s="89"/>
      <c r="N111" s="89"/>
      <c r="O111" s="89"/>
      <c r="P111" s="89"/>
      <c r="Q111" s="89"/>
      <c r="R111" s="89"/>
      <c r="S111" s="89"/>
    </row>
    <row r="112" spans="1:19" ht="12.75" customHeight="1" x14ac:dyDescent="0.2">
      <c r="A112" s="88"/>
      <c r="B112" s="88"/>
      <c r="C112" s="88"/>
      <c r="D112" s="88"/>
      <c r="E112" s="88"/>
      <c r="F112" s="88"/>
      <c r="G112" s="88"/>
      <c r="H112" s="88"/>
      <c r="I112" s="89"/>
      <c r="J112" s="89"/>
      <c r="K112" s="89"/>
      <c r="L112" s="89"/>
      <c r="M112" s="89"/>
      <c r="N112" s="89"/>
      <c r="O112" s="89"/>
      <c r="P112" s="89"/>
      <c r="Q112" s="89"/>
      <c r="R112" s="89"/>
      <c r="S112" s="89"/>
    </row>
    <row r="113" spans="1:19" ht="12.75" customHeight="1" x14ac:dyDescent="0.2">
      <c r="A113" s="88"/>
      <c r="B113" s="88"/>
      <c r="C113" s="88"/>
      <c r="D113" s="88"/>
      <c r="E113" s="88"/>
      <c r="F113" s="88"/>
      <c r="G113" s="88"/>
      <c r="H113" s="88"/>
      <c r="I113" s="89"/>
      <c r="J113" s="89"/>
      <c r="K113" s="89"/>
      <c r="L113" s="89"/>
      <c r="M113" s="89"/>
      <c r="N113" s="89"/>
      <c r="O113" s="89"/>
      <c r="P113" s="89"/>
      <c r="Q113" s="89"/>
      <c r="R113" s="89"/>
      <c r="S113" s="89"/>
    </row>
    <row r="114" spans="1:19" ht="12.75" customHeight="1" x14ac:dyDescent="0.2">
      <c r="A114" s="88"/>
      <c r="B114" s="88"/>
      <c r="C114" s="88"/>
      <c r="D114" s="88"/>
      <c r="E114" s="88"/>
      <c r="F114" s="88"/>
      <c r="G114" s="88"/>
      <c r="H114" s="88"/>
      <c r="I114" s="89"/>
      <c r="J114" s="89"/>
      <c r="K114" s="89"/>
      <c r="L114" s="89"/>
      <c r="M114" s="89"/>
      <c r="N114" s="89"/>
      <c r="O114" s="89"/>
      <c r="P114" s="89"/>
      <c r="Q114" s="89"/>
      <c r="R114" s="89"/>
      <c r="S114" s="89"/>
    </row>
    <row r="115" spans="1:19" ht="12.75" customHeight="1" x14ac:dyDescent="0.2">
      <c r="A115" s="88"/>
      <c r="B115" s="88"/>
      <c r="C115" s="88"/>
      <c r="D115" s="88"/>
      <c r="E115" s="88"/>
      <c r="F115" s="88"/>
      <c r="G115" s="88"/>
      <c r="H115" s="88"/>
      <c r="I115" s="89"/>
      <c r="J115" s="89"/>
      <c r="K115" s="89"/>
      <c r="L115" s="89"/>
      <c r="M115" s="89"/>
      <c r="N115" s="89"/>
      <c r="O115" s="89"/>
      <c r="P115" s="89"/>
      <c r="Q115" s="89"/>
      <c r="R115" s="89"/>
      <c r="S115" s="89"/>
    </row>
    <row r="116" spans="1:19" ht="12.75" customHeight="1" x14ac:dyDescent="0.2">
      <c r="A116" s="88"/>
      <c r="B116" s="88"/>
      <c r="C116" s="88"/>
      <c r="D116" s="88"/>
      <c r="E116" s="88"/>
      <c r="F116" s="88"/>
      <c r="G116" s="88"/>
      <c r="H116" s="88"/>
      <c r="I116" s="89"/>
      <c r="J116" s="89"/>
      <c r="K116" s="89"/>
      <c r="L116" s="89"/>
      <c r="M116" s="89"/>
      <c r="N116" s="89"/>
      <c r="O116" s="89"/>
      <c r="P116" s="89"/>
      <c r="Q116" s="89"/>
      <c r="R116" s="89"/>
      <c r="S116" s="89"/>
    </row>
    <row r="117" spans="1:19" ht="12.75" customHeight="1" x14ac:dyDescent="0.2">
      <c r="A117" s="88"/>
      <c r="B117" s="88"/>
      <c r="C117" s="88"/>
      <c r="D117" s="88"/>
      <c r="E117" s="88"/>
      <c r="F117" s="88"/>
      <c r="G117" s="88"/>
      <c r="H117" s="88"/>
      <c r="I117" s="89"/>
      <c r="J117" s="89"/>
      <c r="K117" s="89"/>
      <c r="L117" s="89"/>
      <c r="M117" s="89"/>
      <c r="N117" s="89"/>
      <c r="O117" s="89"/>
      <c r="P117" s="89"/>
      <c r="Q117" s="89"/>
      <c r="R117" s="89"/>
      <c r="S117" s="89"/>
    </row>
    <row r="118" spans="1:19" ht="12.75" customHeight="1" x14ac:dyDescent="0.2">
      <c r="A118" s="88"/>
      <c r="B118" s="88"/>
      <c r="C118" s="88"/>
      <c r="D118" s="88"/>
      <c r="E118" s="88"/>
      <c r="F118" s="88"/>
      <c r="G118" s="88"/>
      <c r="H118" s="88"/>
      <c r="I118" s="89"/>
      <c r="J118" s="89"/>
      <c r="K118" s="89"/>
      <c r="L118" s="89"/>
      <c r="M118" s="89"/>
      <c r="N118" s="89"/>
      <c r="O118" s="89"/>
      <c r="P118" s="89"/>
      <c r="Q118" s="89"/>
      <c r="R118" s="89"/>
      <c r="S118" s="89"/>
    </row>
    <row r="119" spans="1:19" ht="12.75" customHeight="1" x14ac:dyDescent="0.2">
      <c r="A119" s="88"/>
      <c r="B119" s="88"/>
      <c r="C119" s="88"/>
      <c r="D119" s="88"/>
      <c r="E119" s="88"/>
      <c r="F119" s="88"/>
      <c r="G119" s="88"/>
      <c r="H119" s="88"/>
      <c r="I119" s="89"/>
      <c r="J119" s="89"/>
      <c r="K119" s="89"/>
      <c r="L119" s="89"/>
      <c r="M119" s="89"/>
      <c r="N119" s="89"/>
      <c r="O119" s="89"/>
      <c r="P119" s="89"/>
      <c r="Q119" s="89"/>
      <c r="R119" s="89"/>
      <c r="S119" s="89"/>
    </row>
    <row r="120" spans="1:19" ht="12.75" customHeight="1" x14ac:dyDescent="0.2">
      <c r="A120" s="88"/>
      <c r="B120" s="88"/>
      <c r="C120" s="88"/>
      <c r="D120" s="88"/>
      <c r="E120" s="88"/>
      <c r="F120" s="88"/>
      <c r="G120" s="88"/>
      <c r="H120" s="88"/>
      <c r="I120" s="89"/>
      <c r="J120" s="89"/>
      <c r="K120" s="89"/>
      <c r="L120" s="89"/>
      <c r="M120" s="89"/>
      <c r="N120" s="89"/>
      <c r="O120" s="89"/>
      <c r="P120" s="89"/>
      <c r="Q120" s="89"/>
      <c r="R120" s="89"/>
      <c r="S120" s="89"/>
    </row>
    <row r="121" spans="1:19" ht="12.75" customHeight="1" x14ac:dyDescent="0.2">
      <c r="A121" s="88"/>
      <c r="B121" s="88"/>
      <c r="C121" s="88"/>
      <c r="D121" s="88"/>
      <c r="E121" s="88"/>
      <c r="F121" s="88"/>
      <c r="G121" s="88"/>
      <c r="H121" s="88"/>
      <c r="I121" s="89"/>
      <c r="J121" s="89"/>
      <c r="K121" s="89"/>
      <c r="L121" s="89"/>
      <c r="M121" s="89"/>
      <c r="N121" s="89"/>
      <c r="O121" s="89"/>
      <c r="P121" s="89"/>
      <c r="Q121" s="89"/>
      <c r="R121" s="89"/>
      <c r="S121" s="89"/>
    </row>
    <row r="122" spans="1:19" ht="12.75" customHeight="1" x14ac:dyDescent="0.2">
      <c r="A122" s="88"/>
      <c r="B122" s="88"/>
      <c r="C122" s="88"/>
      <c r="D122" s="88"/>
      <c r="E122" s="88"/>
      <c r="F122" s="88"/>
      <c r="G122" s="88"/>
      <c r="H122" s="88"/>
      <c r="I122" s="89"/>
      <c r="J122" s="89"/>
      <c r="K122" s="89"/>
      <c r="L122" s="89"/>
      <c r="M122" s="89"/>
      <c r="N122" s="89"/>
      <c r="O122" s="89"/>
      <c r="P122" s="89"/>
      <c r="Q122" s="89"/>
      <c r="R122" s="89"/>
      <c r="S122" s="89"/>
    </row>
    <row r="123" spans="1:19" ht="12.75" customHeight="1" x14ac:dyDescent="0.2">
      <c r="A123" s="88"/>
      <c r="B123" s="88"/>
      <c r="C123" s="88"/>
      <c r="D123" s="88"/>
      <c r="E123" s="88"/>
      <c r="F123" s="88"/>
      <c r="G123" s="88"/>
      <c r="H123" s="88"/>
      <c r="I123" s="89"/>
      <c r="J123" s="89"/>
      <c r="K123" s="89"/>
      <c r="L123" s="89"/>
      <c r="M123" s="89"/>
      <c r="N123" s="89"/>
      <c r="O123" s="89"/>
      <c r="P123" s="89"/>
      <c r="Q123" s="89"/>
      <c r="R123" s="89"/>
      <c r="S123" s="89"/>
    </row>
    <row r="124" spans="1:19" ht="12.75" customHeight="1" x14ac:dyDescent="0.2">
      <c r="A124" s="88"/>
      <c r="B124" s="88"/>
      <c r="C124" s="88"/>
      <c r="D124" s="88"/>
      <c r="E124" s="88"/>
      <c r="F124" s="88"/>
      <c r="G124" s="88"/>
      <c r="H124" s="88"/>
      <c r="I124" s="89"/>
      <c r="J124" s="89"/>
      <c r="K124" s="89"/>
      <c r="L124" s="89"/>
      <c r="M124" s="89"/>
      <c r="N124" s="89"/>
      <c r="O124" s="89"/>
      <c r="P124" s="89"/>
      <c r="Q124" s="89"/>
      <c r="R124" s="89"/>
      <c r="S124" s="89"/>
    </row>
    <row r="125" spans="1:19" ht="12.75" customHeight="1" x14ac:dyDescent="0.2">
      <c r="A125" s="88"/>
      <c r="B125" s="88"/>
      <c r="C125" s="88"/>
      <c r="D125" s="88"/>
      <c r="E125" s="88"/>
      <c r="F125" s="88"/>
      <c r="G125" s="88"/>
      <c r="H125" s="88"/>
      <c r="I125" s="89"/>
      <c r="J125" s="89"/>
      <c r="K125" s="89"/>
      <c r="L125" s="89"/>
      <c r="M125" s="89"/>
      <c r="N125" s="89"/>
      <c r="O125" s="89"/>
      <c r="P125" s="89"/>
      <c r="Q125" s="89"/>
      <c r="R125" s="89"/>
      <c r="S125" s="89"/>
    </row>
    <row r="126" spans="1:19" ht="12.75" customHeight="1" x14ac:dyDescent="0.2">
      <c r="A126" s="88"/>
      <c r="B126" s="88"/>
      <c r="C126" s="88"/>
      <c r="D126" s="88"/>
      <c r="E126" s="88"/>
      <c r="F126" s="88"/>
      <c r="G126" s="88"/>
      <c r="H126" s="88"/>
      <c r="I126" s="89"/>
      <c r="J126" s="89"/>
      <c r="K126" s="89"/>
      <c r="L126" s="89"/>
      <c r="M126" s="89"/>
      <c r="N126" s="89"/>
      <c r="O126" s="89"/>
      <c r="P126" s="89"/>
      <c r="Q126" s="89"/>
      <c r="R126" s="89"/>
      <c r="S126" s="89"/>
    </row>
    <row r="127" spans="1:19" ht="12.75" customHeight="1" x14ac:dyDescent="0.2">
      <c r="A127" s="88"/>
      <c r="B127" s="88"/>
      <c r="C127" s="88"/>
      <c r="D127" s="88"/>
      <c r="E127" s="88"/>
      <c r="F127" s="88"/>
      <c r="G127" s="88"/>
      <c r="H127" s="88"/>
      <c r="I127" s="89"/>
      <c r="J127" s="89"/>
      <c r="K127" s="89"/>
      <c r="L127" s="89"/>
      <c r="M127" s="89"/>
      <c r="N127" s="89"/>
      <c r="O127" s="89"/>
      <c r="P127" s="89"/>
      <c r="Q127" s="89"/>
      <c r="R127" s="89"/>
      <c r="S127" s="89"/>
    </row>
    <row r="128" spans="1:19" ht="12.75" customHeight="1" x14ac:dyDescent="0.2">
      <c r="A128" s="88"/>
      <c r="B128" s="88"/>
      <c r="C128" s="88"/>
      <c r="D128" s="88"/>
      <c r="E128" s="88"/>
      <c r="F128" s="88"/>
      <c r="G128" s="88"/>
      <c r="H128" s="88"/>
      <c r="I128" s="89"/>
      <c r="J128" s="89"/>
      <c r="K128" s="89"/>
      <c r="L128" s="89"/>
      <c r="M128" s="89"/>
      <c r="N128" s="89"/>
      <c r="O128" s="89"/>
      <c r="P128" s="89"/>
      <c r="Q128" s="89"/>
      <c r="R128" s="89"/>
      <c r="S128" s="89"/>
    </row>
    <row r="129" spans="1:19" ht="12.75" customHeight="1" x14ac:dyDescent="0.2">
      <c r="A129" s="88"/>
      <c r="B129" s="88"/>
      <c r="C129" s="88"/>
      <c r="D129" s="88"/>
      <c r="E129" s="88"/>
      <c r="F129" s="88"/>
      <c r="G129" s="88"/>
      <c r="H129" s="88"/>
      <c r="I129" s="89"/>
      <c r="J129" s="89"/>
      <c r="K129" s="89"/>
      <c r="L129" s="89"/>
      <c r="M129" s="89"/>
      <c r="N129" s="89"/>
      <c r="O129" s="89"/>
      <c r="P129" s="89"/>
      <c r="Q129" s="89"/>
      <c r="R129" s="89"/>
      <c r="S129" s="89"/>
    </row>
    <row r="130" spans="1:19" ht="12.75" customHeight="1" x14ac:dyDescent="0.2">
      <c r="A130" s="88"/>
      <c r="B130" s="88"/>
      <c r="C130" s="88"/>
      <c r="D130" s="88"/>
      <c r="E130" s="88"/>
      <c r="F130" s="88"/>
      <c r="G130" s="88"/>
      <c r="H130" s="88"/>
      <c r="I130" s="89"/>
      <c r="J130" s="89"/>
      <c r="K130" s="89"/>
      <c r="L130" s="89"/>
      <c r="M130" s="89"/>
      <c r="N130" s="89"/>
      <c r="O130" s="89"/>
      <c r="P130" s="89"/>
      <c r="Q130" s="89"/>
      <c r="R130" s="89"/>
      <c r="S130" s="89"/>
    </row>
    <row r="131" spans="1:19" ht="12.75" customHeight="1" x14ac:dyDescent="0.2">
      <c r="A131" s="88"/>
      <c r="B131" s="88"/>
      <c r="C131" s="88"/>
      <c r="D131" s="88"/>
      <c r="E131" s="88"/>
      <c r="F131" s="88"/>
      <c r="G131" s="88"/>
      <c r="H131" s="88"/>
      <c r="I131" s="89"/>
      <c r="J131" s="89"/>
      <c r="K131" s="89"/>
      <c r="L131" s="89"/>
      <c r="M131" s="89"/>
      <c r="N131" s="89"/>
      <c r="O131" s="89"/>
      <c r="P131" s="89"/>
      <c r="Q131" s="89"/>
      <c r="R131" s="89"/>
      <c r="S131" s="89"/>
    </row>
    <row r="132" spans="1:19" ht="12.75" customHeight="1" x14ac:dyDescent="0.2">
      <c r="A132" s="88"/>
      <c r="B132" s="88"/>
      <c r="C132" s="88"/>
      <c r="D132" s="88"/>
      <c r="E132" s="88"/>
      <c r="F132" s="88"/>
      <c r="G132" s="88"/>
      <c r="H132" s="88"/>
      <c r="I132" s="89"/>
      <c r="J132" s="89"/>
      <c r="K132" s="89"/>
      <c r="L132" s="89"/>
      <c r="M132" s="89"/>
      <c r="N132" s="89"/>
      <c r="O132" s="89"/>
      <c r="P132" s="89"/>
      <c r="Q132" s="89"/>
      <c r="R132" s="89"/>
      <c r="S132" s="89"/>
    </row>
    <row r="133" spans="1:19" ht="12.75" customHeight="1" x14ac:dyDescent="0.2">
      <c r="A133" s="88"/>
      <c r="B133" s="88"/>
      <c r="C133" s="88"/>
      <c r="D133" s="88"/>
      <c r="E133" s="88"/>
      <c r="F133" s="88"/>
      <c r="G133" s="88"/>
      <c r="H133" s="88"/>
      <c r="I133" s="89"/>
      <c r="J133" s="89"/>
      <c r="K133" s="89"/>
      <c r="L133" s="89"/>
      <c r="M133" s="89"/>
      <c r="N133" s="89"/>
      <c r="O133" s="89"/>
      <c r="P133" s="89"/>
      <c r="Q133" s="89"/>
      <c r="R133" s="89"/>
      <c r="S133" s="89"/>
    </row>
    <row r="134" spans="1:19" ht="12.75" customHeight="1" x14ac:dyDescent="0.2">
      <c r="A134" s="88"/>
      <c r="B134" s="88"/>
      <c r="C134" s="88"/>
      <c r="D134" s="88"/>
      <c r="E134" s="88"/>
      <c r="F134" s="88"/>
      <c r="G134" s="88"/>
      <c r="H134" s="88"/>
      <c r="I134" s="89"/>
      <c r="J134" s="89"/>
      <c r="K134" s="89"/>
      <c r="L134" s="89"/>
      <c r="M134" s="89"/>
      <c r="N134" s="89"/>
      <c r="O134" s="89"/>
      <c r="P134" s="89"/>
      <c r="Q134" s="89"/>
      <c r="R134" s="89"/>
      <c r="S134" s="89"/>
    </row>
    <row r="135" spans="1:19" ht="12.75" customHeight="1" x14ac:dyDescent="0.2">
      <c r="A135" s="88"/>
      <c r="B135" s="88"/>
      <c r="C135" s="88"/>
      <c r="D135" s="88"/>
      <c r="E135" s="88"/>
      <c r="F135" s="88"/>
      <c r="G135" s="88"/>
      <c r="H135" s="88"/>
      <c r="I135" s="89"/>
      <c r="J135" s="89"/>
      <c r="K135" s="89"/>
      <c r="L135" s="89"/>
      <c r="M135" s="89"/>
      <c r="N135" s="89"/>
      <c r="O135" s="89"/>
      <c r="P135" s="89"/>
      <c r="Q135" s="89"/>
      <c r="R135" s="89"/>
      <c r="S135" s="89"/>
    </row>
    <row r="136" spans="1:19" ht="12.75" customHeight="1" x14ac:dyDescent="0.2">
      <c r="A136" s="88"/>
      <c r="B136" s="88"/>
      <c r="C136" s="88"/>
      <c r="D136" s="88"/>
      <c r="E136" s="88"/>
      <c r="F136" s="88"/>
      <c r="G136" s="88"/>
      <c r="H136" s="88"/>
      <c r="I136" s="89"/>
      <c r="J136" s="89"/>
      <c r="K136" s="89"/>
      <c r="L136" s="89"/>
      <c r="M136" s="89"/>
      <c r="N136" s="89"/>
      <c r="O136" s="89"/>
      <c r="P136" s="89"/>
      <c r="Q136" s="89"/>
      <c r="R136" s="89"/>
      <c r="S136" s="89"/>
    </row>
    <row r="137" spans="1:19" ht="12.75" customHeight="1" x14ac:dyDescent="0.2">
      <c r="A137" s="88"/>
      <c r="B137" s="88"/>
      <c r="C137" s="88"/>
      <c r="D137" s="88"/>
      <c r="E137" s="88"/>
      <c r="F137" s="88"/>
      <c r="G137" s="88"/>
      <c r="H137" s="88"/>
      <c r="I137" s="89"/>
      <c r="J137" s="89"/>
      <c r="K137" s="89"/>
      <c r="L137" s="89"/>
      <c r="M137" s="89"/>
      <c r="N137" s="89"/>
      <c r="O137" s="89"/>
      <c r="P137" s="89"/>
      <c r="Q137" s="89"/>
      <c r="R137" s="89"/>
      <c r="S137" s="89"/>
    </row>
    <row r="138" spans="1:19" ht="12.75" customHeight="1" x14ac:dyDescent="0.2">
      <c r="A138" s="88"/>
      <c r="B138" s="88"/>
      <c r="C138" s="88"/>
      <c r="D138" s="88"/>
      <c r="E138" s="88"/>
      <c r="F138" s="88"/>
      <c r="G138" s="88"/>
      <c r="H138" s="88"/>
      <c r="I138" s="89"/>
      <c r="J138" s="89"/>
      <c r="K138" s="89"/>
      <c r="L138" s="89"/>
      <c r="M138" s="89"/>
      <c r="N138" s="89"/>
      <c r="O138" s="89"/>
      <c r="P138" s="89"/>
      <c r="Q138" s="89"/>
      <c r="R138" s="89"/>
      <c r="S138" s="89"/>
    </row>
    <row r="139" spans="1:19" ht="12.75" customHeight="1" x14ac:dyDescent="0.2">
      <c r="A139" s="88"/>
      <c r="B139" s="88"/>
      <c r="C139" s="88"/>
      <c r="D139" s="88"/>
      <c r="E139" s="88"/>
      <c r="F139" s="88"/>
      <c r="G139" s="88"/>
      <c r="H139" s="88"/>
      <c r="I139" s="89"/>
      <c r="J139" s="89"/>
      <c r="K139" s="89"/>
      <c r="L139" s="89"/>
      <c r="M139" s="89"/>
      <c r="N139" s="89"/>
      <c r="O139" s="89"/>
      <c r="P139" s="89"/>
      <c r="Q139" s="89"/>
      <c r="R139" s="89"/>
      <c r="S139" s="89"/>
    </row>
    <row r="140" spans="1:19" ht="12.75" customHeight="1" x14ac:dyDescent="0.2">
      <c r="A140" s="88"/>
      <c r="B140" s="88"/>
      <c r="C140" s="88"/>
      <c r="D140" s="88"/>
      <c r="E140" s="88"/>
      <c r="F140" s="88"/>
      <c r="G140" s="88"/>
      <c r="H140" s="88"/>
      <c r="I140" s="89"/>
      <c r="J140" s="89"/>
      <c r="K140" s="89"/>
      <c r="L140" s="89"/>
      <c r="M140" s="89"/>
      <c r="N140" s="89"/>
      <c r="O140" s="89"/>
      <c r="P140" s="89"/>
      <c r="Q140" s="89"/>
      <c r="R140" s="89"/>
      <c r="S140" s="89"/>
    </row>
    <row r="141" spans="1:19" ht="12.75" customHeight="1" x14ac:dyDescent="0.2">
      <c r="A141" s="88"/>
      <c r="B141" s="88"/>
      <c r="C141" s="88"/>
      <c r="D141" s="88"/>
      <c r="E141" s="88"/>
      <c r="F141" s="88"/>
      <c r="G141" s="88"/>
      <c r="H141" s="88"/>
      <c r="I141" s="89"/>
      <c r="J141" s="89"/>
      <c r="K141" s="89"/>
      <c r="L141" s="89"/>
      <c r="M141" s="89"/>
      <c r="N141" s="89"/>
      <c r="O141" s="89"/>
      <c r="P141" s="89"/>
      <c r="Q141" s="89"/>
      <c r="R141" s="89"/>
      <c r="S141" s="89"/>
    </row>
    <row r="142" spans="1:19" ht="12.75" customHeight="1" x14ac:dyDescent="0.2">
      <c r="A142" s="88"/>
      <c r="B142" s="88"/>
      <c r="C142" s="88"/>
      <c r="D142" s="88"/>
      <c r="E142" s="88"/>
      <c r="F142" s="88"/>
      <c r="G142" s="88"/>
      <c r="H142" s="88"/>
      <c r="I142" s="89"/>
      <c r="J142" s="89"/>
      <c r="K142" s="89"/>
      <c r="L142" s="89"/>
      <c r="M142" s="89"/>
      <c r="N142" s="89"/>
      <c r="O142" s="89"/>
      <c r="P142" s="89"/>
      <c r="Q142" s="89"/>
      <c r="R142" s="89"/>
      <c r="S142" s="89"/>
    </row>
    <row r="143" spans="1:19" ht="12.75" customHeight="1" x14ac:dyDescent="0.2">
      <c r="A143" s="88"/>
      <c r="B143" s="88"/>
      <c r="C143" s="88"/>
      <c r="D143" s="88"/>
      <c r="E143" s="88"/>
      <c r="F143" s="88"/>
      <c r="G143" s="88"/>
      <c r="H143" s="88"/>
      <c r="I143" s="89"/>
      <c r="J143" s="89"/>
      <c r="K143" s="89"/>
      <c r="L143" s="89"/>
      <c r="M143" s="89"/>
      <c r="N143" s="89"/>
      <c r="O143" s="89"/>
      <c r="P143" s="89"/>
      <c r="Q143" s="89"/>
      <c r="R143" s="89"/>
      <c r="S143" s="89"/>
    </row>
    <row r="144" spans="1:19" ht="12.75" customHeight="1" x14ac:dyDescent="0.2">
      <c r="A144" s="88"/>
      <c r="B144" s="88"/>
      <c r="C144" s="88"/>
      <c r="D144" s="88"/>
      <c r="E144" s="88"/>
      <c r="F144" s="88"/>
      <c r="G144" s="88"/>
      <c r="H144" s="88"/>
      <c r="I144" s="89"/>
      <c r="J144" s="89"/>
      <c r="K144" s="89"/>
      <c r="L144" s="89"/>
      <c r="M144" s="89"/>
      <c r="N144" s="89"/>
      <c r="O144" s="89"/>
      <c r="P144" s="89"/>
      <c r="Q144" s="89"/>
      <c r="R144" s="89"/>
      <c r="S144" s="89"/>
    </row>
    <row r="145" spans="1:19" ht="12.75" customHeight="1" x14ac:dyDescent="0.2">
      <c r="A145" s="88"/>
      <c r="B145" s="88"/>
      <c r="C145" s="88"/>
      <c r="D145" s="88"/>
      <c r="E145" s="88"/>
      <c r="F145" s="88"/>
      <c r="G145" s="88"/>
      <c r="H145" s="88"/>
      <c r="I145" s="89"/>
      <c r="J145" s="89"/>
      <c r="K145" s="89"/>
      <c r="L145" s="89"/>
      <c r="M145" s="89"/>
      <c r="N145" s="89"/>
      <c r="O145" s="89"/>
      <c r="P145" s="89"/>
      <c r="Q145" s="89"/>
      <c r="R145" s="89"/>
      <c r="S145" s="89"/>
    </row>
    <row r="146" spans="1:19" ht="12.75" customHeight="1" x14ac:dyDescent="0.2">
      <c r="A146" s="88"/>
      <c r="B146" s="88"/>
      <c r="C146" s="88"/>
      <c r="D146" s="88"/>
      <c r="E146" s="88"/>
      <c r="F146" s="88"/>
      <c r="G146" s="88"/>
      <c r="H146" s="88"/>
      <c r="I146" s="89"/>
      <c r="J146" s="89"/>
      <c r="K146" s="89"/>
      <c r="L146" s="89"/>
      <c r="M146" s="89"/>
      <c r="N146" s="89"/>
      <c r="O146" s="89"/>
      <c r="P146" s="89"/>
      <c r="Q146" s="89"/>
      <c r="R146" s="89"/>
      <c r="S146" s="89"/>
    </row>
    <row r="147" spans="1:19" ht="12.75" customHeight="1" x14ac:dyDescent="0.2">
      <c r="A147" s="88"/>
      <c r="B147" s="88"/>
      <c r="C147" s="88"/>
      <c r="D147" s="88"/>
      <c r="E147" s="88"/>
      <c r="F147" s="88"/>
      <c r="G147" s="88"/>
      <c r="H147" s="88"/>
      <c r="I147" s="89"/>
      <c r="J147" s="89"/>
      <c r="K147" s="89"/>
      <c r="L147" s="89"/>
      <c r="M147" s="89"/>
      <c r="N147" s="89"/>
      <c r="O147" s="89"/>
      <c r="P147" s="89"/>
      <c r="Q147" s="89"/>
      <c r="R147" s="89"/>
      <c r="S147" s="89"/>
    </row>
    <row r="148" spans="1:19" ht="12.75" customHeight="1" x14ac:dyDescent="0.2">
      <c r="A148" s="88"/>
      <c r="B148" s="88"/>
      <c r="C148" s="88"/>
      <c r="D148" s="88"/>
      <c r="E148" s="88"/>
      <c r="F148" s="88"/>
      <c r="G148" s="88"/>
      <c r="H148" s="88"/>
      <c r="I148" s="89"/>
      <c r="J148" s="89"/>
      <c r="K148" s="89"/>
      <c r="L148" s="89"/>
      <c r="M148" s="89"/>
      <c r="N148" s="89"/>
      <c r="O148" s="89"/>
      <c r="P148" s="89"/>
      <c r="Q148" s="89"/>
      <c r="R148" s="89"/>
      <c r="S148" s="89"/>
    </row>
    <row r="149" spans="1:19" ht="12.75" customHeight="1" x14ac:dyDescent="0.2">
      <c r="A149" s="88"/>
      <c r="B149" s="88"/>
      <c r="C149" s="88"/>
      <c r="D149" s="88"/>
      <c r="E149" s="88"/>
      <c r="F149" s="88"/>
      <c r="G149" s="88"/>
      <c r="H149" s="88"/>
      <c r="I149" s="89"/>
      <c r="J149" s="89"/>
      <c r="K149" s="89"/>
      <c r="L149" s="89"/>
      <c r="M149" s="89"/>
      <c r="N149" s="89"/>
      <c r="O149" s="89"/>
      <c r="P149" s="89"/>
      <c r="Q149" s="89"/>
      <c r="R149" s="89"/>
      <c r="S149" s="89"/>
    </row>
    <row r="150" spans="1:19" ht="12.75" customHeight="1" x14ac:dyDescent="0.2">
      <c r="A150" s="88"/>
      <c r="B150" s="88"/>
      <c r="C150" s="88"/>
      <c r="D150" s="88"/>
      <c r="E150" s="88"/>
      <c r="F150" s="88"/>
      <c r="G150" s="88"/>
      <c r="H150" s="88"/>
      <c r="I150" s="89"/>
      <c r="J150" s="89"/>
      <c r="K150" s="89"/>
      <c r="L150" s="89"/>
      <c r="M150" s="89"/>
      <c r="N150" s="89"/>
      <c r="O150" s="89"/>
      <c r="P150" s="89"/>
      <c r="Q150" s="89"/>
      <c r="R150" s="89"/>
      <c r="S150" s="89"/>
    </row>
    <row r="151" spans="1:19" ht="12.75" customHeight="1" x14ac:dyDescent="0.2">
      <c r="A151" s="88"/>
      <c r="B151" s="88"/>
      <c r="C151" s="88"/>
      <c r="D151" s="88"/>
      <c r="E151" s="88"/>
      <c r="F151" s="88"/>
      <c r="G151" s="88"/>
      <c r="H151" s="88"/>
      <c r="I151" s="89"/>
      <c r="J151" s="89"/>
      <c r="K151" s="89"/>
      <c r="L151" s="89"/>
      <c r="M151" s="89"/>
      <c r="N151" s="89"/>
      <c r="O151" s="89"/>
      <c r="P151" s="89"/>
      <c r="Q151" s="89"/>
      <c r="R151" s="89"/>
      <c r="S151" s="89"/>
    </row>
    <row r="152" spans="1:19" ht="12.75" customHeight="1" x14ac:dyDescent="0.2">
      <c r="A152" s="88"/>
      <c r="B152" s="88"/>
      <c r="C152" s="88"/>
      <c r="D152" s="88"/>
      <c r="E152" s="88"/>
      <c r="F152" s="88"/>
      <c r="G152" s="88"/>
      <c r="H152" s="88"/>
      <c r="I152" s="89"/>
      <c r="J152" s="89"/>
      <c r="K152" s="89"/>
      <c r="L152" s="89"/>
      <c r="M152" s="89"/>
      <c r="N152" s="89"/>
      <c r="O152" s="89"/>
      <c r="P152" s="89"/>
      <c r="Q152" s="89"/>
      <c r="R152" s="89"/>
      <c r="S152" s="89"/>
    </row>
    <row r="153" spans="1:19" ht="12.75" customHeight="1" x14ac:dyDescent="0.2">
      <c r="A153" s="88"/>
      <c r="B153" s="88"/>
      <c r="C153" s="88"/>
      <c r="D153" s="88"/>
      <c r="E153" s="88"/>
      <c r="F153" s="88"/>
      <c r="G153" s="88"/>
      <c r="H153" s="88"/>
      <c r="I153" s="89"/>
      <c r="J153" s="89"/>
      <c r="K153" s="89"/>
      <c r="L153" s="89"/>
      <c r="M153" s="89"/>
      <c r="N153" s="89"/>
      <c r="O153" s="89"/>
      <c r="P153" s="89"/>
      <c r="Q153" s="89"/>
      <c r="R153" s="89"/>
      <c r="S153" s="89"/>
    </row>
    <row r="154" spans="1:19" ht="12.75" customHeight="1" x14ac:dyDescent="0.2">
      <c r="A154" s="88"/>
      <c r="B154" s="88"/>
      <c r="C154" s="88"/>
      <c r="D154" s="88"/>
      <c r="E154" s="88"/>
      <c r="F154" s="88"/>
      <c r="G154" s="88"/>
      <c r="H154" s="88"/>
      <c r="I154" s="89"/>
      <c r="J154" s="89"/>
      <c r="K154" s="89"/>
      <c r="L154" s="89"/>
      <c r="M154" s="89"/>
      <c r="N154" s="89"/>
      <c r="O154" s="89"/>
      <c r="P154" s="89"/>
      <c r="Q154" s="89"/>
      <c r="R154" s="89"/>
      <c r="S154" s="89"/>
    </row>
    <row r="155" spans="1:19" ht="12.75" customHeight="1" x14ac:dyDescent="0.2">
      <c r="A155" s="88"/>
      <c r="B155" s="88"/>
      <c r="C155" s="88"/>
      <c r="D155" s="88"/>
      <c r="E155" s="88"/>
      <c r="F155" s="88"/>
      <c r="G155" s="88"/>
      <c r="H155" s="88"/>
      <c r="I155" s="89"/>
      <c r="J155" s="89"/>
      <c r="K155" s="89"/>
      <c r="L155" s="89"/>
      <c r="M155" s="89"/>
      <c r="N155" s="89"/>
      <c r="O155" s="89"/>
      <c r="P155" s="89"/>
      <c r="Q155" s="89"/>
      <c r="R155" s="89"/>
      <c r="S155" s="89"/>
    </row>
    <row r="156" spans="1:19" ht="12.75" customHeight="1" x14ac:dyDescent="0.2">
      <c r="A156" s="88"/>
      <c r="B156" s="88"/>
      <c r="C156" s="88"/>
      <c r="D156" s="88"/>
      <c r="E156" s="88"/>
      <c r="F156" s="88"/>
      <c r="G156" s="88"/>
      <c r="H156" s="88"/>
      <c r="I156" s="89"/>
      <c r="J156" s="89"/>
      <c r="K156" s="89"/>
      <c r="L156" s="89"/>
      <c r="M156" s="89"/>
      <c r="N156" s="89"/>
      <c r="O156" s="89"/>
      <c r="P156" s="89"/>
      <c r="Q156" s="89"/>
      <c r="R156" s="89"/>
      <c r="S156" s="89"/>
    </row>
    <row r="157" spans="1:19" ht="12.75" customHeight="1" x14ac:dyDescent="0.2">
      <c r="A157" s="88"/>
      <c r="B157" s="88"/>
      <c r="C157" s="88"/>
      <c r="D157" s="88"/>
      <c r="E157" s="88"/>
      <c r="F157" s="88"/>
      <c r="G157" s="88"/>
      <c r="H157" s="88"/>
      <c r="I157" s="89"/>
      <c r="J157" s="89"/>
      <c r="K157" s="89"/>
      <c r="L157" s="89"/>
      <c r="M157" s="89"/>
      <c r="N157" s="89"/>
      <c r="O157" s="89"/>
      <c r="P157" s="89"/>
      <c r="Q157" s="89"/>
      <c r="R157" s="89"/>
      <c r="S157" s="89"/>
    </row>
    <row r="158" spans="1:19" ht="12.75" customHeight="1" x14ac:dyDescent="0.2">
      <c r="A158" s="88"/>
      <c r="B158" s="88"/>
      <c r="C158" s="88"/>
      <c r="D158" s="88"/>
      <c r="E158" s="88"/>
      <c r="F158" s="88"/>
      <c r="G158" s="88"/>
      <c r="H158" s="88"/>
      <c r="I158" s="89"/>
      <c r="J158" s="89"/>
      <c r="K158" s="89"/>
      <c r="L158" s="89"/>
      <c r="M158" s="89"/>
      <c r="N158" s="89"/>
      <c r="O158" s="89"/>
      <c r="P158" s="89"/>
      <c r="Q158" s="89"/>
      <c r="R158" s="89"/>
      <c r="S158" s="89"/>
    </row>
    <row r="159" spans="1:19" ht="12.75" customHeight="1" x14ac:dyDescent="0.2">
      <c r="A159" s="88"/>
      <c r="B159" s="88"/>
      <c r="C159" s="88"/>
      <c r="D159" s="88"/>
      <c r="E159" s="88"/>
      <c r="F159" s="88"/>
      <c r="G159" s="88"/>
      <c r="H159" s="88"/>
      <c r="I159" s="89"/>
      <c r="J159" s="89"/>
      <c r="K159" s="89"/>
      <c r="L159" s="89"/>
      <c r="M159" s="89"/>
      <c r="N159" s="89"/>
      <c r="O159" s="89"/>
      <c r="P159" s="89"/>
      <c r="Q159" s="89"/>
      <c r="R159" s="89"/>
      <c r="S159" s="89"/>
    </row>
    <row r="160" spans="1:19" ht="12.75" customHeight="1" x14ac:dyDescent="0.2">
      <c r="A160" s="88"/>
      <c r="B160" s="88"/>
      <c r="C160" s="88"/>
      <c r="D160" s="88"/>
      <c r="E160" s="88"/>
      <c r="F160" s="88"/>
      <c r="G160" s="88"/>
      <c r="H160" s="88"/>
      <c r="I160" s="89"/>
      <c r="J160" s="89"/>
      <c r="K160" s="89"/>
      <c r="L160" s="89"/>
      <c r="M160" s="89"/>
      <c r="N160" s="89"/>
      <c r="O160" s="89"/>
      <c r="P160" s="89"/>
      <c r="Q160" s="89"/>
      <c r="R160" s="89"/>
      <c r="S160" s="89"/>
    </row>
    <row r="161" spans="1:19" ht="12.75" customHeight="1" x14ac:dyDescent="0.2">
      <c r="A161" s="88"/>
      <c r="B161" s="88"/>
      <c r="C161" s="88"/>
      <c r="D161" s="88"/>
      <c r="E161" s="88"/>
      <c r="F161" s="88"/>
      <c r="G161" s="88"/>
      <c r="H161" s="88"/>
      <c r="I161" s="89"/>
      <c r="J161" s="89"/>
      <c r="K161" s="89"/>
      <c r="L161" s="89"/>
      <c r="M161" s="89"/>
      <c r="N161" s="89"/>
      <c r="O161" s="89"/>
      <c r="P161" s="89"/>
      <c r="Q161" s="89"/>
      <c r="R161" s="89"/>
      <c r="S161" s="89"/>
    </row>
    <row r="162" spans="1:19" ht="12.75" customHeight="1" x14ac:dyDescent="0.2">
      <c r="A162" s="88"/>
      <c r="B162" s="88"/>
      <c r="C162" s="88"/>
      <c r="D162" s="88"/>
      <c r="E162" s="88"/>
      <c r="F162" s="88"/>
      <c r="G162" s="88"/>
      <c r="H162" s="88"/>
      <c r="I162" s="89"/>
      <c r="J162" s="89"/>
      <c r="K162" s="89"/>
      <c r="L162" s="89"/>
      <c r="M162" s="89"/>
      <c r="N162" s="89"/>
      <c r="O162" s="89"/>
      <c r="P162" s="89"/>
      <c r="Q162" s="89"/>
      <c r="R162" s="89"/>
      <c r="S162" s="89"/>
    </row>
    <row r="163" spans="1:19" ht="12.75" customHeight="1" x14ac:dyDescent="0.2">
      <c r="A163" s="88"/>
      <c r="B163" s="88"/>
      <c r="C163" s="88"/>
      <c r="D163" s="88"/>
      <c r="E163" s="88"/>
      <c r="F163" s="88"/>
      <c r="G163" s="88"/>
      <c r="H163" s="88"/>
      <c r="I163" s="89"/>
      <c r="J163" s="89"/>
      <c r="K163" s="89"/>
      <c r="L163" s="89"/>
      <c r="M163" s="89"/>
      <c r="N163" s="89"/>
      <c r="O163" s="89"/>
      <c r="P163" s="89"/>
      <c r="Q163" s="89"/>
      <c r="R163" s="89"/>
      <c r="S163" s="89"/>
    </row>
    <row r="164" spans="1:19" ht="12.75" customHeight="1" x14ac:dyDescent="0.2">
      <c r="A164" s="88"/>
      <c r="B164" s="88"/>
      <c r="C164" s="88"/>
      <c r="D164" s="88"/>
      <c r="E164" s="88"/>
      <c r="F164" s="88"/>
      <c r="G164" s="88"/>
      <c r="H164" s="88"/>
      <c r="I164" s="89"/>
      <c r="J164" s="89"/>
      <c r="K164" s="89"/>
      <c r="L164" s="89"/>
      <c r="M164" s="89"/>
      <c r="N164" s="89"/>
      <c r="O164" s="89"/>
      <c r="P164" s="89"/>
      <c r="Q164" s="89"/>
      <c r="R164" s="89"/>
      <c r="S164" s="89"/>
    </row>
    <row r="165" spans="1:19" ht="12.75" customHeight="1" x14ac:dyDescent="0.2">
      <c r="A165" s="88"/>
      <c r="B165" s="88"/>
      <c r="C165" s="88"/>
      <c r="D165" s="88"/>
      <c r="E165" s="88"/>
      <c r="F165" s="88"/>
      <c r="G165" s="88"/>
      <c r="H165" s="88"/>
      <c r="I165" s="89"/>
      <c r="J165" s="89"/>
      <c r="K165" s="89"/>
      <c r="L165" s="89"/>
      <c r="M165" s="89"/>
      <c r="N165" s="89"/>
      <c r="O165" s="89"/>
      <c r="P165" s="89"/>
      <c r="Q165" s="89"/>
      <c r="R165" s="89"/>
      <c r="S165" s="89"/>
    </row>
    <row r="166" spans="1:19" ht="12.75" customHeight="1" x14ac:dyDescent="0.2">
      <c r="A166" s="88"/>
      <c r="B166" s="88"/>
      <c r="C166" s="88"/>
      <c r="D166" s="88"/>
      <c r="E166" s="88"/>
      <c r="F166" s="88"/>
      <c r="G166" s="88"/>
      <c r="H166" s="88"/>
      <c r="I166" s="89"/>
      <c r="J166" s="89"/>
      <c r="K166" s="89"/>
      <c r="L166" s="89"/>
      <c r="M166" s="89"/>
      <c r="N166" s="89"/>
      <c r="O166" s="89"/>
      <c r="P166" s="89"/>
      <c r="Q166" s="89"/>
      <c r="R166" s="89"/>
      <c r="S166" s="89"/>
    </row>
    <row r="167" spans="1:19" ht="12.75" customHeight="1" x14ac:dyDescent="0.2">
      <c r="A167" s="88"/>
      <c r="B167" s="88"/>
      <c r="C167" s="88"/>
      <c r="D167" s="88"/>
      <c r="E167" s="88"/>
      <c r="F167" s="88"/>
      <c r="G167" s="88"/>
      <c r="H167" s="88"/>
      <c r="I167" s="89"/>
      <c r="J167" s="89"/>
      <c r="K167" s="89"/>
      <c r="L167" s="89"/>
      <c r="M167" s="89"/>
      <c r="N167" s="89"/>
      <c r="O167" s="89"/>
      <c r="P167" s="89"/>
      <c r="Q167" s="89"/>
      <c r="R167" s="89"/>
      <c r="S167" s="89"/>
    </row>
    <row r="168" spans="1:19" ht="12.75" customHeight="1" x14ac:dyDescent="0.2">
      <c r="A168" s="88"/>
      <c r="B168" s="88"/>
      <c r="C168" s="88"/>
      <c r="D168" s="88"/>
      <c r="E168" s="88"/>
      <c r="F168" s="88"/>
      <c r="G168" s="88"/>
      <c r="H168" s="88"/>
      <c r="I168" s="89"/>
      <c r="J168" s="89"/>
      <c r="K168" s="89"/>
      <c r="L168" s="89"/>
      <c r="M168" s="89"/>
      <c r="N168" s="89"/>
      <c r="O168" s="89"/>
      <c r="P168" s="89"/>
      <c r="Q168" s="89"/>
      <c r="R168" s="89"/>
      <c r="S168" s="89"/>
    </row>
    <row r="169" spans="1:19" ht="12.75" customHeight="1" x14ac:dyDescent="0.2">
      <c r="A169" s="88"/>
      <c r="B169" s="88"/>
      <c r="C169" s="88"/>
      <c r="D169" s="88"/>
      <c r="E169" s="88"/>
      <c r="F169" s="88"/>
      <c r="G169" s="88"/>
      <c r="H169" s="88"/>
      <c r="I169" s="89"/>
      <c r="J169" s="89"/>
      <c r="K169" s="89"/>
      <c r="L169" s="89"/>
      <c r="M169" s="89"/>
      <c r="N169" s="89"/>
      <c r="O169" s="89"/>
      <c r="P169" s="89"/>
      <c r="Q169" s="89"/>
      <c r="R169" s="89"/>
      <c r="S169" s="89"/>
    </row>
    <row r="170" spans="1:19" ht="12.75" customHeight="1" x14ac:dyDescent="0.2">
      <c r="A170" s="88"/>
      <c r="B170" s="88"/>
      <c r="C170" s="88"/>
      <c r="D170" s="88"/>
      <c r="E170" s="88"/>
      <c r="F170" s="88"/>
      <c r="G170" s="88"/>
      <c r="H170" s="88"/>
      <c r="I170" s="89"/>
      <c r="J170" s="89"/>
      <c r="K170" s="89"/>
      <c r="L170" s="89"/>
      <c r="M170" s="89"/>
      <c r="N170" s="89"/>
      <c r="O170" s="89"/>
      <c r="P170" s="89"/>
      <c r="Q170" s="89"/>
      <c r="R170" s="89"/>
      <c r="S170" s="89"/>
    </row>
    <row r="171" spans="1:19" ht="12.75" customHeight="1" x14ac:dyDescent="0.2">
      <c r="A171" s="88"/>
      <c r="B171" s="88"/>
      <c r="C171" s="88"/>
      <c r="D171" s="88"/>
      <c r="E171" s="88"/>
      <c r="F171" s="88"/>
      <c r="G171" s="88"/>
      <c r="H171" s="88"/>
      <c r="I171" s="89"/>
      <c r="J171" s="89"/>
      <c r="K171" s="89"/>
      <c r="L171" s="89"/>
      <c r="M171" s="89"/>
      <c r="N171" s="89"/>
      <c r="O171" s="89"/>
      <c r="P171" s="89"/>
      <c r="Q171" s="89"/>
      <c r="R171" s="89"/>
      <c r="S171" s="89"/>
    </row>
    <row r="172" spans="1:19" ht="12.75" customHeight="1" x14ac:dyDescent="0.2">
      <c r="A172" s="88"/>
      <c r="B172" s="88"/>
      <c r="C172" s="88"/>
      <c r="D172" s="88"/>
      <c r="E172" s="88"/>
      <c r="F172" s="88"/>
      <c r="G172" s="88"/>
      <c r="H172" s="88"/>
      <c r="I172" s="89"/>
      <c r="J172" s="89"/>
      <c r="K172" s="89"/>
      <c r="L172" s="89"/>
      <c r="M172" s="89"/>
      <c r="N172" s="89"/>
      <c r="O172" s="89"/>
      <c r="P172" s="89"/>
      <c r="Q172" s="89"/>
      <c r="R172" s="89"/>
      <c r="S172" s="89"/>
    </row>
    <row r="173" spans="1:19" ht="12.75" customHeight="1" x14ac:dyDescent="0.2">
      <c r="A173" s="88"/>
      <c r="B173" s="88"/>
      <c r="C173" s="88"/>
      <c r="D173" s="88"/>
      <c r="E173" s="88"/>
      <c r="F173" s="88"/>
      <c r="G173" s="88"/>
      <c r="H173" s="88"/>
      <c r="I173" s="89"/>
      <c r="J173" s="89"/>
      <c r="K173" s="89"/>
      <c r="L173" s="89"/>
      <c r="M173" s="89"/>
      <c r="N173" s="89"/>
      <c r="O173" s="89"/>
      <c r="P173" s="89"/>
      <c r="Q173" s="89"/>
      <c r="R173" s="89"/>
      <c r="S173" s="89"/>
    </row>
    <row r="174" spans="1:19" ht="12.75" customHeight="1" x14ac:dyDescent="0.2">
      <c r="A174" s="88"/>
      <c r="B174" s="88"/>
      <c r="C174" s="88"/>
      <c r="D174" s="88"/>
      <c r="E174" s="88"/>
      <c r="F174" s="88"/>
      <c r="G174" s="88"/>
      <c r="H174" s="88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</row>
    <row r="175" spans="1:19" ht="12.75" customHeight="1" x14ac:dyDescent="0.2">
      <c r="A175" s="88"/>
      <c r="B175" s="88"/>
      <c r="C175" s="88"/>
      <c r="D175" s="88"/>
      <c r="E175" s="88"/>
      <c r="F175" s="88"/>
      <c r="G175" s="88"/>
      <c r="H175" s="88"/>
      <c r="I175" s="89"/>
      <c r="J175" s="89"/>
      <c r="K175" s="89"/>
      <c r="L175" s="89"/>
      <c r="M175" s="89"/>
      <c r="N175" s="89"/>
      <c r="O175" s="89"/>
      <c r="P175" s="89"/>
      <c r="Q175" s="89"/>
      <c r="R175" s="89"/>
      <c r="S175" s="89"/>
    </row>
    <row r="176" spans="1:19" ht="12.75" customHeight="1" x14ac:dyDescent="0.2">
      <c r="A176" s="88"/>
      <c r="B176" s="88"/>
      <c r="C176" s="88"/>
      <c r="D176" s="88"/>
      <c r="E176" s="88"/>
      <c r="F176" s="88"/>
      <c r="G176" s="88"/>
      <c r="H176" s="88"/>
      <c r="I176" s="89"/>
      <c r="J176" s="89"/>
      <c r="K176" s="89"/>
      <c r="L176" s="89"/>
      <c r="M176" s="89"/>
      <c r="N176" s="89"/>
      <c r="O176" s="89"/>
      <c r="P176" s="89"/>
      <c r="Q176" s="89"/>
      <c r="R176" s="89"/>
      <c r="S176" s="89"/>
    </row>
    <row r="177" spans="1:19" ht="12.75" customHeight="1" x14ac:dyDescent="0.2">
      <c r="A177" s="88"/>
      <c r="B177" s="88"/>
      <c r="C177" s="88"/>
      <c r="D177" s="88"/>
      <c r="E177" s="88"/>
      <c r="F177" s="88"/>
      <c r="G177" s="88"/>
      <c r="H177" s="88"/>
      <c r="I177" s="89"/>
      <c r="J177" s="89"/>
      <c r="K177" s="89"/>
      <c r="L177" s="89"/>
      <c r="M177" s="89"/>
      <c r="N177" s="89"/>
      <c r="O177" s="89"/>
      <c r="P177" s="89"/>
      <c r="Q177" s="89"/>
      <c r="R177" s="89"/>
      <c r="S177" s="89"/>
    </row>
    <row r="178" spans="1:19" ht="12.75" customHeight="1" x14ac:dyDescent="0.2">
      <c r="A178" s="88"/>
      <c r="B178" s="88"/>
      <c r="C178" s="88"/>
      <c r="D178" s="88"/>
      <c r="E178" s="88"/>
      <c r="F178" s="88"/>
      <c r="G178" s="88"/>
      <c r="H178" s="88"/>
      <c r="I178" s="89"/>
      <c r="J178" s="89"/>
      <c r="K178" s="89"/>
      <c r="L178" s="89"/>
      <c r="M178" s="89"/>
      <c r="N178" s="89"/>
      <c r="O178" s="89"/>
      <c r="P178" s="89"/>
      <c r="Q178" s="89"/>
      <c r="R178" s="89"/>
      <c r="S178" s="89"/>
    </row>
    <row r="179" spans="1:19" ht="12.75" customHeight="1" x14ac:dyDescent="0.2">
      <c r="A179" s="88"/>
      <c r="B179" s="88"/>
      <c r="C179" s="88"/>
      <c r="D179" s="88"/>
      <c r="E179" s="88"/>
      <c r="F179" s="88"/>
      <c r="G179" s="88"/>
      <c r="H179" s="88"/>
      <c r="I179" s="89"/>
      <c r="J179" s="89"/>
      <c r="K179" s="89"/>
      <c r="L179" s="89"/>
      <c r="M179" s="89"/>
      <c r="N179" s="89"/>
      <c r="O179" s="89"/>
      <c r="P179" s="89"/>
      <c r="Q179" s="89"/>
      <c r="R179" s="89"/>
      <c r="S179" s="89"/>
    </row>
    <row r="180" spans="1:19" ht="12.75" customHeight="1" x14ac:dyDescent="0.2">
      <c r="A180" s="88"/>
      <c r="B180" s="88"/>
      <c r="C180" s="88"/>
      <c r="D180" s="88"/>
      <c r="E180" s="88"/>
      <c r="F180" s="88"/>
      <c r="G180" s="88"/>
      <c r="H180" s="88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89"/>
    </row>
    <row r="181" spans="1:19" ht="12.75" customHeight="1" x14ac:dyDescent="0.2">
      <c r="A181" s="88"/>
      <c r="B181" s="88"/>
      <c r="C181" s="88"/>
      <c r="D181" s="88"/>
      <c r="E181" s="88"/>
      <c r="F181" s="88"/>
      <c r="G181" s="88"/>
      <c r="H181" s="88"/>
      <c r="I181" s="89"/>
      <c r="J181" s="89"/>
      <c r="K181" s="89"/>
      <c r="L181" s="89"/>
      <c r="M181" s="89"/>
      <c r="N181" s="89"/>
      <c r="O181" s="89"/>
      <c r="P181" s="89"/>
      <c r="Q181" s="89"/>
      <c r="R181" s="89"/>
      <c r="S181" s="89"/>
    </row>
    <row r="182" spans="1:19" ht="12.75" customHeight="1" x14ac:dyDescent="0.2">
      <c r="A182" s="88"/>
      <c r="B182" s="88"/>
      <c r="C182" s="88"/>
      <c r="D182" s="88"/>
      <c r="E182" s="88"/>
      <c r="F182" s="88"/>
      <c r="G182" s="88"/>
      <c r="H182" s="88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89"/>
    </row>
    <row r="183" spans="1:19" ht="12.75" customHeight="1" x14ac:dyDescent="0.2">
      <c r="A183" s="88"/>
      <c r="B183" s="88"/>
      <c r="C183" s="88"/>
      <c r="D183" s="88"/>
      <c r="E183" s="88"/>
      <c r="F183" s="88"/>
      <c r="G183" s="88"/>
      <c r="H183" s="88"/>
      <c r="I183" s="89"/>
      <c r="J183" s="89"/>
      <c r="K183" s="89"/>
      <c r="L183" s="89"/>
      <c r="M183" s="89"/>
      <c r="N183" s="89"/>
      <c r="O183" s="89"/>
      <c r="P183" s="89"/>
      <c r="Q183" s="89"/>
      <c r="R183" s="89"/>
      <c r="S183" s="89"/>
    </row>
    <row r="184" spans="1:19" ht="12.75" customHeight="1" x14ac:dyDescent="0.2">
      <c r="A184" s="88"/>
      <c r="B184" s="88"/>
      <c r="C184" s="88"/>
      <c r="D184" s="88"/>
      <c r="E184" s="88"/>
      <c r="F184" s="88"/>
      <c r="G184" s="88"/>
      <c r="H184" s="88"/>
      <c r="I184" s="89"/>
      <c r="J184" s="89"/>
      <c r="K184" s="89"/>
      <c r="L184" s="89"/>
      <c r="M184" s="89"/>
      <c r="N184" s="89"/>
      <c r="O184" s="89"/>
      <c r="P184" s="89"/>
      <c r="Q184" s="89"/>
      <c r="R184" s="89"/>
      <c r="S184" s="89"/>
    </row>
    <row r="185" spans="1:19" ht="12.75" customHeight="1" x14ac:dyDescent="0.2">
      <c r="A185" s="88"/>
      <c r="B185" s="88"/>
      <c r="C185" s="88"/>
      <c r="D185" s="88"/>
      <c r="E185" s="88"/>
      <c r="F185" s="88"/>
      <c r="G185" s="88"/>
      <c r="H185" s="88"/>
      <c r="I185" s="89"/>
      <c r="J185" s="89"/>
      <c r="K185" s="89"/>
      <c r="L185" s="89"/>
      <c r="M185" s="89"/>
      <c r="N185" s="89"/>
      <c r="O185" s="89"/>
      <c r="P185" s="89"/>
      <c r="Q185" s="89"/>
      <c r="R185" s="89"/>
      <c r="S185" s="89"/>
    </row>
    <row r="186" spans="1:19" ht="12.75" customHeight="1" x14ac:dyDescent="0.2">
      <c r="A186" s="88"/>
      <c r="B186" s="88"/>
      <c r="C186" s="88"/>
      <c r="D186" s="88"/>
      <c r="E186" s="88"/>
      <c r="F186" s="88"/>
      <c r="G186" s="88"/>
      <c r="H186" s="88"/>
      <c r="I186" s="89"/>
      <c r="J186" s="89"/>
      <c r="K186" s="89"/>
      <c r="L186" s="89"/>
      <c r="M186" s="89"/>
      <c r="N186" s="89"/>
      <c r="O186" s="89"/>
      <c r="P186" s="89"/>
      <c r="Q186" s="89"/>
      <c r="R186" s="89"/>
      <c r="S186" s="89"/>
    </row>
    <row r="187" spans="1:19" ht="12.75" customHeight="1" x14ac:dyDescent="0.2">
      <c r="A187" s="88"/>
      <c r="B187" s="88"/>
      <c r="C187" s="88"/>
      <c r="D187" s="88"/>
      <c r="E187" s="88"/>
      <c r="F187" s="88"/>
      <c r="G187" s="88"/>
      <c r="H187" s="88"/>
      <c r="I187" s="89"/>
      <c r="J187" s="89"/>
      <c r="K187" s="89"/>
      <c r="L187" s="89"/>
      <c r="M187" s="89"/>
      <c r="N187" s="89"/>
      <c r="O187" s="89"/>
      <c r="P187" s="89"/>
      <c r="Q187" s="89"/>
      <c r="R187" s="89"/>
      <c r="S187" s="89"/>
    </row>
    <row r="188" spans="1:19" ht="12.75" customHeight="1" x14ac:dyDescent="0.2">
      <c r="A188" s="88"/>
      <c r="B188" s="88"/>
      <c r="C188" s="88"/>
      <c r="D188" s="88"/>
      <c r="E188" s="88"/>
      <c r="F188" s="88"/>
      <c r="G188" s="88"/>
      <c r="H188" s="88"/>
      <c r="I188" s="89"/>
      <c r="J188" s="89"/>
      <c r="K188" s="89"/>
      <c r="L188" s="89"/>
      <c r="M188" s="89"/>
      <c r="N188" s="89"/>
      <c r="O188" s="89"/>
      <c r="P188" s="89"/>
      <c r="Q188" s="89"/>
      <c r="R188" s="89"/>
      <c r="S188" s="89"/>
    </row>
    <row r="189" spans="1:19" ht="12.75" customHeight="1" x14ac:dyDescent="0.2">
      <c r="A189" s="88"/>
      <c r="B189" s="88"/>
      <c r="C189" s="88"/>
      <c r="D189" s="88"/>
      <c r="E189" s="88"/>
      <c r="F189" s="88"/>
      <c r="G189" s="88"/>
      <c r="H189" s="88"/>
      <c r="I189" s="89"/>
      <c r="J189" s="89"/>
      <c r="K189" s="89"/>
      <c r="L189" s="89"/>
      <c r="M189" s="89"/>
      <c r="N189" s="89"/>
      <c r="O189" s="89"/>
      <c r="P189" s="89"/>
      <c r="Q189" s="89"/>
      <c r="R189" s="89"/>
      <c r="S189" s="89"/>
    </row>
    <row r="190" spans="1:19" ht="12.75" customHeight="1" x14ac:dyDescent="0.2">
      <c r="A190" s="88"/>
      <c r="B190" s="88"/>
      <c r="C190" s="88"/>
      <c r="D190" s="88"/>
      <c r="E190" s="88"/>
      <c r="F190" s="88"/>
      <c r="G190" s="88"/>
      <c r="H190" s="88"/>
      <c r="I190" s="89"/>
      <c r="J190" s="89"/>
      <c r="K190" s="89"/>
      <c r="L190" s="89"/>
      <c r="M190" s="89"/>
      <c r="N190" s="89"/>
      <c r="O190" s="89"/>
      <c r="P190" s="89"/>
      <c r="Q190" s="89"/>
      <c r="R190" s="89"/>
      <c r="S190" s="89"/>
    </row>
    <row r="191" spans="1:19" ht="12.75" customHeight="1" x14ac:dyDescent="0.2">
      <c r="A191" s="88"/>
      <c r="B191" s="88"/>
      <c r="C191" s="88"/>
      <c r="D191" s="88"/>
      <c r="E191" s="88"/>
      <c r="F191" s="88"/>
      <c r="G191" s="88"/>
      <c r="H191" s="88"/>
      <c r="I191" s="89"/>
      <c r="J191" s="89"/>
      <c r="K191" s="89"/>
      <c r="L191" s="89"/>
      <c r="M191" s="89"/>
      <c r="N191" s="89"/>
      <c r="O191" s="89"/>
      <c r="P191" s="89"/>
      <c r="Q191" s="89"/>
      <c r="R191" s="89"/>
      <c r="S191" s="89"/>
    </row>
    <row r="192" spans="1:19" ht="12.75" customHeight="1" x14ac:dyDescent="0.2">
      <c r="A192" s="88"/>
      <c r="B192" s="88"/>
      <c r="C192" s="88"/>
      <c r="D192" s="88"/>
      <c r="E192" s="88"/>
      <c r="F192" s="88"/>
      <c r="G192" s="88"/>
      <c r="H192" s="88"/>
      <c r="I192" s="89"/>
      <c r="J192" s="89"/>
      <c r="K192" s="89"/>
      <c r="L192" s="89"/>
      <c r="M192" s="89"/>
      <c r="N192" s="89"/>
      <c r="O192" s="89"/>
      <c r="P192" s="89"/>
      <c r="Q192" s="89"/>
      <c r="R192" s="89"/>
      <c r="S192" s="89"/>
    </row>
    <row r="193" spans="1:19" ht="12.75" customHeight="1" x14ac:dyDescent="0.2">
      <c r="A193" s="88"/>
      <c r="B193" s="88"/>
      <c r="C193" s="88"/>
      <c r="D193" s="88"/>
      <c r="E193" s="88"/>
      <c r="F193" s="88"/>
      <c r="G193" s="88"/>
      <c r="H193" s="88"/>
      <c r="I193" s="89"/>
      <c r="J193" s="89"/>
      <c r="K193" s="89"/>
      <c r="L193" s="89"/>
      <c r="M193" s="89"/>
      <c r="N193" s="89"/>
      <c r="O193" s="89"/>
      <c r="P193" s="89"/>
      <c r="Q193" s="89"/>
      <c r="R193" s="89"/>
      <c r="S193" s="89"/>
    </row>
    <row r="194" spans="1:19" ht="12.75" customHeight="1" x14ac:dyDescent="0.2">
      <c r="A194" s="88"/>
      <c r="B194" s="88"/>
      <c r="C194" s="88"/>
      <c r="D194" s="88"/>
      <c r="E194" s="88"/>
      <c r="F194" s="88"/>
      <c r="G194" s="88"/>
      <c r="H194" s="88"/>
      <c r="I194" s="89"/>
      <c r="J194" s="89"/>
      <c r="K194" s="89"/>
      <c r="L194" s="89"/>
      <c r="M194" s="89"/>
      <c r="N194" s="89"/>
      <c r="O194" s="89"/>
      <c r="P194" s="89"/>
      <c r="Q194" s="89"/>
      <c r="R194" s="89"/>
      <c r="S194" s="89"/>
    </row>
    <row r="195" spans="1:19" ht="12.75" customHeight="1" x14ac:dyDescent="0.2">
      <c r="A195" s="88"/>
      <c r="B195" s="88"/>
      <c r="C195" s="88"/>
      <c r="D195" s="88"/>
      <c r="E195" s="88"/>
      <c r="F195" s="88"/>
      <c r="G195" s="88"/>
      <c r="H195" s="88"/>
      <c r="I195" s="89"/>
      <c r="J195" s="89"/>
      <c r="K195" s="89"/>
      <c r="L195" s="89"/>
      <c r="M195" s="89"/>
      <c r="N195" s="89"/>
      <c r="O195" s="89"/>
      <c r="P195" s="89"/>
      <c r="Q195" s="89"/>
      <c r="R195" s="89"/>
      <c r="S195" s="89"/>
    </row>
    <row r="196" spans="1:19" ht="12.75" customHeight="1" x14ac:dyDescent="0.2">
      <c r="A196" s="88"/>
      <c r="B196" s="88"/>
      <c r="C196" s="88"/>
      <c r="D196" s="88"/>
      <c r="E196" s="88"/>
      <c r="F196" s="88"/>
      <c r="G196" s="88"/>
      <c r="H196" s="88"/>
      <c r="I196" s="89"/>
      <c r="J196" s="89"/>
      <c r="K196" s="89"/>
      <c r="L196" s="89"/>
      <c r="M196" s="89"/>
      <c r="N196" s="89"/>
      <c r="O196" s="89"/>
      <c r="P196" s="89"/>
      <c r="Q196" s="89"/>
      <c r="R196" s="89"/>
      <c r="S196" s="89"/>
    </row>
    <row r="197" spans="1:19" ht="12.75" customHeight="1" x14ac:dyDescent="0.2">
      <c r="A197" s="88"/>
      <c r="B197" s="88"/>
      <c r="C197" s="88"/>
      <c r="D197" s="88"/>
      <c r="E197" s="88"/>
      <c r="F197" s="88"/>
      <c r="G197" s="88"/>
      <c r="H197" s="88"/>
      <c r="I197" s="89"/>
      <c r="J197" s="89"/>
      <c r="K197" s="89"/>
      <c r="L197" s="89"/>
      <c r="M197" s="89"/>
      <c r="N197" s="89"/>
      <c r="O197" s="89"/>
      <c r="P197" s="89"/>
      <c r="Q197" s="89"/>
      <c r="R197" s="89"/>
      <c r="S197" s="89"/>
    </row>
    <row r="198" spans="1:19" ht="12.75" customHeight="1" x14ac:dyDescent="0.2">
      <c r="A198" s="88"/>
      <c r="B198" s="88"/>
      <c r="C198" s="88"/>
      <c r="D198" s="88"/>
      <c r="E198" s="88"/>
      <c r="F198" s="88"/>
      <c r="G198" s="88"/>
      <c r="H198" s="88"/>
      <c r="I198" s="89"/>
      <c r="J198" s="89"/>
      <c r="K198" s="89"/>
      <c r="L198" s="89"/>
      <c r="M198" s="89"/>
      <c r="N198" s="89"/>
      <c r="O198" s="89"/>
      <c r="P198" s="89"/>
      <c r="Q198" s="89"/>
      <c r="R198" s="89"/>
      <c r="S198" s="89"/>
    </row>
    <row r="199" spans="1:19" ht="12.75" customHeight="1" x14ac:dyDescent="0.2">
      <c r="A199" s="88"/>
      <c r="B199" s="88"/>
      <c r="C199" s="88"/>
      <c r="D199" s="88"/>
      <c r="E199" s="88"/>
      <c r="F199" s="88"/>
      <c r="G199" s="88"/>
      <c r="H199" s="88"/>
      <c r="I199" s="89"/>
      <c r="J199" s="89"/>
      <c r="K199" s="89"/>
      <c r="L199" s="89"/>
      <c r="M199" s="89"/>
      <c r="N199" s="89"/>
      <c r="O199" s="89"/>
      <c r="P199" s="89"/>
      <c r="Q199" s="89"/>
      <c r="R199" s="89"/>
      <c r="S199" s="89"/>
    </row>
    <row r="200" spans="1:19" ht="12.75" customHeight="1" x14ac:dyDescent="0.2">
      <c r="A200" s="88"/>
      <c r="B200" s="88"/>
      <c r="C200" s="88"/>
      <c r="D200" s="88"/>
      <c r="E200" s="88"/>
      <c r="F200" s="88"/>
      <c r="G200" s="88"/>
      <c r="H200" s="88"/>
      <c r="I200" s="89"/>
      <c r="J200" s="89"/>
      <c r="K200" s="89"/>
      <c r="L200" s="89"/>
      <c r="M200" s="89"/>
      <c r="N200" s="89"/>
      <c r="O200" s="89"/>
      <c r="P200" s="89"/>
      <c r="Q200" s="89"/>
      <c r="R200" s="89"/>
      <c r="S200" s="89"/>
    </row>
    <row r="201" spans="1:19" ht="12.75" customHeight="1" x14ac:dyDescent="0.2">
      <c r="A201" s="88"/>
      <c r="B201" s="88"/>
      <c r="C201" s="88"/>
      <c r="D201" s="88"/>
      <c r="E201" s="88"/>
      <c r="F201" s="88"/>
      <c r="G201" s="88"/>
      <c r="H201" s="88"/>
      <c r="I201" s="89"/>
      <c r="J201" s="89"/>
      <c r="K201" s="89"/>
      <c r="L201" s="89"/>
      <c r="M201" s="89"/>
      <c r="N201" s="89"/>
      <c r="O201" s="89"/>
      <c r="P201" s="89"/>
      <c r="Q201" s="89"/>
      <c r="R201" s="89"/>
      <c r="S201" s="89"/>
    </row>
    <row r="202" spans="1:19" ht="12.75" customHeight="1" x14ac:dyDescent="0.2">
      <c r="A202" s="88"/>
      <c r="B202" s="88"/>
      <c r="C202" s="88"/>
      <c r="D202" s="88"/>
      <c r="E202" s="88"/>
      <c r="F202" s="88"/>
      <c r="G202" s="88"/>
      <c r="H202" s="88"/>
      <c r="I202" s="89"/>
      <c r="J202" s="89"/>
      <c r="K202" s="89"/>
      <c r="L202" s="89"/>
      <c r="M202" s="89"/>
      <c r="N202" s="89"/>
      <c r="O202" s="89"/>
      <c r="P202" s="89"/>
      <c r="Q202" s="89"/>
      <c r="R202" s="89"/>
      <c r="S202" s="89"/>
    </row>
    <row r="203" spans="1:19" ht="12.75" customHeight="1" x14ac:dyDescent="0.2">
      <c r="A203" s="88"/>
      <c r="B203" s="88"/>
      <c r="C203" s="88"/>
      <c r="D203" s="88"/>
      <c r="E203" s="88"/>
      <c r="F203" s="88"/>
      <c r="G203" s="88"/>
      <c r="H203" s="88"/>
      <c r="I203" s="89"/>
      <c r="J203" s="89"/>
      <c r="K203" s="89"/>
      <c r="L203" s="89"/>
      <c r="M203" s="89"/>
      <c r="N203" s="89"/>
      <c r="O203" s="89"/>
      <c r="P203" s="89"/>
      <c r="Q203" s="89"/>
      <c r="R203" s="89"/>
      <c r="S203" s="89"/>
    </row>
    <row r="204" spans="1:19" ht="12.75" customHeight="1" x14ac:dyDescent="0.2">
      <c r="A204" s="88"/>
      <c r="B204" s="88"/>
      <c r="C204" s="88"/>
      <c r="D204" s="88"/>
      <c r="E204" s="88"/>
      <c r="F204" s="88"/>
      <c r="G204" s="88"/>
      <c r="H204" s="88"/>
      <c r="I204" s="89"/>
      <c r="J204" s="89"/>
      <c r="K204" s="89"/>
      <c r="L204" s="89"/>
      <c r="M204" s="89"/>
      <c r="N204" s="89"/>
      <c r="O204" s="89"/>
      <c r="P204" s="89"/>
      <c r="Q204" s="89"/>
      <c r="R204" s="89"/>
      <c r="S204" s="89"/>
    </row>
    <row r="205" spans="1:19" ht="12.75" customHeight="1" x14ac:dyDescent="0.2">
      <c r="A205" s="88"/>
      <c r="B205" s="88"/>
      <c r="C205" s="88"/>
      <c r="D205" s="88"/>
      <c r="E205" s="88"/>
      <c r="F205" s="88"/>
      <c r="G205" s="88"/>
      <c r="H205" s="88"/>
      <c r="I205" s="89"/>
      <c r="J205" s="89"/>
      <c r="K205" s="89"/>
      <c r="L205" s="89"/>
      <c r="M205" s="89"/>
      <c r="N205" s="89"/>
      <c r="O205" s="89"/>
      <c r="P205" s="89"/>
      <c r="Q205" s="89"/>
      <c r="R205" s="89"/>
      <c r="S205" s="89"/>
    </row>
    <row r="206" spans="1:19" ht="12.75" customHeight="1" x14ac:dyDescent="0.2">
      <c r="A206" s="88"/>
      <c r="B206" s="88"/>
      <c r="C206" s="88"/>
      <c r="D206" s="88"/>
      <c r="E206" s="88"/>
      <c r="F206" s="88"/>
      <c r="G206" s="88"/>
      <c r="H206" s="88"/>
      <c r="I206" s="89"/>
      <c r="J206" s="89"/>
      <c r="K206" s="89"/>
      <c r="L206" s="89"/>
      <c r="M206" s="89"/>
      <c r="N206" s="89"/>
      <c r="O206" s="89"/>
      <c r="P206" s="89"/>
      <c r="Q206" s="89"/>
      <c r="R206" s="89"/>
      <c r="S206" s="89"/>
    </row>
    <row r="207" spans="1:19" ht="12.75" customHeight="1" x14ac:dyDescent="0.2">
      <c r="A207" s="88"/>
      <c r="B207" s="88"/>
      <c r="C207" s="88"/>
      <c r="D207" s="88"/>
      <c r="E207" s="88"/>
      <c r="F207" s="88"/>
      <c r="G207" s="88"/>
      <c r="H207" s="88"/>
      <c r="I207" s="89"/>
      <c r="J207" s="89"/>
      <c r="K207" s="89"/>
      <c r="L207" s="89"/>
      <c r="M207" s="89"/>
      <c r="N207" s="89"/>
      <c r="O207" s="89"/>
      <c r="P207" s="89"/>
      <c r="Q207" s="89"/>
      <c r="R207" s="89"/>
      <c r="S207" s="89"/>
    </row>
    <row r="208" spans="1:19" ht="12.75" customHeight="1" x14ac:dyDescent="0.2">
      <c r="A208" s="88"/>
      <c r="B208" s="88"/>
      <c r="C208" s="88"/>
      <c r="D208" s="88"/>
      <c r="E208" s="88"/>
      <c r="F208" s="88"/>
      <c r="G208" s="88"/>
      <c r="H208" s="88"/>
      <c r="I208" s="89"/>
      <c r="J208" s="89"/>
      <c r="K208" s="89"/>
      <c r="L208" s="89"/>
      <c r="M208" s="89"/>
      <c r="N208" s="89"/>
      <c r="O208" s="89"/>
      <c r="P208" s="89"/>
      <c r="Q208" s="89"/>
      <c r="R208" s="89"/>
      <c r="S208" s="89"/>
    </row>
    <row r="209" spans="1:19" ht="12.75" customHeight="1" x14ac:dyDescent="0.2">
      <c r="A209" s="88"/>
      <c r="B209" s="88"/>
      <c r="C209" s="88"/>
      <c r="D209" s="88"/>
      <c r="E209" s="88"/>
      <c r="F209" s="88"/>
      <c r="G209" s="88"/>
      <c r="H209" s="88"/>
      <c r="I209" s="89"/>
      <c r="J209" s="89"/>
      <c r="K209" s="89"/>
      <c r="L209" s="89"/>
      <c r="M209" s="89"/>
      <c r="N209" s="89"/>
      <c r="O209" s="89"/>
      <c r="P209" s="89"/>
      <c r="Q209" s="89"/>
      <c r="R209" s="89"/>
      <c r="S209" s="89"/>
    </row>
    <row r="210" spans="1:19" ht="12.75" customHeight="1" x14ac:dyDescent="0.2">
      <c r="A210" s="88"/>
      <c r="B210" s="88"/>
      <c r="C210" s="88"/>
      <c r="D210" s="88"/>
      <c r="E210" s="88"/>
      <c r="F210" s="88"/>
      <c r="G210" s="88"/>
      <c r="H210" s="88"/>
      <c r="I210" s="89"/>
      <c r="J210" s="89"/>
      <c r="K210" s="89"/>
      <c r="L210" s="89"/>
      <c r="M210" s="89"/>
      <c r="N210" s="89"/>
      <c r="O210" s="89"/>
      <c r="P210" s="89"/>
      <c r="Q210" s="89"/>
      <c r="R210" s="89"/>
      <c r="S210" s="89"/>
    </row>
    <row r="211" spans="1:19" ht="12.75" customHeight="1" x14ac:dyDescent="0.2">
      <c r="A211" s="88"/>
      <c r="B211" s="88"/>
      <c r="C211" s="88"/>
      <c r="D211" s="88"/>
      <c r="E211" s="88"/>
      <c r="F211" s="88"/>
      <c r="G211" s="88"/>
      <c r="H211" s="88"/>
      <c r="I211" s="89"/>
      <c r="J211" s="89"/>
      <c r="K211" s="89"/>
      <c r="L211" s="89"/>
      <c r="M211" s="89"/>
      <c r="N211" s="89"/>
      <c r="O211" s="89"/>
      <c r="P211" s="89"/>
      <c r="Q211" s="89"/>
      <c r="R211" s="89"/>
      <c r="S211" s="89"/>
    </row>
    <row r="212" spans="1:19" ht="12.75" customHeight="1" x14ac:dyDescent="0.2">
      <c r="A212" s="88"/>
      <c r="B212" s="88"/>
      <c r="C212" s="88"/>
      <c r="D212" s="88"/>
      <c r="E212" s="88"/>
      <c r="F212" s="88"/>
      <c r="G212" s="88"/>
      <c r="H212" s="88"/>
      <c r="I212" s="89"/>
      <c r="J212" s="89"/>
      <c r="K212" s="89"/>
      <c r="L212" s="89"/>
      <c r="M212" s="89"/>
      <c r="N212" s="89"/>
      <c r="O212" s="89"/>
      <c r="P212" s="89"/>
      <c r="Q212" s="89"/>
      <c r="R212" s="89"/>
      <c r="S212" s="89"/>
    </row>
    <row r="213" spans="1:19" ht="12.75" customHeight="1" x14ac:dyDescent="0.2">
      <c r="A213" s="88"/>
      <c r="B213" s="88"/>
      <c r="C213" s="88"/>
      <c r="D213" s="88"/>
      <c r="E213" s="88"/>
      <c r="F213" s="88"/>
      <c r="G213" s="88"/>
      <c r="H213" s="88"/>
      <c r="I213" s="89"/>
      <c r="J213" s="89"/>
      <c r="K213" s="89"/>
      <c r="L213" s="89"/>
      <c r="M213" s="89"/>
      <c r="N213" s="89"/>
      <c r="O213" s="89"/>
      <c r="P213" s="89"/>
      <c r="Q213" s="89"/>
      <c r="R213" s="89"/>
      <c r="S213" s="89"/>
    </row>
    <row r="214" spans="1:19" ht="12.75" customHeight="1" x14ac:dyDescent="0.2">
      <c r="A214" s="88"/>
      <c r="B214" s="88"/>
      <c r="C214" s="88"/>
      <c r="D214" s="88"/>
      <c r="E214" s="88"/>
      <c r="F214" s="88"/>
      <c r="G214" s="88"/>
      <c r="H214" s="88"/>
      <c r="I214" s="89"/>
      <c r="J214" s="89"/>
      <c r="K214" s="89"/>
      <c r="L214" s="89"/>
      <c r="M214" s="89"/>
      <c r="N214" s="89"/>
      <c r="O214" s="89"/>
      <c r="P214" s="89"/>
      <c r="Q214" s="89"/>
      <c r="R214" s="89"/>
      <c r="S214" s="89"/>
    </row>
    <row r="215" spans="1:19" ht="12.75" customHeight="1" x14ac:dyDescent="0.2">
      <c r="A215" s="88"/>
      <c r="B215" s="88"/>
      <c r="C215" s="88"/>
      <c r="D215" s="88"/>
      <c r="E215" s="88"/>
      <c r="F215" s="88"/>
      <c r="G215" s="88"/>
      <c r="H215" s="88"/>
      <c r="I215" s="89"/>
      <c r="J215" s="89"/>
      <c r="K215" s="89"/>
      <c r="L215" s="89"/>
      <c r="M215" s="89"/>
      <c r="N215" s="89"/>
      <c r="O215" s="89"/>
      <c r="P215" s="89"/>
      <c r="Q215" s="89"/>
      <c r="R215" s="89"/>
      <c r="S215" s="89"/>
    </row>
    <row r="216" spans="1:19" ht="12.75" customHeight="1" x14ac:dyDescent="0.2">
      <c r="A216" s="88"/>
      <c r="B216" s="88"/>
      <c r="C216" s="88"/>
      <c r="D216" s="88"/>
      <c r="E216" s="88"/>
      <c r="F216" s="88"/>
      <c r="G216" s="88"/>
      <c r="H216" s="88"/>
      <c r="I216" s="89"/>
      <c r="J216" s="89"/>
      <c r="K216" s="89"/>
      <c r="L216" s="89"/>
      <c r="M216" s="89"/>
      <c r="N216" s="89"/>
      <c r="O216" s="89"/>
      <c r="P216" s="89"/>
      <c r="Q216" s="89"/>
      <c r="R216" s="89"/>
      <c r="S216" s="89"/>
    </row>
    <row r="217" spans="1:19" ht="12.75" customHeight="1" x14ac:dyDescent="0.2">
      <c r="A217" s="88"/>
      <c r="B217" s="88"/>
      <c r="C217" s="88"/>
      <c r="D217" s="88"/>
      <c r="E217" s="88"/>
      <c r="F217" s="88"/>
      <c r="G217" s="88"/>
      <c r="H217" s="88"/>
      <c r="I217" s="89"/>
      <c r="J217" s="89"/>
      <c r="K217" s="89"/>
      <c r="L217" s="89"/>
      <c r="M217" s="89"/>
      <c r="N217" s="89"/>
      <c r="O217" s="89"/>
      <c r="P217" s="89"/>
      <c r="Q217" s="89"/>
      <c r="R217" s="89"/>
      <c r="S217" s="89"/>
    </row>
    <row r="218" spans="1:19" ht="12.75" customHeight="1" x14ac:dyDescent="0.2">
      <c r="A218" s="88"/>
      <c r="B218" s="88"/>
      <c r="C218" s="88"/>
      <c r="D218" s="88"/>
      <c r="E218" s="88"/>
      <c r="F218" s="88"/>
      <c r="G218" s="88"/>
      <c r="H218" s="88"/>
      <c r="I218" s="89"/>
      <c r="J218" s="89"/>
      <c r="K218" s="89"/>
      <c r="L218" s="89"/>
      <c r="M218" s="89"/>
      <c r="N218" s="89"/>
      <c r="O218" s="89"/>
      <c r="P218" s="89"/>
      <c r="Q218" s="89"/>
      <c r="R218" s="89"/>
      <c r="S218" s="89"/>
    </row>
    <row r="219" spans="1:19" ht="12.75" customHeight="1" x14ac:dyDescent="0.2">
      <c r="A219" s="88"/>
      <c r="B219" s="88"/>
      <c r="C219" s="88"/>
      <c r="D219" s="88"/>
      <c r="E219" s="88"/>
      <c r="F219" s="88"/>
      <c r="G219" s="88"/>
      <c r="H219" s="88"/>
      <c r="I219" s="89"/>
      <c r="J219" s="89"/>
      <c r="K219" s="89"/>
      <c r="L219" s="89"/>
      <c r="M219" s="89"/>
      <c r="N219" s="89"/>
      <c r="O219" s="89"/>
      <c r="P219" s="89"/>
      <c r="Q219" s="89"/>
      <c r="R219" s="89"/>
      <c r="S219" s="89"/>
    </row>
    <row r="220" spans="1:19" ht="12.75" customHeight="1" x14ac:dyDescent="0.2">
      <c r="A220" s="88"/>
      <c r="B220" s="88"/>
      <c r="C220" s="88"/>
      <c r="D220" s="88"/>
      <c r="E220" s="88"/>
      <c r="F220" s="88"/>
      <c r="G220" s="88"/>
      <c r="H220" s="88"/>
      <c r="I220" s="89"/>
      <c r="J220" s="89"/>
      <c r="K220" s="89"/>
      <c r="L220" s="89"/>
      <c r="M220" s="89"/>
      <c r="N220" s="89"/>
      <c r="O220" s="89"/>
      <c r="P220" s="89"/>
      <c r="Q220" s="89"/>
      <c r="R220" s="89"/>
      <c r="S220" s="89"/>
    </row>
    <row r="221" spans="1:19" ht="12.75" customHeight="1" x14ac:dyDescent="0.2">
      <c r="A221" s="88"/>
      <c r="B221" s="88"/>
      <c r="C221" s="88"/>
      <c r="D221" s="88"/>
      <c r="E221" s="88"/>
      <c r="F221" s="88"/>
      <c r="G221" s="88"/>
      <c r="H221" s="88"/>
      <c r="I221" s="89"/>
      <c r="J221" s="89"/>
      <c r="K221" s="89"/>
      <c r="L221" s="89"/>
      <c r="M221" s="89"/>
      <c r="N221" s="89"/>
      <c r="O221" s="89"/>
      <c r="P221" s="89"/>
      <c r="Q221" s="89"/>
      <c r="R221" s="89"/>
      <c r="S221" s="89"/>
    </row>
    <row r="222" spans="1:19" ht="12.75" customHeight="1" x14ac:dyDescent="0.2">
      <c r="A222" s="88"/>
      <c r="B222" s="88"/>
      <c r="C222" s="88"/>
      <c r="D222" s="88"/>
      <c r="E222" s="88"/>
      <c r="F222" s="88"/>
      <c r="G222" s="88"/>
      <c r="H222" s="88"/>
      <c r="I222" s="89"/>
      <c r="J222" s="89"/>
      <c r="K222" s="89"/>
      <c r="L222" s="89"/>
      <c r="M222" s="89"/>
      <c r="N222" s="89"/>
      <c r="O222" s="89"/>
      <c r="P222" s="89"/>
      <c r="Q222" s="89"/>
      <c r="R222" s="89"/>
      <c r="S222" s="89"/>
    </row>
    <row r="223" spans="1:19" ht="12.75" customHeight="1" x14ac:dyDescent="0.2">
      <c r="A223" s="88"/>
      <c r="B223" s="88"/>
      <c r="C223" s="88"/>
      <c r="D223" s="88"/>
      <c r="E223" s="88"/>
      <c r="F223" s="88"/>
      <c r="G223" s="88"/>
      <c r="H223" s="88"/>
      <c r="I223" s="89"/>
      <c r="J223" s="89"/>
      <c r="K223" s="89"/>
      <c r="L223" s="89"/>
      <c r="M223" s="89"/>
      <c r="N223" s="89"/>
      <c r="O223" s="89"/>
      <c r="P223" s="89"/>
      <c r="Q223" s="89"/>
      <c r="R223" s="89"/>
      <c r="S223" s="89"/>
    </row>
    <row r="224" spans="1:19" ht="12.75" customHeight="1" x14ac:dyDescent="0.2">
      <c r="A224" s="88"/>
      <c r="B224" s="88"/>
      <c r="C224" s="88"/>
      <c r="D224" s="88"/>
      <c r="E224" s="88"/>
      <c r="F224" s="88"/>
      <c r="G224" s="88"/>
      <c r="H224" s="88"/>
      <c r="I224" s="89"/>
      <c r="J224" s="89"/>
      <c r="K224" s="89"/>
      <c r="L224" s="89"/>
      <c r="M224" s="89"/>
      <c r="N224" s="89"/>
      <c r="O224" s="89"/>
      <c r="P224" s="89"/>
      <c r="Q224" s="89"/>
      <c r="R224" s="89"/>
      <c r="S224" s="89"/>
    </row>
    <row r="225" spans="1:19" ht="12.75" customHeight="1" x14ac:dyDescent="0.2">
      <c r="A225" s="88"/>
      <c r="B225" s="88"/>
      <c r="C225" s="88"/>
      <c r="D225" s="88"/>
      <c r="E225" s="88"/>
      <c r="F225" s="88"/>
      <c r="G225" s="88"/>
      <c r="H225" s="88"/>
      <c r="I225" s="89"/>
      <c r="J225" s="89"/>
      <c r="K225" s="89"/>
      <c r="L225" s="89"/>
      <c r="M225" s="89"/>
      <c r="N225" s="89"/>
      <c r="O225" s="89"/>
      <c r="P225" s="89"/>
      <c r="Q225" s="89"/>
      <c r="R225" s="89"/>
      <c r="S225" s="89"/>
    </row>
    <row r="226" spans="1:19" ht="12.75" customHeight="1" x14ac:dyDescent="0.2">
      <c r="A226" s="88"/>
      <c r="B226" s="88"/>
      <c r="C226" s="88"/>
      <c r="D226" s="88"/>
      <c r="E226" s="88"/>
      <c r="F226" s="88"/>
      <c r="G226" s="88"/>
      <c r="H226" s="88"/>
      <c r="I226" s="89"/>
      <c r="J226" s="89"/>
      <c r="K226" s="89"/>
      <c r="L226" s="89"/>
      <c r="M226" s="89"/>
      <c r="N226" s="89"/>
      <c r="O226" s="89"/>
      <c r="P226" s="89"/>
      <c r="Q226" s="89"/>
      <c r="R226" s="89"/>
      <c r="S226" s="89"/>
    </row>
    <row r="227" spans="1:19" ht="12.75" customHeight="1" x14ac:dyDescent="0.2">
      <c r="A227" s="88"/>
      <c r="B227" s="88"/>
      <c r="C227" s="88"/>
      <c r="D227" s="88"/>
      <c r="E227" s="88"/>
      <c r="F227" s="88"/>
      <c r="G227" s="88"/>
      <c r="H227" s="88"/>
      <c r="I227" s="89"/>
      <c r="J227" s="89"/>
      <c r="K227" s="89"/>
      <c r="L227" s="89"/>
      <c r="M227" s="89"/>
      <c r="N227" s="89"/>
      <c r="O227" s="89"/>
      <c r="P227" s="89"/>
      <c r="Q227" s="89"/>
      <c r="R227" s="89"/>
      <c r="S227" s="89"/>
    </row>
    <row r="228" spans="1:19" ht="12.75" customHeight="1" x14ac:dyDescent="0.2">
      <c r="A228" s="88"/>
      <c r="B228" s="88"/>
      <c r="C228" s="88"/>
      <c r="D228" s="88"/>
      <c r="E228" s="88"/>
      <c r="F228" s="88"/>
      <c r="G228" s="88"/>
      <c r="H228" s="88"/>
      <c r="I228" s="89"/>
      <c r="J228" s="89"/>
      <c r="K228" s="89"/>
      <c r="L228" s="89"/>
      <c r="M228" s="89"/>
      <c r="N228" s="89"/>
      <c r="O228" s="89"/>
      <c r="P228" s="89"/>
      <c r="Q228" s="89"/>
      <c r="R228" s="89"/>
      <c r="S228" s="89"/>
    </row>
    <row r="229" spans="1:19" ht="12.75" customHeight="1" x14ac:dyDescent="0.2">
      <c r="A229" s="88"/>
      <c r="B229" s="88"/>
      <c r="C229" s="88"/>
      <c r="D229" s="88"/>
      <c r="E229" s="88"/>
      <c r="F229" s="88"/>
      <c r="G229" s="88"/>
      <c r="H229" s="88"/>
      <c r="I229" s="89"/>
      <c r="J229" s="89"/>
      <c r="K229" s="89"/>
      <c r="L229" s="89"/>
      <c r="M229" s="89"/>
      <c r="N229" s="89"/>
      <c r="O229" s="89"/>
      <c r="P229" s="89"/>
      <c r="Q229" s="89"/>
      <c r="R229" s="89"/>
      <c r="S229" s="89"/>
    </row>
    <row r="230" spans="1:19" ht="12.75" customHeight="1" x14ac:dyDescent="0.2">
      <c r="A230" s="88"/>
      <c r="B230" s="88"/>
      <c r="C230" s="88"/>
      <c r="D230" s="88"/>
      <c r="E230" s="88"/>
      <c r="F230" s="88"/>
      <c r="G230" s="88"/>
      <c r="H230" s="88"/>
      <c r="I230" s="89"/>
      <c r="J230" s="89"/>
      <c r="K230" s="89"/>
      <c r="L230" s="89"/>
      <c r="M230" s="89"/>
      <c r="N230" s="89"/>
      <c r="O230" s="89"/>
      <c r="P230" s="89"/>
      <c r="Q230" s="89"/>
      <c r="R230" s="89"/>
      <c r="S230" s="89"/>
    </row>
    <row r="231" spans="1:19" ht="12.75" customHeight="1" x14ac:dyDescent="0.2">
      <c r="A231" s="88"/>
      <c r="B231" s="88"/>
      <c r="C231" s="88"/>
      <c r="D231" s="88"/>
      <c r="E231" s="88"/>
      <c r="F231" s="88"/>
      <c r="G231" s="88"/>
      <c r="H231" s="88"/>
      <c r="I231" s="89"/>
      <c r="J231" s="89"/>
      <c r="K231" s="89"/>
      <c r="L231" s="89"/>
      <c r="M231" s="89"/>
      <c r="N231" s="89"/>
      <c r="O231" s="89"/>
      <c r="P231" s="89"/>
      <c r="Q231" s="89"/>
      <c r="R231" s="89"/>
      <c r="S231" s="89"/>
    </row>
    <row r="232" spans="1:19" ht="12.75" customHeight="1" x14ac:dyDescent="0.2">
      <c r="A232" s="88"/>
      <c r="B232" s="88"/>
      <c r="C232" s="88"/>
      <c r="D232" s="88"/>
      <c r="E232" s="88"/>
      <c r="F232" s="88"/>
      <c r="G232" s="88"/>
      <c r="H232" s="88"/>
      <c r="I232" s="89"/>
      <c r="J232" s="89"/>
      <c r="K232" s="89"/>
      <c r="L232" s="89"/>
      <c r="M232" s="89"/>
      <c r="N232" s="89"/>
      <c r="O232" s="89"/>
      <c r="P232" s="89"/>
      <c r="Q232" s="89"/>
      <c r="R232" s="89"/>
      <c r="S232" s="89"/>
    </row>
    <row r="233" spans="1:19" ht="12.75" customHeight="1" x14ac:dyDescent="0.2">
      <c r="A233" s="88"/>
      <c r="B233" s="88"/>
      <c r="C233" s="88"/>
      <c r="D233" s="88"/>
      <c r="E233" s="88"/>
      <c r="F233" s="88"/>
      <c r="G233" s="88"/>
      <c r="H233" s="88"/>
      <c r="I233" s="89"/>
      <c r="J233" s="89"/>
      <c r="K233" s="89"/>
      <c r="L233" s="89"/>
      <c r="M233" s="89"/>
      <c r="N233" s="89"/>
      <c r="O233" s="89"/>
      <c r="P233" s="89"/>
      <c r="Q233" s="89"/>
      <c r="R233" s="89"/>
      <c r="S233" s="89"/>
    </row>
    <row r="234" spans="1:19" ht="12.75" customHeight="1" x14ac:dyDescent="0.2">
      <c r="A234" s="88"/>
      <c r="B234" s="88"/>
      <c r="C234" s="88"/>
      <c r="D234" s="88"/>
      <c r="E234" s="88"/>
      <c r="F234" s="88"/>
      <c r="G234" s="88"/>
      <c r="H234" s="88"/>
      <c r="I234" s="89"/>
      <c r="J234" s="89"/>
      <c r="K234" s="89"/>
      <c r="L234" s="89"/>
      <c r="M234" s="89"/>
      <c r="N234" s="89"/>
      <c r="O234" s="89"/>
      <c r="P234" s="89"/>
      <c r="Q234" s="89"/>
      <c r="R234" s="89"/>
      <c r="S234" s="89"/>
    </row>
    <row r="235" spans="1:19" ht="12.75" customHeight="1" x14ac:dyDescent="0.2">
      <c r="A235" s="88"/>
      <c r="B235" s="88"/>
      <c r="C235" s="88"/>
      <c r="D235" s="88"/>
      <c r="E235" s="88"/>
      <c r="F235" s="88"/>
      <c r="G235" s="88"/>
      <c r="H235" s="88"/>
      <c r="I235" s="89"/>
      <c r="J235" s="89"/>
      <c r="K235" s="89"/>
      <c r="L235" s="89"/>
      <c r="M235" s="89"/>
      <c r="N235" s="89"/>
      <c r="O235" s="89"/>
      <c r="P235" s="89"/>
      <c r="Q235" s="89"/>
      <c r="R235" s="89"/>
      <c r="S235" s="89"/>
    </row>
    <row r="236" spans="1:19" ht="12.75" customHeight="1" x14ac:dyDescent="0.2">
      <c r="A236" s="88"/>
      <c r="B236" s="88"/>
      <c r="C236" s="88"/>
      <c r="D236" s="88"/>
      <c r="E236" s="88"/>
      <c r="F236" s="88"/>
      <c r="G236" s="88"/>
      <c r="H236" s="88"/>
      <c r="I236" s="89"/>
      <c r="J236" s="89"/>
      <c r="K236" s="89"/>
      <c r="L236" s="89"/>
      <c r="M236" s="89"/>
      <c r="N236" s="89"/>
      <c r="O236" s="89"/>
      <c r="P236" s="89"/>
      <c r="Q236" s="89"/>
      <c r="R236" s="89"/>
      <c r="S236" s="89"/>
    </row>
    <row r="237" spans="1:19" ht="12.75" customHeight="1" x14ac:dyDescent="0.2">
      <c r="A237" s="88"/>
      <c r="B237" s="88"/>
      <c r="C237" s="88"/>
      <c r="D237" s="88"/>
      <c r="E237" s="88"/>
      <c r="F237" s="88"/>
      <c r="G237" s="88"/>
      <c r="H237" s="88"/>
      <c r="I237" s="89"/>
      <c r="J237" s="89"/>
      <c r="K237" s="89"/>
      <c r="L237" s="89"/>
      <c r="M237" s="89"/>
      <c r="N237" s="89"/>
      <c r="O237" s="89"/>
      <c r="P237" s="89"/>
      <c r="Q237" s="89"/>
      <c r="R237" s="89"/>
      <c r="S237" s="89"/>
    </row>
    <row r="238" spans="1:19" ht="12.75" customHeight="1" x14ac:dyDescent="0.2">
      <c r="A238" s="88"/>
      <c r="B238" s="88"/>
      <c r="C238" s="88"/>
      <c r="D238" s="88"/>
      <c r="E238" s="88"/>
      <c r="F238" s="88"/>
      <c r="G238" s="88"/>
      <c r="H238" s="88"/>
      <c r="I238" s="89"/>
      <c r="J238" s="89"/>
      <c r="K238" s="89"/>
      <c r="L238" s="89"/>
      <c r="M238" s="89"/>
      <c r="N238" s="89"/>
      <c r="O238" s="89"/>
      <c r="P238" s="89"/>
      <c r="Q238" s="89"/>
      <c r="R238" s="89"/>
      <c r="S238" s="89"/>
    </row>
    <row r="239" spans="1:19" ht="12.75" customHeight="1" x14ac:dyDescent="0.2">
      <c r="A239" s="88"/>
      <c r="B239" s="88"/>
      <c r="C239" s="88"/>
      <c r="D239" s="88"/>
      <c r="E239" s="88"/>
      <c r="F239" s="88"/>
      <c r="G239" s="88"/>
      <c r="H239" s="88"/>
      <c r="I239" s="89"/>
      <c r="J239" s="89"/>
      <c r="K239" s="89"/>
      <c r="L239" s="89"/>
      <c r="M239" s="89"/>
      <c r="N239" s="89"/>
      <c r="O239" s="89"/>
      <c r="P239" s="89"/>
      <c r="Q239" s="89"/>
      <c r="R239" s="89"/>
      <c r="S239" s="89"/>
    </row>
    <row r="240" spans="1:19" ht="12.75" customHeight="1" x14ac:dyDescent="0.2">
      <c r="A240" s="88"/>
      <c r="B240" s="88"/>
      <c r="C240" s="88"/>
      <c r="D240" s="88"/>
      <c r="E240" s="88"/>
      <c r="F240" s="88"/>
      <c r="G240" s="88"/>
      <c r="H240" s="88"/>
      <c r="I240" s="89"/>
      <c r="J240" s="89"/>
      <c r="K240" s="89"/>
      <c r="L240" s="89"/>
      <c r="M240" s="89"/>
      <c r="N240" s="89"/>
      <c r="O240" s="89"/>
      <c r="P240" s="89"/>
      <c r="Q240" s="89"/>
      <c r="R240" s="89"/>
      <c r="S240" s="89"/>
    </row>
    <row r="241" spans="1:19" ht="12.75" customHeight="1" x14ac:dyDescent="0.2">
      <c r="A241" s="88"/>
      <c r="B241" s="88"/>
      <c r="C241" s="88"/>
      <c r="D241" s="88"/>
      <c r="E241" s="88"/>
      <c r="F241" s="88"/>
      <c r="G241" s="88"/>
      <c r="H241" s="88"/>
      <c r="I241" s="89"/>
      <c r="J241" s="89"/>
      <c r="K241" s="89"/>
      <c r="L241" s="89"/>
      <c r="M241" s="89"/>
      <c r="N241" s="89"/>
      <c r="O241" s="89"/>
      <c r="P241" s="89"/>
      <c r="Q241" s="89"/>
      <c r="R241" s="89"/>
      <c r="S241" s="89"/>
    </row>
    <row r="242" spans="1:19" ht="12.75" customHeight="1" x14ac:dyDescent="0.2">
      <c r="A242" s="88"/>
      <c r="B242" s="88"/>
      <c r="C242" s="88"/>
      <c r="D242" s="88"/>
      <c r="E242" s="88"/>
      <c r="F242" s="88"/>
      <c r="G242" s="88"/>
      <c r="H242" s="88"/>
      <c r="I242" s="89"/>
      <c r="J242" s="89"/>
      <c r="K242" s="89"/>
      <c r="L242" s="89"/>
      <c r="M242" s="89"/>
      <c r="N242" s="89"/>
      <c r="O242" s="89"/>
      <c r="P242" s="89"/>
      <c r="Q242" s="89"/>
      <c r="R242" s="89"/>
      <c r="S242" s="89"/>
    </row>
    <row r="243" spans="1:19" ht="12.75" customHeight="1" x14ac:dyDescent="0.2">
      <c r="A243" s="88"/>
      <c r="B243" s="88"/>
      <c r="C243" s="88"/>
      <c r="D243" s="88"/>
      <c r="E243" s="88"/>
      <c r="F243" s="88"/>
      <c r="G243" s="88"/>
      <c r="H243" s="88"/>
      <c r="I243" s="89"/>
      <c r="J243" s="89"/>
      <c r="K243" s="89"/>
      <c r="L243" s="89"/>
      <c r="M243" s="89"/>
      <c r="N243" s="89"/>
      <c r="O243" s="89"/>
      <c r="P243" s="89"/>
      <c r="Q243" s="89"/>
      <c r="R243" s="89"/>
      <c r="S243" s="89"/>
    </row>
    <row r="244" spans="1:19" ht="12.75" customHeight="1" x14ac:dyDescent="0.2">
      <c r="A244" s="88"/>
      <c r="B244" s="88"/>
      <c r="C244" s="88"/>
      <c r="D244" s="88"/>
      <c r="E244" s="88"/>
      <c r="F244" s="88"/>
      <c r="G244" s="88"/>
      <c r="H244" s="88"/>
      <c r="I244" s="89"/>
      <c r="J244" s="89"/>
      <c r="K244" s="89"/>
      <c r="L244" s="89"/>
      <c r="M244" s="89"/>
      <c r="N244" s="89"/>
      <c r="O244" s="89"/>
      <c r="P244" s="89"/>
      <c r="Q244" s="89"/>
      <c r="R244" s="89"/>
      <c r="S244" s="89"/>
    </row>
    <row r="245" spans="1:19" ht="12.75" customHeight="1" x14ac:dyDescent="0.2">
      <c r="A245" s="88"/>
      <c r="B245" s="88"/>
      <c r="C245" s="88"/>
      <c r="D245" s="88"/>
      <c r="E245" s="88"/>
      <c r="F245" s="88"/>
      <c r="G245" s="88"/>
      <c r="H245" s="88"/>
      <c r="I245" s="89"/>
      <c r="J245" s="89"/>
      <c r="K245" s="89"/>
      <c r="L245" s="89"/>
      <c r="M245" s="89"/>
      <c r="N245" s="89"/>
      <c r="O245" s="89"/>
      <c r="P245" s="89"/>
      <c r="Q245" s="89"/>
      <c r="R245" s="89"/>
      <c r="S245" s="89"/>
    </row>
    <row r="246" spans="1:19" ht="12.75" customHeight="1" x14ac:dyDescent="0.2">
      <c r="A246" s="88"/>
      <c r="B246" s="88"/>
      <c r="C246" s="88"/>
      <c r="D246" s="88"/>
      <c r="E246" s="88"/>
      <c r="F246" s="88"/>
      <c r="G246" s="88"/>
      <c r="H246" s="88"/>
      <c r="I246" s="89"/>
      <c r="J246" s="89"/>
      <c r="K246" s="89"/>
      <c r="L246" s="89"/>
      <c r="M246" s="89"/>
      <c r="N246" s="89"/>
      <c r="O246" s="89"/>
      <c r="P246" s="89"/>
      <c r="Q246" s="89"/>
      <c r="R246" s="89"/>
      <c r="S246" s="89"/>
    </row>
    <row r="247" spans="1:19" ht="12.75" customHeight="1" x14ac:dyDescent="0.2">
      <c r="A247" s="88"/>
      <c r="B247" s="88"/>
      <c r="C247" s="88"/>
      <c r="D247" s="88"/>
      <c r="E247" s="88"/>
      <c r="F247" s="88"/>
      <c r="G247" s="88"/>
      <c r="H247" s="88"/>
      <c r="I247" s="89"/>
      <c r="J247" s="89"/>
      <c r="K247" s="89"/>
      <c r="L247" s="89"/>
      <c r="M247" s="89"/>
      <c r="N247" s="89"/>
      <c r="O247" s="89"/>
      <c r="P247" s="89"/>
      <c r="Q247" s="89"/>
      <c r="R247" s="89"/>
      <c r="S247" s="89"/>
    </row>
    <row r="248" spans="1:19" ht="12.75" customHeight="1" x14ac:dyDescent="0.2">
      <c r="A248" s="88"/>
      <c r="B248" s="88"/>
      <c r="C248" s="88"/>
      <c r="D248" s="88"/>
      <c r="E248" s="88"/>
      <c r="F248" s="88"/>
      <c r="G248" s="88"/>
      <c r="H248" s="88"/>
      <c r="I248" s="89"/>
      <c r="J248" s="89"/>
      <c r="K248" s="89"/>
      <c r="L248" s="89"/>
      <c r="M248" s="89"/>
      <c r="N248" s="89"/>
      <c r="O248" s="89"/>
      <c r="P248" s="89"/>
      <c r="Q248" s="89"/>
      <c r="R248" s="89"/>
      <c r="S248" s="89"/>
    </row>
    <row r="249" spans="1:19" ht="12.75" customHeight="1" x14ac:dyDescent="0.2">
      <c r="A249" s="88"/>
      <c r="B249" s="88"/>
      <c r="C249" s="88"/>
      <c r="D249" s="88"/>
      <c r="E249" s="88"/>
      <c r="F249" s="88"/>
      <c r="G249" s="88"/>
      <c r="H249" s="88"/>
      <c r="I249" s="89"/>
      <c r="J249" s="89"/>
      <c r="K249" s="89"/>
      <c r="L249" s="89"/>
      <c r="M249" s="89"/>
      <c r="N249" s="89"/>
      <c r="O249" s="89"/>
      <c r="P249" s="89"/>
      <c r="Q249" s="89"/>
      <c r="R249" s="89"/>
      <c r="S249" s="89"/>
    </row>
    <row r="250" spans="1:19" ht="12.75" customHeight="1" x14ac:dyDescent="0.2">
      <c r="A250" s="88"/>
      <c r="B250" s="88"/>
      <c r="C250" s="88"/>
      <c r="D250" s="88"/>
      <c r="E250" s="88"/>
      <c r="F250" s="88"/>
      <c r="G250" s="88"/>
      <c r="H250" s="88"/>
      <c r="I250" s="89"/>
      <c r="J250" s="89"/>
      <c r="K250" s="89"/>
      <c r="L250" s="89"/>
      <c r="M250" s="89"/>
      <c r="N250" s="89"/>
      <c r="O250" s="89"/>
      <c r="P250" s="89"/>
      <c r="Q250" s="89"/>
      <c r="R250" s="89"/>
      <c r="S250" s="89"/>
    </row>
    <row r="251" spans="1:19" ht="12.75" customHeight="1" x14ac:dyDescent="0.2">
      <c r="A251" s="88"/>
      <c r="B251" s="88"/>
      <c r="C251" s="88"/>
      <c r="D251" s="88"/>
      <c r="E251" s="88"/>
      <c r="F251" s="88"/>
      <c r="G251" s="88"/>
      <c r="H251" s="88"/>
      <c r="I251" s="89"/>
      <c r="J251" s="89"/>
      <c r="K251" s="89"/>
      <c r="L251" s="89"/>
      <c r="M251" s="89"/>
      <c r="N251" s="89"/>
      <c r="O251" s="89"/>
      <c r="P251" s="89"/>
      <c r="Q251" s="89"/>
      <c r="R251" s="89"/>
      <c r="S251" s="89"/>
    </row>
    <row r="252" spans="1:19" ht="12.75" customHeight="1" x14ac:dyDescent="0.2">
      <c r="A252" s="88"/>
      <c r="B252" s="88"/>
      <c r="C252" s="88"/>
      <c r="D252" s="88"/>
      <c r="E252" s="88"/>
      <c r="F252" s="88"/>
      <c r="G252" s="88"/>
      <c r="H252" s="88"/>
      <c r="I252" s="89"/>
      <c r="J252" s="89"/>
      <c r="K252" s="89"/>
      <c r="L252" s="89"/>
      <c r="M252" s="89"/>
      <c r="N252" s="89"/>
      <c r="O252" s="89"/>
      <c r="P252" s="89"/>
      <c r="Q252" s="89"/>
      <c r="R252" s="89"/>
      <c r="S252" s="89"/>
    </row>
    <row r="253" spans="1:19" ht="12.75" customHeight="1" x14ac:dyDescent="0.2">
      <c r="A253" s="88"/>
      <c r="B253" s="88"/>
      <c r="C253" s="88"/>
      <c r="D253" s="88"/>
      <c r="E253" s="88"/>
      <c r="F253" s="88"/>
      <c r="G253" s="88"/>
      <c r="H253" s="88"/>
      <c r="I253" s="89"/>
      <c r="J253" s="89"/>
      <c r="K253" s="89"/>
      <c r="L253" s="89"/>
      <c r="M253" s="89"/>
      <c r="N253" s="89"/>
      <c r="O253" s="89"/>
      <c r="P253" s="89"/>
      <c r="Q253" s="89"/>
      <c r="R253" s="89"/>
      <c r="S253" s="89"/>
    </row>
    <row r="254" spans="1:19" ht="12.75" customHeight="1" x14ac:dyDescent="0.2">
      <c r="A254" s="88"/>
      <c r="B254" s="88"/>
      <c r="C254" s="88"/>
      <c r="D254" s="88"/>
      <c r="E254" s="88"/>
      <c r="F254" s="88"/>
      <c r="G254" s="88"/>
      <c r="H254" s="88"/>
      <c r="I254" s="89"/>
      <c r="J254" s="89"/>
      <c r="K254" s="89"/>
      <c r="L254" s="89"/>
      <c r="M254" s="89"/>
      <c r="N254" s="89"/>
      <c r="O254" s="89"/>
      <c r="P254" s="89"/>
      <c r="Q254" s="89"/>
      <c r="R254" s="89"/>
      <c r="S254" s="89"/>
    </row>
    <row r="255" spans="1:19" ht="12.75" customHeight="1" x14ac:dyDescent="0.2">
      <c r="A255" s="88"/>
      <c r="B255" s="88"/>
      <c r="C255" s="88"/>
      <c r="D255" s="88"/>
      <c r="E255" s="88"/>
      <c r="F255" s="88"/>
      <c r="G255" s="88"/>
      <c r="H255" s="88"/>
      <c r="I255" s="89"/>
      <c r="J255" s="89"/>
      <c r="K255" s="89"/>
      <c r="L255" s="89"/>
      <c r="M255" s="89"/>
      <c r="N255" s="89"/>
      <c r="O255" s="89"/>
      <c r="P255" s="89"/>
      <c r="Q255" s="89"/>
      <c r="R255" s="89"/>
      <c r="S255" s="89"/>
    </row>
    <row r="256" spans="1:19" ht="12.75" customHeight="1" x14ac:dyDescent="0.2">
      <c r="A256" s="88"/>
      <c r="B256" s="88"/>
      <c r="C256" s="88"/>
      <c r="D256" s="88"/>
      <c r="E256" s="88"/>
      <c r="F256" s="88"/>
      <c r="G256" s="88"/>
      <c r="H256" s="88"/>
      <c r="I256" s="89"/>
      <c r="J256" s="89"/>
      <c r="K256" s="89"/>
      <c r="L256" s="89"/>
      <c r="M256" s="89"/>
      <c r="N256" s="89"/>
      <c r="O256" s="89"/>
      <c r="P256" s="89"/>
      <c r="Q256" s="89"/>
      <c r="R256" s="89"/>
      <c r="S256" s="89"/>
    </row>
    <row r="257" spans="1:19" ht="12.75" customHeight="1" x14ac:dyDescent="0.2">
      <c r="A257" s="88"/>
      <c r="B257" s="88"/>
      <c r="C257" s="88"/>
      <c r="D257" s="88"/>
      <c r="E257" s="88"/>
      <c r="F257" s="88"/>
      <c r="G257" s="88"/>
      <c r="H257" s="88"/>
      <c r="I257" s="89"/>
      <c r="J257" s="89"/>
      <c r="K257" s="89"/>
      <c r="L257" s="89"/>
      <c r="M257" s="89"/>
      <c r="N257" s="89"/>
      <c r="O257" s="89"/>
      <c r="P257" s="89"/>
      <c r="Q257" s="89"/>
      <c r="R257" s="89"/>
      <c r="S257" s="89"/>
    </row>
    <row r="258" spans="1:19" ht="12.75" customHeight="1" x14ac:dyDescent="0.2">
      <c r="A258" s="88"/>
      <c r="B258" s="88"/>
      <c r="C258" s="88"/>
      <c r="D258" s="88"/>
      <c r="E258" s="88"/>
      <c r="F258" s="88"/>
      <c r="G258" s="88"/>
      <c r="H258" s="88"/>
      <c r="I258" s="89"/>
      <c r="J258" s="89"/>
      <c r="K258" s="89"/>
      <c r="L258" s="89"/>
      <c r="M258" s="89"/>
      <c r="N258" s="89"/>
      <c r="O258" s="89"/>
      <c r="P258" s="89"/>
      <c r="Q258" s="89"/>
      <c r="R258" s="89"/>
      <c r="S258" s="89"/>
    </row>
    <row r="259" spans="1:19" ht="12.75" customHeight="1" x14ac:dyDescent="0.2">
      <c r="A259" s="88"/>
      <c r="B259" s="88"/>
      <c r="C259" s="88"/>
      <c r="D259" s="88"/>
      <c r="E259" s="88"/>
      <c r="F259" s="88"/>
      <c r="G259" s="88"/>
      <c r="H259" s="88"/>
      <c r="I259" s="89"/>
      <c r="J259" s="89"/>
      <c r="K259" s="89"/>
      <c r="L259" s="89"/>
      <c r="M259" s="89"/>
      <c r="N259" s="89"/>
      <c r="O259" s="89"/>
      <c r="P259" s="89"/>
      <c r="Q259" s="89"/>
      <c r="R259" s="89"/>
      <c r="S259" s="89"/>
    </row>
    <row r="260" spans="1:19" ht="12.75" customHeight="1" x14ac:dyDescent="0.2">
      <c r="A260" s="88"/>
      <c r="B260" s="88"/>
      <c r="C260" s="88"/>
      <c r="D260" s="88"/>
      <c r="E260" s="88"/>
      <c r="F260" s="88"/>
      <c r="G260" s="88"/>
      <c r="H260" s="88"/>
      <c r="I260" s="89"/>
      <c r="J260" s="89"/>
      <c r="K260" s="89"/>
      <c r="L260" s="89"/>
      <c r="M260" s="89"/>
      <c r="N260" s="89"/>
      <c r="O260" s="89"/>
      <c r="P260" s="89"/>
      <c r="Q260" s="89"/>
      <c r="R260" s="89"/>
      <c r="S260" s="89"/>
    </row>
    <row r="261" spans="1:19" ht="12.75" customHeight="1" x14ac:dyDescent="0.2">
      <c r="A261" s="88"/>
      <c r="B261" s="88"/>
      <c r="C261" s="88"/>
      <c r="D261" s="88"/>
      <c r="E261" s="88"/>
      <c r="F261" s="88"/>
      <c r="G261" s="88"/>
      <c r="H261" s="88"/>
      <c r="I261" s="89"/>
      <c r="J261" s="89"/>
      <c r="K261" s="89"/>
      <c r="L261" s="89"/>
      <c r="M261" s="89"/>
      <c r="N261" s="89"/>
      <c r="O261" s="89"/>
      <c r="P261" s="89"/>
      <c r="Q261" s="89"/>
      <c r="R261" s="89"/>
      <c r="S261" s="89"/>
    </row>
    <row r="262" spans="1:19" ht="12.75" customHeight="1" x14ac:dyDescent="0.2">
      <c r="A262" s="88"/>
      <c r="B262" s="88"/>
      <c r="C262" s="88"/>
      <c r="D262" s="88"/>
      <c r="E262" s="88"/>
      <c r="F262" s="88"/>
      <c r="G262" s="88"/>
      <c r="H262" s="88"/>
      <c r="I262" s="89"/>
      <c r="J262" s="89"/>
      <c r="K262" s="89"/>
      <c r="L262" s="89"/>
      <c r="M262" s="89"/>
      <c r="N262" s="89"/>
      <c r="O262" s="89"/>
      <c r="P262" s="89"/>
      <c r="Q262" s="89"/>
      <c r="R262" s="89"/>
      <c r="S262" s="89"/>
    </row>
    <row r="263" spans="1:19" ht="12.75" customHeight="1" x14ac:dyDescent="0.2">
      <c r="A263" s="88"/>
      <c r="B263" s="88"/>
      <c r="C263" s="88"/>
      <c r="D263" s="88"/>
      <c r="E263" s="88"/>
      <c r="F263" s="88"/>
      <c r="G263" s="88"/>
      <c r="H263" s="88"/>
      <c r="I263" s="89"/>
      <c r="J263" s="89"/>
      <c r="K263" s="89"/>
      <c r="L263" s="89"/>
      <c r="M263" s="89"/>
      <c r="N263" s="89"/>
      <c r="O263" s="89"/>
      <c r="P263" s="89"/>
      <c r="Q263" s="89"/>
      <c r="R263" s="89"/>
      <c r="S263" s="89"/>
    </row>
    <row r="264" spans="1:19" ht="12.75" customHeight="1" x14ac:dyDescent="0.2">
      <c r="A264" s="88"/>
      <c r="B264" s="88"/>
      <c r="C264" s="88"/>
      <c r="D264" s="88"/>
      <c r="E264" s="88"/>
      <c r="F264" s="88"/>
      <c r="G264" s="88"/>
      <c r="H264" s="88"/>
      <c r="I264" s="89"/>
      <c r="J264" s="89"/>
      <c r="K264" s="89"/>
      <c r="L264" s="89"/>
      <c r="M264" s="89"/>
      <c r="N264" s="89"/>
      <c r="O264" s="89"/>
      <c r="P264" s="89"/>
      <c r="Q264" s="89"/>
      <c r="R264" s="89"/>
      <c r="S264" s="89"/>
    </row>
    <row r="265" spans="1:19" ht="12.75" customHeight="1" x14ac:dyDescent="0.2">
      <c r="A265" s="88"/>
      <c r="B265" s="88"/>
      <c r="C265" s="88"/>
      <c r="D265" s="88"/>
      <c r="E265" s="88"/>
      <c r="F265" s="88"/>
      <c r="G265" s="88"/>
      <c r="H265" s="88"/>
      <c r="I265" s="89"/>
      <c r="J265" s="89"/>
      <c r="K265" s="89"/>
      <c r="L265" s="89"/>
      <c r="M265" s="89"/>
      <c r="N265" s="89"/>
      <c r="O265" s="89"/>
      <c r="P265" s="89"/>
      <c r="Q265" s="89"/>
      <c r="R265" s="89"/>
      <c r="S265" s="89"/>
    </row>
    <row r="266" spans="1:19" ht="12.75" customHeight="1" x14ac:dyDescent="0.2">
      <c r="A266" s="88"/>
      <c r="B266" s="88"/>
      <c r="C266" s="88"/>
      <c r="D266" s="88"/>
      <c r="E266" s="88"/>
      <c r="F266" s="88"/>
      <c r="G266" s="88"/>
      <c r="H266" s="88"/>
      <c r="I266" s="89"/>
      <c r="J266" s="89"/>
      <c r="K266" s="89"/>
      <c r="L266" s="89"/>
      <c r="M266" s="89"/>
      <c r="N266" s="89"/>
      <c r="O266" s="89"/>
      <c r="P266" s="89"/>
      <c r="Q266" s="89"/>
      <c r="R266" s="89"/>
      <c r="S266" s="89"/>
    </row>
    <row r="267" spans="1:19" ht="12.75" customHeight="1" x14ac:dyDescent="0.2">
      <c r="A267" s="88"/>
      <c r="B267" s="88"/>
      <c r="C267" s="88"/>
      <c r="D267" s="88"/>
      <c r="E267" s="88"/>
      <c r="F267" s="88"/>
      <c r="G267" s="88"/>
      <c r="H267" s="88"/>
      <c r="I267" s="89"/>
      <c r="J267" s="89"/>
      <c r="K267" s="89"/>
      <c r="L267" s="89"/>
      <c r="M267" s="89"/>
      <c r="N267" s="89"/>
      <c r="O267" s="89"/>
      <c r="P267" s="89"/>
      <c r="Q267" s="89"/>
      <c r="R267" s="89"/>
      <c r="S267" s="89"/>
    </row>
    <row r="268" spans="1:19" ht="12.75" customHeight="1" x14ac:dyDescent="0.2">
      <c r="A268" s="88"/>
      <c r="B268" s="88"/>
      <c r="C268" s="88"/>
      <c r="D268" s="88"/>
      <c r="E268" s="88"/>
      <c r="F268" s="88"/>
      <c r="G268" s="88"/>
      <c r="H268" s="88"/>
      <c r="I268" s="89"/>
      <c r="J268" s="89"/>
      <c r="K268" s="89"/>
      <c r="L268" s="89"/>
      <c r="M268" s="89"/>
      <c r="N268" s="89"/>
      <c r="O268" s="89"/>
      <c r="P268" s="89"/>
      <c r="Q268" s="89"/>
      <c r="R268" s="89"/>
      <c r="S268" s="89"/>
    </row>
    <row r="269" spans="1:19" ht="12.75" customHeight="1" x14ac:dyDescent="0.2">
      <c r="A269" s="88"/>
      <c r="B269" s="88"/>
      <c r="C269" s="88"/>
      <c r="D269" s="88"/>
      <c r="E269" s="88"/>
      <c r="F269" s="88"/>
      <c r="G269" s="88"/>
      <c r="H269" s="88"/>
      <c r="I269" s="89"/>
      <c r="J269" s="89"/>
      <c r="K269" s="89"/>
      <c r="L269" s="89"/>
      <c r="M269" s="89"/>
      <c r="N269" s="89"/>
      <c r="O269" s="89"/>
      <c r="P269" s="89"/>
      <c r="Q269" s="89"/>
      <c r="R269" s="89"/>
      <c r="S269" s="89"/>
    </row>
    <row r="270" spans="1:19" ht="12.75" customHeight="1" x14ac:dyDescent="0.2">
      <c r="A270" s="88"/>
      <c r="B270" s="88"/>
      <c r="C270" s="88"/>
      <c r="D270" s="88"/>
      <c r="E270" s="88"/>
      <c r="F270" s="88"/>
      <c r="G270" s="88"/>
      <c r="H270" s="88"/>
      <c r="I270" s="89"/>
      <c r="J270" s="89"/>
      <c r="K270" s="89"/>
      <c r="L270" s="89"/>
      <c r="M270" s="89"/>
      <c r="N270" s="89"/>
      <c r="O270" s="89"/>
      <c r="P270" s="89"/>
      <c r="Q270" s="89"/>
      <c r="R270" s="89"/>
      <c r="S270" s="89"/>
    </row>
    <row r="271" spans="1:19" ht="12.75" customHeight="1" x14ac:dyDescent="0.2">
      <c r="A271" s="88"/>
      <c r="B271" s="88"/>
      <c r="C271" s="88"/>
      <c r="D271" s="88"/>
      <c r="E271" s="88"/>
      <c r="F271" s="88"/>
      <c r="G271" s="88"/>
      <c r="H271" s="88"/>
      <c r="I271" s="89"/>
      <c r="J271" s="89"/>
      <c r="K271" s="89"/>
      <c r="L271" s="89"/>
      <c r="M271" s="89"/>
      <c r="N271" s="89"/>
      <c r="O271" s="89"/>
      <c r="P271" s="89"/>
      <c r="Q271" s="89"/>
      <c r="R271" s="89"/>
      <c r="S271" s="89"/>
    </row>
    <row r="272" spans="1:19" ht="12.75" customHeight="1" x14ac:dyDescent="0.2">
      <c r="A272" s="88"/>
      <c r="B272" s="88"/>
      <c r="C272" s="88"/>
      <c r="D272" s="88"/>
      <c r="E272" s="88"/>
      <c r="F272" s="88"/>
      <c r="G272" s="88"/>
      <c r="H272" s="88"/>
      <c r="I272" s="89"/>
      <c r="J272" s="89"/>
      <c r="K272" s="89"/>
      <c r="L272" s="89"/>
      <c r="M272" s="89"/>
      <c r="N272" s="89"/>
      <c r="O272" s="89"/>
      <c r="P272" s="89"/>
      <c r="Q272" s="89"/>
      <c r="R272" s="89"/>
      <c r="S272" s="89"/>
    </row>
    <row r="273" spans="1:19" ht="12.75" customHeight="1" x14ac:dyDescent="0.2">
      <c r="A273" s="88"/>
      <c r="B273" s="88"/>
      <c r="C273" s="88"/>
      <c r="D273" s="88"/>
      <c r="E273" s="88"/>
      <c r="F273" s="88"/>
      <c r="G273" s="88"/>
      <c r="H273" s="88"/>
      <c r="I273" s="89"/>
      <c r="J273" s="89"/>
      <c r="K273" s="89"/>
      <c r="L273" s="89"/>
      <c r="M273" s="89"/>
      <c r="N273" s="89"/>
      <c r="O273" s="89"/>
      <c r="P273" s="89"/>
      <c r="Q273" s="89"/>
      <c r="R273" s="89"/>
      <c r="S273" s="89"/>
    </row>
    <row r="274" spans="1:19" ht="12.75" customHeight="1" x14ac:dyDescent="0.2">
      <c r="A274" s="88"/>
      <c r="B274" s="88"/>
      <c r="C274" s="88"/>
      <c r="D274" s="88"/>
      <c r="E274" s="88"/>
      <c r="F274" s="88"/>
      <c r="G274" s="88"/>
      <c r="H274" s="88"/>
      <c r="I274" s="89"/>
      <c r="J274" s="89"/>
      <c r="K274" s="89"/>
      <c r="L274" s="89"/>
      <c r="M274" s="89"/>
      <c r="N274" s="89"/>
      <c r="O274" s="89"/>
      <c r="P274" s="89"/>
      <c r="Q274" s="89"/>
      <c r="R274" s="89"/>
      <c r="S274" s="89"/>
    </row>
    <row r="275" spans="1:19" ht="12.75" customHeight="1" x14ac:dyDescent="0.2">
      <c r="A275" s="88"/>
      <c r="B275" s="88"/>
      <c r="C275" s="88"/>
      <c r="D275" s="88"/>
      <c r="E275" s="88"/>
      <c r="F275" s="88"/>
      <c r="G275" s="88"/>
      <c r="H275" s="88"/>
      <c r="I275" s="89"/>
      <c r="J275" s="89"/>
      <c r="K275" s="89"/>
      <c r="L275" s="89"/>
      <c r="M275" s="89"/>
      <c r="N275" s="89"/>
      <c r="O275" s="89"/>
      <c r="P275" s="89"/>
      <c r="Q275" s="89"/>
      <c r="R275" s="89"/>
      <c r="S275" s="89"/>
    </row>
    <row r="276" spans="1:19" ht="12.75" customHeight="1" x14ac:dyDescent="0.2">
      <c r="A276" s="88"/>
      <c r="B276" s="88"/>
      <c r="C276" s="88"/>
      <c r="D276" s="88"/>
      <c r="E276" s="88"/>
      <c r="F276" s="88"/>
      <c r="G276" s="88"/>
      <c r="H276" s="88"/>
      <c r="I276" s="89"/>
      <c r="J276" s="89"/>
      <c r="K276" s="89"/>
      <c r="L276" s="89"/>
      <c r="M276" s="89"/>
      <c r="N276" s="89"/>
      <c r="O276" s="89"/>
      <c r="P276" s="89"/>
      <c r="Q276" s="89"/>
      <c r="R276" s="89"/>
      <c r="S276" s="89"/>
    </row>
    <row r="277" spans="1:19" ht="12.75" customHeight="1" x14ac:dyDescent="0.2">
      <c r="A277" s="88"/>
      <c r="B277" s="88"/>
      <c r="C277" s="88"/>
      <c r="D277" s="88"/>
      <c r="E277" s="88"/>
      <c r="F277" s="88"/>
      <c r="G277" s="88"/>
      <c r="H277" s="88"/>
      <c r="I277" s="89"/>
      <c r="J277" s="89"/>
      <c r="K277" s="89"/>
      <c r="L277" s="89"/>
      <c r="M277" s="89"/>
      <c r="N277" s="89"/>
      <c r="O277" s="89"/>
      <c r="P277" s="89"/>
      <c r="Q277" s="89"/>
      <c r="R277" s="89"/>
      <c r="S277" s="89"/>
    </row>
    <row r="278" spans="1:19" ht="12.75" customHeight="1" x14ac:dyDescent="0.2">
      <c r="A278" s="88"/>
      <c r="B278" s="88"/>
      <c r="C278" s="88"/>
      <c r="D278" s="88"/>
      <c r="E278" s="88"/>
      <c r="F278" s="88"/>
      <c r="G278" s="88"/>
      <c r="H278" s="88"/>
      <c r="I278" s="89"/>
      <c r="J278" s="89"/>
      <c r="K278" s="89"/>
      <c r="L278" s="89"/>
      <c r="M278" s="89"/>
      <c r="N278" s="89"/>
      <c r="O278" s="89"/>
      <c r="P278" s="89"/>
      <c r="Q278" s="89"/>
      <c r="R278" s="89"/>
      <c r="S278" s="89"/>
    </row>
    <row r="279" spans="1:19" ht="12.75" customHeight="1" x14ac:dyDescent="0.2">
      <c r="A279" s="88"/>
      <c r="B279" s="88"/>
      <c r="C279" s="88"/>
      <c r="D279" s="88"/>
      <c r="E279" s="88"/>
      <c r="F279" s="88"/>
      <c r="G279" s="88"/>
      <c r="H279" s="88"/>
      <c r="I279" s="89"/>
      <c r="J279" s="89"/>
      <c r="K279" s="89"/>
      <c r="L279" s="89"/>
      <c r="M279" s="89"/>
      <c r="N279" s="89"/>
      <c r="O279" s="89"/>
      <c r="P279" s="89"/>
      <c r="Q279" s="89"/>
      <c r="R279" s="89"/>
      <c r="S279" s="89"/>
    </row>
    <row r="280" spans="1:19" ht="12.75" customHeight="1" x14ac:dyDescent="0.2">
      <c r="A280" s="88"/>
      <c r="B280" s="88"/>
      <c r="C280" s="88"/>
      <c r="D280" s="88"/>
      <c r="E280" s="88"/>
      <c r="F280" s="88"/>
      <c r="G280" s="88"/>
      <c r="H280" s="88"/>
      <c r="I280" s="89"/>
      <c r="J280" s="89"/>
      <c r="K280" s="89"/>
      <c r="L280" s="89"/>
      <c r="M280" s="89"/>
      <c r="N280" s="89"/>
      <c r="O280" s="89"/>
      <c r="P280" s="89"/>
      <c r="Q280" s="89"/>
      <c r="R280" s="89"/>
      <c r="S280" s="89"/>
    </row>
    <row r="281" spans="1:19" ht="12.75" customHeight="1" x14ac:dyDescent="0.2">
      <c r="A281" s="88"/>
      <c r="B281" s="88"/>
      <c r="C281" s="88"/>
      <c r="D281" s="88"/>
      <c r="E281" s="88"/>
      <c r="F281" s="88"/>
      <c r="G281" s="88"/>
      <c r="H281" s="88"/>
      <c r="I281" s="89"/>
      <c r="J281" s="89"/>
      <c r="K281" s="89"/>
      <c r="L281" s="89"/>
      <c r="M281" s="89"/>
      <c r="N281" s="89"/>
      <c r="O281" s="89"/>
      <c r="P281" s="89"/>
      <c r="Q281" s="89"/>
      <c r="R281" s="89"/>
      <c r="S281" s="89"/>
    </row>
    <row r="282" spans="1:19" ht="12.75" customHeight="1" x14ac:dyDescent="0.2">
      <c r="A282" s="88"/>
      <c r="B282" s="88"/>
      <c r="C282" s="88"/>
      <c r="D282" s="88"/>
      <c r="E282" s="88"/>
      <c r="F282" s="88"/>
      <c r="G282" s="88"/>
      <c r="H282" s="88"/>
      <c r="I282" s="89"/>
      <c r="J282" s="89"/>
      <c r="K282" s="89"/>
      <c r="L282" s="89"/>
      <c r="M282" s="89"/>
      <c r="N282" s="89"/>
      <c r="O282" s="89"/>
      <c r="P282" s="89"/>
      <c r="Q282" s="89"/>
      <c r="R282" s="89"/>
      <c r="S282" s="89"/>
    </row>
    <row r="283" spans="1:19" ht="12.75" customHeight="1" x14ac:dyDescent="0.2">
      <c r="A283" s="88"/>
      <c r="B283" s="88"/>
      <c r="C283" s="88"/>
      <c r="D283" s="88"/>
      <c r="E283" s="88"/>
      <c r="F283" s="88"/>
      <c r="G283" s="88"/>
      <c r="H283" s="88"/>
      <c r="I283" s="89"/>
      <c r="J283" s="89"/>
      <c r="K283" s="89"/>
      <c r="L283" s="89"/>
      <c r="M283" s="89"/>
      <c r="N283" s="89"/>
      <c r="O283" s="89"/>
      <c r="P283" s="89"/>
      <c r="Q283" s="89"/>
      <c r="R283" s="89"/>
      <c r="S283" s="89"/>
    </row>
    <row r="284" spans="1:19" ht="12.75" customHeight="1" x14ac:dyDescent="0.2">
      <c r="A284" s="88"/>
      <c r="B284" s="88"/>
      <c r="C284" s="88"/>
      <c r="D284" s="88"/>
      <c r="E284" s="88"/>
      <c r="F284" s="88"/>
      <c r="G284" s="88"/>
      <c r="H284" s="88"/>
      <c r="I284" s="89"/>
      <c r="J284" s="89"/>
      <c r="K284" s="89"/>
      <c r="L284" s="89"/>
      <c r="M284" s="89"/>
      <c r="N284" s="89"/>
      <c r="O284" s="89"/>
      <c r="P284" s="89"/>
      <c r="Q284" s="89"/>
      <c r="R284" s="89"/>
      <c r="S284" s="89"/>
    </row>
    <row r="285" spans="1:19" ht="12.75" customHeight="1" x14ac:dyDescent="0.2">
      <c r="A285" s="88"/>
      <c r="B285" s="88"/>
      <c r="C285" s="88"/>
      <c r="D285" s="88"/>
      <c r="E285" s="88"/>
      <c r="F285" s="88"/>
      <c r="G285" s="88"/>
      <c r="H285" s="88"/>
      <c r="I285" s="89"/>
      <c r="J285" s="89"/>
      <c r="K285" s="89"/>
      <c r="L285" s="89"/>
      <c r="M285" s="89"/>
      <c r="N285" s="89"/>
      <c r="O285" s="89"/>
      <c r="P285" s="89"/>
      <c r="Q285" s="89"/>
      <c r="R285" s="89"/>
      <c r="S285" s="89"/>
    </row>
    <row r="286" spans="1:19" ht="12.75" customHeight="1" x14ac:dyDescent="0.2">
      <c r="A286" s="88"/>
      <c r="B286" s="88"/>
      <c r="C286" s="88"/>
      <c r="D286" s="88"/>
      <c r="E286" s="88"/>
      <c r="F286" s="88"/>
      <c r="G286" s="88"/>
      <c r="H286" s="88"/>
      <c r="I286" s="89"/>
      <c r="J286" s="89"/>
      <c r="K286" s="89"/>
      <c r="L286" s="89"/>
      <c r="M286" s="89"/>
      <c r="N286" s="89"/>
      <c r="O286" s="89"/>
      <c r="P286" s="89"/>
      <c r="Q286" s="89"/>
      <c r="R286" s="89"/>
      <c r="S286" s="89"/>
    </row>
    <row r="287" spans="1:19" ht="12.75" customHeight="1" x14ac:dyDescent="0.2">
      <c r="A287" s="88"/>
      <c r="B287" s="88"/>
      <c r="C287" s="88"/>
      <c r="D287" s="88"/>
      <c r="E287" s="88"/>
      <c r="F287" s="88"/>
      <c r="G287" s="88"/>
      <c r="H287" s="88"/>
      <c r="I287" s="89"/>
      <c r="J287" s="89"/>
      <c r="K287" s="89"/>
      <c r="L287" s="89"/>
      <c r="M287" s="89"/>
      <c r="N287" s="89"/>
      <c r="O287" s="89"/>
      <c r="P287" s="89"/>
      <c r="Q287" s="89"/>
      <c r="R287" s="89"/>
      <c r="S287" s="89"/>
    </row>
    <row r="288" spans="1:19" ht="12.75" customHeight="1" x14ac:dyDescent="0.2">
      <c r="A288" s="88"/>
      <c r="B288" s="88"/>
      <c r="C288" s="88"/>
      <c r="D288" s="88"/>
      <c r="E288" s="88"/>
      <c r="F288" s="88"/>
      <c r="G288" s="88"/>
      <c r="H288" s="88"/>
      <c r="I288" s="89"/>
      <c r="J288" s="89"/>
      <c r="K288" s="89"/>
      <c r="L288" s="89"/>
      <c r="M288" s="89"/>
      <c r="N288" s="89"/>
      <c r="O288" s="89"/>
      <c r="P288" s="89"/>
      <c r="Q288" s="89"/>
      <c r="R288" s="89"/>
      <c r="S288" s="89"/>
    </row>
    <row r="289" spans="1:19" ht="12.75" customHeight="1" x14ac:dyDescent="0.2">
      <c r="A289" s="88"/>
      <c r="B289" s="88"/>
      <c r="C289" s="88"/>
      <c r="D289" s="88"/>
      <c r="E289" s="88"/>
      <c r="F289" s="88"/>
      <c r="G289" s="88"/>
      <c r="H289" s="88"/>
      <c r="I289" s="89"/>
      <c r="J289" s="89"/>
      <c r="K289" s="89"/>
      <c r="L289" s="89"/>
      <c r="M289" s="89"/>
      <c r="N289" s="89"/>
      <c r="O289" s="89"/>
      <c r="P289" s="89"/>
      <c r="Q289" s="89"/>
      <c r="R289" s="89"/>
      <c r="S289" s="89"/>
    </row>
    <row r="290" spans="1:19" ht="12.75" customHeight="1" x14ac:dyDescent="0.2">
      <c r="A290" s="88"/>
      <c r="B290" s="88"/>
      <c r="C290" s="88"/>
      <c r="D290" s="88"/>
      <c r="E290" s="88"/>
      <c r="F290" s="88"/>
      <c r="G290" s="88"/>
      <c r="H290" s="88"/>
      <c r="I290" s="89"/>
      <c r="J290" s="89"/>
      <c r="K290" s="89"/>
      <c r="L290" s="89"/>
      <c r="M290" s="89"/>
      <c r="N290" s="89"/>
      <c r="O290" s="89"/>
      <c r="P290" s="89"/>
      <c r="Q290" s="89"/>
      <c r="R290" s="89"/>
      <c r="S290" s="89"/>
    </row>
    <row r="291" spans="1:19" ht="12.75" customHeight="1" x14ac:dyDescent="0.2">
      <c r="A291" s="88"/>
      <c r="B291" s="88"/>
      <c r="C291" s="88"/>
      <c r="D291" s="88"/>
      <c r="E291" s="88"/>
      <c r="F291" s="88"/>
      <c r="G291" s="88"/>
      <c r="H291" s="88"/>
      <c r="I291" s="89"/>
      <c r="J291" s="89"/>
      <c r="K291" s="89"/>
      <c r="L291" s="89"/>
      <c r="M291" s="89"/>
      <c r="N291" s="89"/>
      <c r="O291" s="89"/>
      <c r="P291" s="89"/>
      <c r="Q291" s="89"/>
      <c r="R291" s="89"/>
      <c r="S291" s="89"/>
    </row>
    <row r="292" spans="1:19" ht="12.75" customHeight="1" x14ac:dyDescent="0.2">
      <c r="A292" s="88"/>
      <c r="B292" s="88"/>
      <c r="C292" s="88"/>
      <c r="D292" s="88"/>
      <c r="E292" s="88"/>
      <c r="F292" s="88"/>
      <c r="G292" s="88"/>
      <c r="H292" s="88"/>
      <c r="I292" s="89"/>
      <c r="J292" s="89"/>
      <c r="K292" s="89"/>
      <c r="L292" s="89"/>
      <c r="M292" s="89"/>
      <c r="N292" s="89"/>
      <c r="O292" s="89"/>
      <c r="P292" s="89"/>
      <c r="Q292" s="89"/>
      <c r="R292" s="89"/>
      <c r="S292" s="89"/>
    </row>
    <row r="293" spans="1:19" ht="12.75" customHeight="1" x14ac:dyDescent="0.2">
      <c r="A293" s="88"/>
      <c r="B293" s="88"/>
      <c r="C293" s="88"/>
      <c r="D293" s="88"/>
      <c r="E293" s="88"/>
      <c r="F293" s="88"/>
      <c r="G293" s="88"/>
      <c r="H293" s="88"/>
      <c r="I293" s="89"/>
      <c r="J293" s="89"/>
      <c r="K293" s="89"/>
      <c r="L293" s="89"/>
      <c r="M293" s="89"/>
      <c r="N293" s="89"/>
      <c r="O293" s="89"/>
      <c r="P293" s="89"/>
      <c r="Q293" s="89"/>
      <c r="R293" s="89"/>
      <c r="S293" s="89"/>
    </row>
    <row r="294" spans="1:19" ht="12.75" customHeight="1" x14ac:dyDescent="0.2">
      <c r="A294" s="88"/>
      <c r="B294" s="88"/>
      <c r="C294" s="88"/>
      <c r="D294" s="88"/>
      <c r="E294" s="88"/>
      <c r="F294" s="88"/>
      <c r="G294" s="88"/>
      <c r="H294" s="88"/>
      <c r="I294" s="89"/>
      <c r="J294" s="89"/>
      <c r="K294" s="89"/>
      <c r="L294" s="89"/>
      <c r="M294" s="89"/>
      <c r="N294" s="89"/>
      <c r="O294" s="89"/>
      <c r="P294" s="89"/>
      <c r="Q294" s="89"/>
      <c r="R294" s="89"/>
      <c r="S294" s="89"/>
    </row>
    <row r="295" spans="1:19" ht="12.75" customHeight="1" x14ac:dyDescent="0.2">
      <c r="A295" s="88"/>
      <c r="B295" s="88"/>
      <c r="C295" s="88"/>
      <c r="D295" s="88"/>
      <c r="E295" s="88"/>
      <c r="F295" s="88"/>
      <c r="G295" s="88"/>
      <c r="H295" s="88"/>
      <c r="I295" s="89"/>
      <c r="J295" s="89"/>
      <c r="K295" s="89"/>
      <c r="L295" s="89"/>
      <c r="M295" s="89"/>
      <c r="N295" s="89"/>
      <c r="O295" s="89"/>
      <c r="P295" s="89"/>
      <c r="Q295" s="89"/>
      <c r="R295" s="89"/>
      <c r="S295" s="89"/>
    </row>
    <row r="296" spans="1:19" ht="12.75" customHeight="1" x14ac:dyDescent="0.2">
      <c r="A296" s="88"/>
      <c r="B296" s="88"/>
      <c r="C296" s="88"/>
      <c r="D296" s="88"/>
      <c r="E296" s="88"/>
      <c r="F296" s="88"/>
      <c r="G296" s="88"/>
      <c r="H296" s="88"/>
      <c r="I296" s="89"/>
      <c r="J296" s="89"/>
      <c r="K296" s="89"/>
      <c r="L296" s="89"/>
      <c r="M296" s="89"/>
      <c r="N296" s="89"/>
      <c r="O296" s="89"/>
      <c r="P296" s="89"/>
      <c r="Q296" s="89"/>
      <c r="R296" s="89"/>
      <c r="S296" s="89"/>
    </row>
    <row r="297" spans="1:19" ht="12.75" customHeight="1" x14ac:dyDescent="0.2">
      <c r="A297" s="88"/>
      <c r="B297" s="88"/>
      <c r="C297" s="88"/>
      <c r="D297" s="88"/>
      <c r="E297" s="88"/>
      <c r="F297" s="88"/>
      <c r="G297" s="88"/>
      <c r="H297" s="88"/>
      <c r="I297" s="89"/>
      <c r="J297" s="89"/>
      <c r="K297" s="89"/>
      <c r="L297" s="89"/>
      <c r="M297" s="89"/>
      <c r="N297" s="89"/>
      <c r="O297" s="89"/>
      <c r="P297" s="89"/>
      <c r="Q297" s="89"/>
      <c r="R297" s="89"/>
      <c r="S297" s="89"/>
    </row>
    <row r="298" spans="1:19" ht="12.75" customHeight="1" x14ac:dyDescent="0.2">
      <c r="A298" s="88"/>
      <c r="B298" s="88"/>
      <c r="C298" s="88"/>
      <c r="D298" s="88"/>
      <c r="E298" s="88"/>
      <c r="F298" s="88"/>
      <c r="G298" s="88"/>
      <c r="H298" s="88"/>
      <c r="I298" s="89"/>
      <c r="J298" s="89"/>
      <c r="K298" s="89"/>
      <c r="L298" s="89"/>
      <c r="M298" s="89"/>
      <c r="N298" s="89"/>
      <c r="O298" s="89"/>
      <c r="P298" s="89"/>
      <c r="Q298" s="89"/>
      <c r="R298" s="89"/>
      <c r="S298" s="89"/>
    </row>
    <row r="299" spans="1:19" ht="12.75" customHeight="1" x14ac:dyDescent="0.2">
      <c r="A299" s="88"/>
      <c r="B299" s="88"/>
      <c r="C299" s="88"/>
      <c r="D299" s="88"/>
      <c r="E299" s="88"/>
      <c r="F299" s="88"/>
      <c r="G299" s="88"/>
      <c r="H299" s="88"/>
      <c r="I299" s="89"/>
      <c r="J299" s="89"/>
      <c r="K299" s="89"/>
      <c r="L299" s="89"/>
      <c r="M299" s="89"/>
      <c r="N299" s="89"/>
      <c r="O299" s="89"/>
      <c r="P299" s="89"/>
      <c r="Q299" s="89"/>
      <c r="R299" s="89"/>
      <c r="S299" s="89"/>
    </row>
    <row r="300" spans="1:19" ht="12.75" customHeight="1" x14ac:dyDescent="0.2">
      <c r="A300" s="88"/>
      <c r="B300" s="88"/>
      <c r="C300" s="88"/>
      <c r="D300" s="88"/>
      <c r="E300" s="88"/>
      <c r="F300" s="88"/>
      <c r="G300" s="88"/>
      <c r="H300" s="88"/>
      <c r="I300" s="89"/>
      <c r="J300" s="89"/>
      <c r="K300" s="89"/>
      <c r="L300" s="89"/>
      <c r="M300" s="89"/>
      <c r="N300" s="89"/>
      <c r="O300" s="89"/>
      <c r="P300" s="89"/>
      <c r="Q300" s="89"/>
      <c r="R300" s="89"/>
      <c r="S300" s="89"/>
    </row>
    <row r="301" spans="1:19" ht="12.75" customHeight="1" x14ac:dyDescent="0.2">
      <c r="A301" s="88"/>
      <c r="B301" s="88"/>
      <c r="C301" s="88"/>
      <c r="D301" s="88"/>
      <c r="E301" s="88"/>
      <c r="F301" s="88"/>
      <c r="G301" s="88"/>
      <c r="H301" s="88"/>
      <c r="I301" s="89"/>
      <c r="J301" s="89"/>
      <c r="K301" s="89"/>
      <c r="L301" s="89"/>
      <c r="M301" s="89"/>
      <c r="N301" s="89"/>
      <c r="O301" s="89"/>
      <c r="P301" s="89"/>
      <c r="Q301" s="89"/>
      <c r="R301" s="89"/>
      <c r="S301" s="89"/>
    </row>
    <row r="302" spans="1:19" ht="12.75" customHeight="1" x14ac:dyDescent="0.2">
      <c r="A302" s="88"/>
      <c r="B302" s="88"/>
      <c r="C302" s="88"/>
      <c r="D302" s="88"/>
      <c r="E302" s="88"/>
      <c r="F302" s="88"/>
      <c r="G302" s="88"/>
      <c r="H302" s="88"/>
      <c r="I302" s="89"/>
      <c r="J302" s="89"/>
      <c r="K302" s="89"/>
      <c r="L302" s="89"/>
      <c r="M302" s="89"/>
      <c r="N302" s="89"/>
      <c r="O302" s="89"/>
      <c r="P302" s="89"/>
      <c r="Q302" s="89"/>
      <c r="R302" s="89"/>
      <c r="S302" s="89"/>
    </row>
    <row r="303" spans="1:19" ht="12.75" customHeight="1" x14ac:dyDescent="0.2">
      <c r="A303" s="88"/>
      <c r="B303" s="88"/>
      <c r="C303" s="88"/>
      <c r="D303" s="88"/>
      <c r="E303" s="88"/>
      <c r="F303" s="88"/>
      <c r="G303" s="88"/>
      <c r="H303" s="88"/>
      <c r="I303" s="89"/>
      <c r="J303" s="89"/>
      <c r="K303" s="89"/>
      <c r="L303" s="89"/>
      <c r="M303" s="89"/>
      <c r="N303" s="89"/>
      <c r="O303" s="89"/>
      <c r="P303" s="89"/>
      <c r="Q303" s="89"/>
      <c r="R303" s="89"/>
      <c r="S303" s="89"/>
    </row>
    <row r="304" spans="1:19" ht="12.75" customHeight="1" x14ac:dyDescent="0.2">
      <c r="A304" s="88"/>
      <c r="B304" s="88"/>
      <c r="C304" s="88"/>
      <c r="D304" s="88"/>
      <c r="E304" s="88"/>
      <c r="F304" s="88"/>
      <c r="G304" s="88"/>
      <c r="H304" s="88"/>
      <c r="I304" s="89"/>
      <c r="J304" s="89"/>
      <c r="K304" s="89"/>
      <c r="L304" s="89"/>
      <c r="M304" s="89"/>
      <c r="N304" s="89"/>
      <c r="O304" s="89"/>
      <c r="P304" s="89"/>
      <c r="Q304" s="89"/>
      <c r="R304" s="89"/>
      <c r="S304" s="89"/>
    </row>
    <row r="305" spans="1:19" ht="12.75" customHeight="1" x14ac:dyDescent="0.2">
      <c r="A305" s="88"/>
      <c r="B305" s="88"/>
      <c r="C305" s="88"/>
      <c r="D305" s="88"/>
      <c r="E305" s="88"/>
      <c r="F305" s="88"/>
      <c r="G305" s="88"/>
      <c r="H305" s="88"/>
      <c r="I305" s="89"/>
      <c r="J305" s="89"/>
      <c r="K305" s="89"/>
      <c r="L305" s="89"/>
      <c r="M305" s="89"/>
      <c r="N305" s="89"/>
      <c r="O305" s="89"/>
      <c r="P305" s="89"/>
      <c r="Q305" s="89"/>
      <c r="R305" s="89"/>
      <c r="S305" s="89"/>
    </row>
    <row r="306" spans="1:19" ht="12.75" customHeight="1" x14ac:dyDescent="0.2">
      <c r="A306" s="88"/>
      <c r="B306" s="88"/>
      <c r="C306" s="88"/>
      <c r="D306" s="88"/>
      <c r="E306" s="88"/>
      <c r="F306" s="88"/>
      <c r="G306" s="88"/>
      <c r="H306" s="88"/>
      <c r="I306" s="89"/>
      <c r="J306" s="89"/>
      <c r="K306" s="89"/>
      <c r="L306" s="89"/>
      <c r="M306" s="89"/>
      <c r="N306" s="89"/>
      <c r="O306" s="89"/>
      <c r="P306" s="89"/>
      <c r="Q306" s="89"/>
      <c r="R306" s="89"/>
      <c r="S306" s="89"/>
    </row>
    <row r="307" spans="1:19" ht="12.75" customHeight="1" x14ac:dyDescent="0.2">
      <c r="A307" s="88"/>
      <c r="B307" s="88"/>
      <c r="C307" s="88"/>
      <c r="D307" s="88"/>
      <c r="E307" s="88"/>
      <c r="F307" s="88"/>
      <c r="G307" s="88"/>
      <c r="H307" s="88"/>
      <c r="I307" s="89"/>
      <c r="J307" s="89"/>
      <c r="K307" s="89"/>
      <c r="L307" s="89"/>
      <c r="M307" s="89"/>
      <c r="N307" s="89"/>
      <c r="O307" s="89"/>
      <c r="P307" s="89"/>
      <c r="Q307" s="89"/>
      <c r="R307" s="89"/>
      <c r="S307" s="89"/>
    </row>
    <row r="308" spans="1:19" ht="12.75" customHeight="1" x14ac:dyDescent="0.2">
      <c r="A308" s="88"/>
      <c r="B308" s="88"/>
      <c r="C308" s="88"/>
      <c r="D308" s="88"/>
      <c r="E308" s="88"/>
      <c r="F308" s="88"/>
      <c r="G308" s="88"/>
      <c r="H308" s="88"/>
      <c r="I308" s="89"/>
      <c r="J308" s="89"/>
      <c r="K308" s="89"/>
      <c r="L308" s="89"/>
      <c r="M308" s="89"/>
      <c r="N308" s="89"/>
      <c r="O308" s="89"/>
      <c r="P308" s="89"/>
      <c r="Q308" s="89"/>
      <c r="R308" s="89"/>
      <c r="S308" s="89"/>
    </row>
    <row r="309" spans="1:19" ht="12.75" customHeight="1" x14ac:dyDescent="0.2">
      <c r="A309" s="88"/>
      <c r="B309" s="88"/>
      <c r="C309" s="88"/>
      <c r="D309" s="88"/>
      <c r="E309" s="88"/>
      <c r="F309" s="88"/>
      <c r="G309" s="88"/>
      <c r="H309" s="88"/>
      <c r="I309" s="89"/>
      <c r="J309" s="89"/>
      <c r="K309" s="89"/>
      <c r="L309" s="89"/>
      <c r="M309" s="89"/>
      <c r="N309" s="89"/>
      <c r="O309" s="89"/>
      <c r="P309" s="89"/>
      <c r="Q309" s="89"/>
      <c r="R309" s="89"/>
      <c r="S309" s="89"/>
    </row>
    <row r="310" spans="1:19" ht="12.75" customHeight="1" x14ac:dyDescent="0.2">
      <c r="A310" s="88"/>
      <c r="B310" s="88"/>
      <c r="C310" s="88"/>
      <c r="D310" s="88"/>
      <c r="E310" s="88"/>
      <c r="F310" s="88"/>
      <c r="G310" s="88"/>
      <c r="H310" s="88"/>
      <c r="I310" s="89"/>
      <c r="J310" s="89"/>
      <c r="K310" s="89"/>
      <c r="L310" s="89"/>
      <c r="M310" s="89"/>
      <c r="N310" s="89"/>
      <c r="O310" s="89"/>
      <c r="P310" s="89"/>
      <c r="Q310" s="89"/>
      <c r="R310" s="89"/>
      <c r="S310" s="89"/>
    </row>
    <row r="311" spans="1:19" ht="12.75" customHeight="1" x14ac:dyDescent="0.2">
      <c r="A311" s="88"/>
      <c r="B311" s="88"/>
      <c r="C311" s="88"/>
      <c r="D311" s="88"/>
      <c r="E311" s="88"/>
      <c r="F311" s="88"/>
      <c r="G311" s="88"/>
      <c r="H311" s="88"/>
      <c r="I311" s="89"/>
      <c r="J311" s="89"/>
      <c r="K311" s="89"/>
      <c r="L311" s="89"/>
      <c r="M311" s="89"/>
      <c r="N311" s="89"/>
      <c r="O311" s="89"/>
      <c r="P311" s="89"/>
      <c r="Q311" s="89"/>
      <c r="R311" s="89"/>
      <c r="S311" s="89"/>
    </row>
    <row r="312" spans="1:19" ht="12.75" customHeight="1" x14ac:dyDescent="0.2">
      <c r="A312" s="88"/>
      <c r="B312" s="88"/>
      <c r="C312" s="88"/>
      <c r="D312" s="88"/>
      <c r="E312" s="88"/>
      <c r="F312" s="88"/>
      <c r="G312" s="88"/>
      <c r="H312" s="88"/>
      <c r="I312" s="89"/>
      <c r="J312" s="89"/>
      <c r="K312" s="89"/>
      <c r="L312" s="89"/>
      <c r="M312" s="89"/>
      <c r="N312" s="89"/>
      <c r="O312" s="89"/>
      <c r="P312" s="89"/>
      <c r="Q312" s="89"/>
      <c r="R312" s="89"/>
      <c r="S312" s="89"/>
    </row>
    <row r="313" spans="1:19" ht="12.75" customHeight="1" x14ac:dyDescent="0.2">
      <c r="A313" s="88"/>
      <c r="B313" s="88"/>
      <c r="C313" s="88"/>
      <c r="D313" s="88"/>
      <c r="E313" s="88"/>
      <c r="F313" s="88"/>
      <c r="G313" s="88"/>
      <c r="H313" s="88"/>
      <c r="I313" s="89"/>
      <c r="J313" s="89"/>
      <c r="K313" s="89"/>
      <c r="L313" s="89"/>
      <c r="M313" s="89"/>
      <c r="N313" s="89"/>
      <c r="O313" s="89"/>
      <c r="P313" s="89"/>
      <c r="Q313" s="89"/>
      <c r="R313" s="89"/>
      <c r="S313" s="89"/>
    </row>
    <row r="314" spans="1:19" ht="12.75" customHeight="1" x14ac:dyDescent="0.2">
      <c r="A314" s="88"/>
      <c r="B314" s="88"/>
      <c r="C314" s="88"/>
      <c r="D314" s="88"/>
      <c r="E314" s="88"/>
      <c r="F314" s="88"/>
      <c r="G314" s="88"/>
      <c r="H314" s="88"/>
      <c r="I314" s="89"/>
      <c r="J314" s="89"/>
      <c r="K314" s="89"/>
      <c r="L314" s="89"/>
      <c r="M314" s="89"/>
      <c r="N314" s="89"/>
      <c r="O314" s="89"/>
      <c r="P314" s="89"/>
      <c r="Q314" s="89"/>
      <c r="R314" s="89"/>
      <c r="S314" s="89"/>
    </row>
    <row r="315" spans="1:19" ht="12.75" customHeight="1" x14ac:dyDescent="0.2">
      <c r="A315" s="88"/>
      <c r="B315" s="88"/>
      <c r="C315" s="88"/>
      <c r="D315" s="88"/>
      <c r="E315" s="88"/>
      <c r="F315" s="88"/>
      <c r="G315" s="88"/>
      <c r="H315" s="88"/>
      <c r="I315" s="89"/>
      <c r="J315" s="89"/>
      <c r="K315" s="89"/>
      <c r="L315" s="89"/>
      <c r="M315" s="89"/>
      <c r="N315" s="89"/>
      <c r="O315" s="89"/>
      <c r="P315" s="89"/>
      <c r="Q315" s="89"/>
      <c r="R315" s="89"/>
      <c r="S315" s="89"/>
    </row>
    <row r="316" spans="1:19" ht="12.75" customHeight="1" x14ac:dyDescent="0.2">
      <c r="A316" s="88"/>
      <c r="B316" s="88"/>
      <c r="C316" s="88"/>
      <c r="D316" s="88"/>
      <c r="E316" s="88"/>
      <c r="F316" s="88"/>
      <c r="G316" s="88"/>
      <c r="H316" s="88"/>
      <c r="I316" s="89"/>
      <c r="J316" s="89"/>
      <c r="K316" s="89"/>
      <c r="L316" s="89"/>
      <c r="M316" s="89"/>
      <c r="N316" s="89"/>
      <c r="O316" s="89"/>
      <c r="P316" s="89"/>
      <c r="Q316" s="89"/>
      <c r="R316" s="89"/>
      <c r="S316" s="89"/>
    </row>
    <row r="317" spans="1:19" ht="12.75" customHeight="1" x14ac:dyDescent="0.2">
      <c r="A317" s="88"/>
      <c r="B317" s="88"/>
      <c r="C317" s="88"/>
      <c r="D317" s="88"/>
      <c r="E317" s="88"/>
      <c r="F317" s="88"/>
      <c r="G317" s="88"/>
      <c r="H317" s="88"/>
      <c r="I317" s="89"/>
      <c r="J317" s="89"/>
      <c r="K317" s="89"/>
      <c r="L317" s="89"/>
      <c r="M317" s="89"/>
      <c r="N317" s="89"/>
      <c r="O317" s="89"/>
      <c r="P317" s="89"/>
      <c r="Q317" s="89"/>
      <c r="R317" s="89"/>
      <c r="S317" s="89"/>
    </row>
    <row r="318" spans="1:19" ht="12.75" customHeight="1" x14ac:dyDescent="0.2">
      <c r="A318" s="88"/>
      <c r="B318" s="88"/>
      <c r="C318" s="88"/>
      <c r="D318" s="88"/>
      <c r="E318" s="88"/>
      <c r="F318" s="88"/>
      <c r="G318" s="88"/>
      <c r="H318" s="88"/>
      <c r="I318" s="89"/>
      <c r="J318" s="89"/>
      <c r="K318" s="89"/>
      <c r="L318" s="89"/>
      <c r="M318" s="89"/>
      <c r="N318" s="89"/>
      <c r="O318" s="89"/>
      <c r="P318" s="89"/>
      <c r="Q318" s="89"/>
      <c r="R318" s="89"/>
      <c r="S318" s="89"/>
    </row>
    <row r="319" spans="1:19" ht="12.75" customHeight="1" x14ac:dyDescent="0.2">
      <c r="A319" s="88"/>
      <c r="B319" s="88"/>
      <c r="C319" s="88"/>
      <c r="D319" s="88"/>
      <c r="E319" s="88"/>
      <c r="F319" s="88"/>
      <c r="G319" s="88"/>
      <c r="H319" s="88"/>
      <c r="I319" s="89"/>
      <c r="J319" s="89"/>
      <c r="K319" s="89"/>
      <c r="L319" s="89"/>
      <c r="M319" s="89"/>
      <c r="N319" s="89"/>
      <c r="O319" s="89"/>
      <c r="P319" s="89"/>
      <c r="Q319" s="89"/>
      <c r="R319" s="89"/>
      <c r="S319" s="89"/>
    </row>
    <row r="320" spans="1:19" ht="12.75" customHeight="1" x14ac:dyDescent="0.2">
      <c r="A320" s="88"/>
      <c r="B320" s="88"/>
      <c r="C320" s="88"/>
      <c r="D320" s="88"/>
      <c r="E320" s="88"/>
      <c r="F320" s="88"/>
      <c r="G320" s="88"/>
      <c r="H320" s="88"/>
      <c r="I320" s="89"/>
      <c r="J320" s="89"/>
      <c r="K320" s="89"/>
      <c r="L320" s="89"/>
      <c r="M320" s="89"/>
      <c r="N320" s="89"/>
      <c r="O320" s="89"/>
      <c r="P320" s="89"/>
      <c r="Q320" s="89"/>
      <c r="R320" s="89"/>
      <c r="S320" s="89"/>
    </row>
    <row r="321" spans="1:19" ht="12.75" customHeight="1" x14ac:dyDescent="0.2">
      <c r="A321" s="88"/>
      <c r="B321" s="88"/>
      <c r="C321" s="88"/>
      <c r="D321" s="88"/>
      <c r="E321" s="88"/>
      <c r="F321" s="88"/>
      <c r="G321" s="88"/>
      <c r="H321" s="88"/>
      <c r="I321" s="89"/>
      <c r="J321" s="89"/>
      <c r="K321" s="89"/>
      <c r="L321" s="89"/>
      <c r="M321" s="89"/>
      <c r="N321" s="89"/>
      <c r="O321" s="89"/>
      <c r="P321" s="89"/>
      <c r="Q321" s="89"/>
      <c r="R321" s="89"/>
      <c r="S321" s="89"/>
    </row>
    <row r="322" spans="1:19" ht="12.75" customHeight="1" x14ac:dyDescent="0.2">
      <c r="A322" s="88"/>
      <c r="B322" s="88"/>
      <c r="C322" s="88"/>
      <c r="D322" s="88"/>
      <c r="E322" s="88"/>
      <c r="F322" s="88"/>
      <c r="G322" s="88"/>
      <c r="H322" s="88"/>
      <c r="I322" s="89"/>
      <c r="J322" s="89"/>
      <c r="K322" s="89"/>
      <c r="L322" s="89"/>
      <c r="M322" s="89"/>
      <c r="N322" s="89"/>
      <c r="O322" s="89"/>
      <c r="P322" s="89"/>
      <c r="Q322" s="89"/>
      <c r="R322" s="89"/>
      <c r="S322" s="89"/>
    </row>
    <row r="323" spans="1:19" ht="12.75" customHeight="1" x14ac:dyDescent="0.2">
      <c r="A323" s="88"/>
      <c r="B323" s="88"/>
      <c r="C323" s="88"/>
      <c r="D323" s="88"/>
      <c r="E323" s="88"/>
      <c r="F323" s="88"/>
      <c r="G323" s="88"/>
      <c r="H323" s="88"/>
      <c r="I323" s="89"/>
      <c r="J323" s="89"/>
      <c r="K323" s="89"/>
      <c r="L323" s="89"/>
      <c r="M323" s="89"/>
      <c r="N323" s="89"/>
      <c r="O323" s="89"/>
      <c r="P323" s="89"/>
      <c r="Q323" s="89"/>
      <c r="R323" s="89"/>
      <c r="S323" s="89"/>
    </row>
    <row r="324" spans="1:19" ht="12.75" customHeight="1" x14ac:dyDescent="0.2">
      <c r="A324" s="88"/>
      <c r="B324" s="88"/>
      <c r="C324" s="88"/>
      <c r="D324" s="88"/>
      <c r="E324" s="88"/>
      <c r="F324" s="88"/>
      <c r="G324" s="88"/>
      <c r="H324" s="88"/>
      <c r="I324" s="89"/>
      <c r="J324" s="89"/>
      <c r="K324" s="89"/>
      <c r="L324" s="89"/>
      <c r="M324" s="89"/>
      <c r="N324" s="89"/>
      <c r="O324" s="89"/>
      <c r="P324" s="89"/>
      <c r="Q324" s="89"/>
      <c r="R324" s="89"/>
      <c r="S324" s="89"/>
    </row>
    <row r="325" spans="1:19" ht="12.75" customHeight="1" x14ac:dyDescent="0.2">
      <c r="A325" s="88"/>
      <c r="B325" s="88"/>
      <c r="C325" s="88"/>
      <c r="D325" s="88"/>
      <c r="E325" s="88"/>
      <c r="F325" s="88"/>
      <c r="G325" s="88"/>
      <c r="H325" s="88"/>
      <c r="I325" s="89"/>
      <c r="J325" s="89"/>
      <c r="K325" s="89"/>
      <c r="L325" s="89"/>
      <c r="M325" s="89"/>
      <c r="N325" s="89"/>
      <c r="O325" s="89"/>
      <c r="P325" s="89"/>
      <c r="Q325" s="89"/>
      <c r="R325" s="89"/>
      <c r="S325" s="89"/>
    </row>
    <row r="326" spans="1:19" ht="12.75" customHeight="1" x14ac:dyDescent="0.2">
      <c r="A326" s="88"/>
      <c r="B326" s="88"/>
      <c r="C326" s="88"/>
      <c r="D326" s="88"/>
      <c r="E326" s="88"/>
      <c r="F326" s="88"/>
      <c r="G326" s="88"/>
      <c r="H326" s="88"/>
      <c r="I326" s="89"/>
      <c r="J326" s="89"/>
      <c r="K326" s="89"/>
      <c r="L326" s="89"/>
      <c r="M326" s="89"/>
      <c r="N326" s="89"/>
      <c r="O326" s="89"/>
      <c r="P326" s="89"/>
      <c r="Q326" s="89"/>
      <c r="R326" s="89"/>
      <c r="S326" s="89"/>
    </row>
    <row r="327" spans="1:19" ht="12.75" customHeight="1" x14ac:dyDescent="0.2">
      <c r="A327" s="88"/>
      <c r="B327" s="88"/>
      <c r="C327" s="88"/>
      <c r="D327" s="88"/>
      <c r="E327" s="88"/>
      <c r="F327" s="88"/>
      <c r="G327" s="88"/>
      <c r="H327" s="88"/>
      <c r="I327" s="89"/>
      <c r="J327" s="89"/>
      <c r="K327" s="89"/>
      <c r="L327" s="89"/>
      <c r="M327" s="89"/>
      <c r="N327" s="89"/>
      <c r="O327" s="89"/>
      <c r="P327" s="89"/>
      <c r="Q327" s="89"/>
      <c r="R327" s="89"/>
      <c r="S327" s="89"/>
    </row>
    <row r="328" spans="1:19" ht="12.75" customHeight="1" x14ac:dyDescent="0.2">
      <c r="A328" s="88"/>
      <c r="B328" s="88"/>
      <c r="C328" s="88"/>
      <c r="D328" s="88"/>
      <c r="E328" s="88"/>
      <c r="F328" s="88"/>
      <c r="G328" s="88"/>
      <c r="H328" s="88"/>
      <c r="I328" s="89"/>
      <c r="J328" s="89"/>
      <c r="K328" s="89"/>
      <c r="L328" s="89"/>
      <c r="M328" s="89"/>
      <c r="N328" s="89"/>
      <c r="O328" s="89"/>
      <c r="P328" s="89"/>
      <c r="Q328" s="89"/>
      <c r="R328" s="89"/>
      <c r="S328" s="89"/>
    </row>
    <row r="329" spans="1:19" ht="12.75" customHeight="1" x14ac:dyDescent="0.2">
      <c r="A329" s="88"/>
      <c r="B329" s="88"/>
      <c r="C329" s="88"/>
      <c r="D329" s="88"/>
      <c r="E329" s="88"/>
      <c r="F329" s="88"/>
      <c r="G329" s="88"/>
      <c r="H329" s="88"/>
      <c r="I329" s="89"/>
      <c r="J329" s="89"/>
      <c r="K329" s="89"/>
      <c r="L329" s="89"/>
      <c r="M329" s="89"/>
      <c r="N329" s="89"/>
      <c r="O329" s="89"/>
      <c r="P329" s="89"/>
      <c r="Q329" s="89"/>
      <c r="R329" s="89"/>
      <c r="S329" s="89"/>
    </row>
    <row r="330" spans="1:19" ht="12.75" customHeight="1" x14ac:dyDescent="0.2">
      <c r="A330" s="88"/>
      <c r="B330" s="88"/>
      <c r="C330" s="88"/>
      <c r="D330" s="88"/>
      <c r="E330" s="88"/>
      <c r="F330" s="88"/>
      <c r="G330" s="88"/>
      <c r="H330" s="88"/>
      <c r="I330" s="89"/>
      <c r="J330" s="89"/>
      <c r="K330" s="89"/>
      <c r="L330" s="89"/>
      <c r="M330" s="89"/>
      <c r="N330" s="89"/>
      <c r="O330" s="89"/>
      <c r="P330" s="89"/>
      <c r="Q330" s="89"/>
      <c r="R330" s="89"/>
      <c r="S330" s="89"/>
    </row>
    <row r="331" spans="1:19" ht="12.75" customHeight="1" x14ac:dyDescent="0.2">
      <c r="A331" s="88"/>
      <c r="B331" s="88"/>
      <c r="C331" s="88"/>
      <c r="D331" s="88"/>
      <c r="E331" s="88"/>
      <c r="F331" s="88"/>
      <c r="G331" s="88"/>
      <c r="H331" s="88"/>
      <c r="I331" s="89"/>
      <c r="J331" s="89"/>
      <c r="K331" s="89"/>
      <c r="L331" s="89"/>
      <c r="M331" s="89"/>
      <c r="N331" s="89"/>
      <c r="O331" s="89"/>
      <c r="P331" s="89"/>
      <c r="Q331" s="89"/>
      <c r="R331" s="89"/>
      <c r="S331" s="89"/>
    </row>
    <row r="332" spans="1:19" ht="12.75" customHeight="1" x14ac:dyDescent="0.2">
      <c r="A332" s="88"/>
      <c r="B332" s="88"/>
      <c r="C332" s="88"/>
      <c r="D332" s="88"/>
      <c r="E332" s="88"/>
      <c r="F332" s="88"/>
      <c r="G332" s="88"/>
      <c r="H332" s="88"/>
      <c r="I332" s="89"/>
      <c r="J332" s="89"/>
      <c r="K332" s="89"/>
      <c r="L332" s="89"/>
      <c r="M332" s="89"/>
      <c r="N332" s="89"/>
      <c r="O332" s="89"/>
      <c r="P332" s="89"/>
      <c r="Q332" s="89"/>
      <c r="R332" s="89"/>
      <c r="S332" s="89"/>
    </row>
    <row r="333" spans="1:19" ht="12.75" customHeight="1" x14ac:dyDescent="0.2">
      <c r="A333" s="88"/>
      <c r="B333" s="88"/>
      <c r="C333" s="88"/>
      <c r="D333" s="88"/>
      <c r="E333" s="88"/>
      <c r="F333" s="88"/>
      <c r="G333" s="88"/>
      <c r="H333" s="88"/>
      <c r="I333" s="89"/>
      <c r="J333" s="89"/>
      <c r="K333" s="89"/>
      <c r="L333" s="89"/>
      <c r="M333" s="89"/>
      <c r="N333" s="89"/>
      <c r="O333" s="89"/>
      <c r="P333" s="89"/>
      <c r="Q333" s="89"/>
      <c r="R333" s="89"/>
      <c r="S333" s="89"/>
    </row>
    <row r="334" spans="1:19" ht="12.75" customHeight="1" x14ac:dyDescent="0.2">
      <c r="A334" s="88"/>
      <c r="B334" s="88"/>
      <c r="C334" s="88"/>
      <c r="D334" s="88"/>
      <c r="E334" s="88"/>
      <c r="F334" s="88"/>
      <c r="G334" s="88"/>
      <c r="H334" s="88"/>
      <c r="I334" s="89"/>
      <c r="J334" s="89"/>
      <c r="K334" s="89"/>
      <c r="L334" s="89"/>
      <c r="M334" s="89"/>
      <c r="N334" s="89"/>
      <c r="O334" s="89"/>
      <c r="P334" s="89"/>
      <c r="Q334" s="89"/>
      <c r="R334" s="89"/>
      <c r="S334" s="89"/>
    </row>
    <row r="335" spans="1:19" ht="12.75" customHeight="1" x14ac:dyDescent="0.2">
      <c r="A335" s="88"/>
      <c r="B335" s="88"/>
      <c r="C335" s="88"/>
      <c r="D335" s="88"/>
      <c r="E335" s="88"/>
      <c r="F335" s="88"/>
      <c r="G335" s="88"/>
      <c r="H335" s="88"/>
      <c r="I335" s="89"/>
      <c r="J335" s="89"/>
      <c r="K335" s="89"/>
      <c r="L335" s="89"/>
      <c r="M335" s="89"/>
      <c r="N335" s="89"/>
      <c r="O335" s="89"/>
      <c r="P335" s="89"/>
      <c r="Q335" s="89"/>
      <c r="R335" s="89"/>
      <c r="S335" s="89"/>
    </row>
    <row r="336" spans="1:19" ht="12.75" customHeight="1" x14ac:dyDescent="0.2">
      <c r="A336" s="88"/>
      <c r="B336" s="88"/>
      <c r="C336" s="88"/>
      <c r="D336" s="88"/>
      <c r="E336" s="88"/>
      <c r="F336" s="88"/>
      <c r="G336" s="88"/>
      <c r="H336" s="88"/>
      <c r="I336" s="89"/>
      <c r="J336" s="89"/>
      <c r="K336" s="89"/>
      <c r="L336" s="89"/>
      <c r="M336" s="89"/>
      <c r="N336" s="89"/>
      <c r="O336" s="89"/>
      <c r="P336" s="89"/>
      <c r="Q336" s="89"/>
      <c r="R336" s="89"/>
      <c r="S336" s="89"/>
    </row>
    <row r="337" spans="1:19" ht="12.75" customHeight="1" x14ac:dyDescent="0.2">
      <c r="A337" s="88"/>
      <c r="B337" s="88"/>
      <c r="C337" s="88"/>
      <c r="D337" s="88"/>
      <c r="E337" s="88"/>
      <c r="F337" s="88"/>
      <c r="G337" s="88"/>
      <c r="H337" s="88"/>
      <c r="I337" s="89"/>
      <c r="J337" s="89"/>
      <c r="K337" s="89"/>
      <c r="L337" s="89"/>
      <c r="M337" s="89"/>
      <c r="N337" s="89"/>
      <c r="O337" s="89"/>
      <c r="P337" s="89"/>
      <c r="Q337" s="89"/>
      <c r="R337" s="89"/>
      <c r="S337" s="89"/>
    </row>
    <row r="338" spans="1:19" ht="12.75" customHeight="1" x14ac:dyDescent="0.2">
      <c r="A338" s="88"/>
      <c r="B338" s="88"/>
      <c r="C338" s="88"/>
      <c r="D338" s="88"/>
      <c r="E338" s="88"/>
      <c r="F338" s="88"/>
      <c r="G338" s="88"/>
      <c r="H338" s="88"/>
      <c r="I338" s="89"/>
      <c r="J338" s="89"/>
      <c r="K338" s="89"/>
      <c r="L338" s="89"/>
      <c r="M338" s="89"/>
      <c r="N338" s="89"/>
      <c r="O338" s="89"/>
      <c r="P338" s="89"/>
      <c r="Q338" s="89"/>
      <c r="R338" s="89"/>
      <c r="S338" s="89"/>
    </row>
    <row r="339" spans="1:19" ht="12.75" customHeight="1" x14ac:dyDescent="0.2">
      <c r="A339" s="88"/>
      <c r="B339" s="88"/>
      <c r="C339" s="88"/>
      <c r="D339" s="88"/>
      <c r="E339" s="88"/>
      <c r="F339" s="88"/>
      <c r="G339" s="88"/>
      <c r="H339" s="88"/>
      <c r="I339" s="89"/>
      <c r="J339" s="89"/>
      <c r="K339" s="89"/>
      <c r="L339" s="89"/>
      <c r="M339" s="89"/>
      <c r="N339" s="89"/>
      <c r="O339" s="89"/>
      <c r="P339" s="89"/>
      <c r="Q339" s="89"/>
      <c r="R339" s="89"/>
      <c r="S339" s="89"/>
    </row>
    <row r="340" spans="1:19" ht="12.75" customHeight="1" x14ac:dyDescent="0.2">
      <c r="A340" s="88"/>
      <c r="B340" s="88"/>
      <c r="C340" s="88"/>
      <c r="D340" s="88"/>
      <c r="E340" s="88"/>
      <c r="F340" s="88"/>
      <c r="G340" s="88"/>
      <c r="H340" s="88"/>
      <c r="I340" s="89"/>
      <c r="J340" s="89"/>
      <c r="K340" s="89"/>
      <c r="L340" s="89"/>
      <c r="M340" s="89"/>
      <c r="N340" s="89"/>
      <c r="O340" s="89"/>
      <c r="P340" s="89"/>
      <c r="Q340" s="89"/>
      <c r="R340" s="89"/>
      <c r="S340" s="89"/>
    </row>
    <row r="341" spans="1:19" ht="12.75" customHeight="1" x14ac:dyDescent="0.2">
      <c r="A341" s="88"/>
      <c r="B341" s="88"/>
      <c r="C341" s="88"/>
      <c r="D341" s="88"/>
      <c r="E341" s="88"/>
      <c r="F341" s="88"/>
      <c r="G341" s="88"/>
      <c r="H341" s="88"/>
      <c r="I341" s="89"/>
      <c r="J341" s="89"/>
      <c r="K341" s="89"/>
      <c r="L341" s="89"/>
      <c r="M341" s="89"/>
      <c r="N341" s="89"/>
      <c r="O341" s="89"/>
      <c r="P341" s="89"/>
      <c r="Q341" s="89"/>
      <c r="R341" s="89"/>
      <c r="S341" s="89"/>
    </row>
    <row r="342" spans="1:19" ht="12.75" customHeight="1" x14ac:dyDescent="0.2">
      <c r="A342" s="88"/>
      <c r="B342" s="88"/>
      <c r="C342" s="88"/>
      <c r="D342" s="88"/>
      <c r="E342" s="88"/>
      <c r="F342" s="88"/>
      <c r="G342" s="88"/>
      <c r="H342" s="88"/>
      <c r="I342" s="89"/>
      <c r="J342" s="89"/>
      <c r="K342" s="89"/>
      <c r="L342" s="89"/>
      <c r="M342" s="89"/>
      <c r="N342" s="89"/>
      <c r="O342" s="89"/>
      <c r="P342" s="89"/>
      <c r="Q342" s="89"/>
      <c r="R342" s="89"/>
      <c r="S342" s="89"/>
    </row>
    <row r="343" spans="1:19" ht="12.75" customHeight="1" x14ac:dyDescent="0.2">
      <c r="A343" s="88"/>
      <c r="B343" s="88"/>
      <c r="C343" s="88"/>
      <c r="D343" s="88"/>
      <c r="E343" s="88"/>
      <c r="F343" s="88"/>
      <c r="G343" s="88"/>
      <c r="H343" s="88"/>
      <c r="I343" s="89"/>
      <c r="J343" s="89"/>
      <c r="K343" s="89"/>
      <c r="L343" s="89"/>
      <c r="M343" s="89"/>
      <c r="N343" s="89"/>
      <c r="O343" s="89"/>
      <c r="P343" s="89"/>
      <c r="Q343" s="89"/>
      <c r="R343" s="89"/>
      <c r="S343" s="89"/>
    </row>
    <row r="344" spans="1:19" ht="12.75" customHeight="1" x14ac:dyDescent="0.2">
      <c r="A344" s="88"/>
      <c r="B344" s="88"/>
      <c r="C344" s="88"/>
      <c r="D344" s="88"/>
      <c r="E344" s="88"/>
      <c r="F344" s="88"/>
      <c r="G344" s="88"/>
      <c r="H344" s="88"/>
      <c r="I344" s="89"/>
      <c r="J344" s="89"/>
      <c r="K344" s="89"/>
      <c r="L344" s="89"/>
      <c r="M344" s="89"/>
      <c r="N344" s="89"/>
      <c r="O344" s="89"/>
      <c r="P344" s="89"/>
      <c r="Q344" s="89"/>
      <c r="R344" s="89"/>
      <c r="S344" s="89"/>
    </row>
    <row r="345" spans="1:19" ht="12.75" customHeight="1" x14ac:dyDescent="0.2">
      <c r="A345" s="88"/>
      <c r="B345" s="88"/>
      <c r="C345" s="88"/>
      <c r="D345" s="88"/>
      <c r="E345" s="88"/>
      <c r="F345" s="88"/>
      <c r="G345" s="88"/>
      <c r="H345" s="88"/>
      <c r="I345" s="89"/>
      <c r="J345" s="89"/>
      <c r="K345" s="89"/>
      <c r="L345" s="89"/>
      <c r="M345" s="89"/>
      <c r="N345" s="89"/>
      <c r="O345" s="89"/>
      <c r="P345" s="89"/>
      <c r="Q345" s="89"/>
      <c r="R345" s="89"/>
      <c r="S345" s="89"/>
    </row>
    <row r="346" spans="1:19" ht="12.75" customHeight="1" x14ac:dyDescent="0.2">
      <c r="A346" s="88"/>
      <c r="B346" s="88"/>
      <c r="C346" s="88"/>
      <c r="D346" s="88"/>
      <c r="E346" s="88"/>
      <c r="F346" s="88"/>
      <c r="G346" s="88"/>
      <c r="H346" s="88"/>
      <c r="I346" s="89"/>
      <c r="J346" s="89"/>
      <c r="K346" s="89"/>
      <c r="L346" s="89"/>
      <c r="M346" s="89"/>
      <c r="N346" s="89"/>
      <c r="O346" s="89"/>
      <c r="P346" s="89"/>
      <c r="Q346" s="89"/>
      <c r="R346" s="89"/>
      <c r="S346" s="89"/>
    </row>
    <row r="347" spans="1:19" ht="12.75" customHeight="1" x14ac:dyDescent="0.2">
      <c r="A347" s="88"/>
      <c r="B347" s="88"/>
      <c r="C347" s="88"/>
      <c r="D347" s="88"/>
      <c r="E347" s="88"/>
      <c r="F347" s="88"/>
      <c r="G347" s="88"/>
      <c r="H347" s="88"/>
      <c r="I347" s="89"/>
      <c r="J347" s="89"/>
      <c r="K347" s="89"/>
      <c r="L347" s="89"/>
      <c r="M347" s="89"/>
      <c r="N347" s="89"/>
      <c r="O347" s="89"/>
      <c r="P347" s="89"/>
      <c r="Q347" s="89"/>
      <c r="R347" s="89"/>
      <c r="S347" s="89"/>
    </row>
    <row r="348" spans="1:19" ht="12.75" customHeight="1" x14ac:dyDescent="0.2">
      <c r="A348" s="88"/>
      <c r="B348" s="88"/>
      <c r="C348" s="88"/>
      <c r="D348" s="88"/>
      <c r="E348" s="88"/>
      <c r="F348" s="88"/>
      <c r="G348" s="88"/>
      <c r="H348" s="88"/>
      <c r="I348" s="89"/>
      <c r="J348" s="89"/>
      <c r="K348" s="89"/>
      <c r="L348" s="89"/>
      <c r="M348" s="89"/>
      <c r="N348" s="89"/>
      <c r="O348" s="89"/>
      <c r="P348" s="89"/>
      <c r="Q348" s="89"/>
      <c r="R348" s="89"/>
      <c r="S348" s="89"/>
    </row>
    <row r="349" spans="1:19" ht="12.75" customHeight="1" x14ac:dyDescent="0.2">
      <c r="A349" s="88"/>
      <c r="B349" s="88"/>
      <c r="C349" s="88"/>
      <c r="D349" s="88"/>
      <c r="E349" s="88"/>
      <c r="F349" s="88"/>
      <c r="G349" s="88"/>
      <c r="H349" s="88"/>
      <c r="I349" s="89"/>
      <c r="J349" s="89"/>
      <c r="K349" s="89"/>
      <c r="L349" s="89"/>
      <c r="M349" s="89"/>
      <c r="N349" s="89"/>
      <c r="O349" s="89"/>
      <c r="P349" s="89"/>
      <c r="Q349" s="89"/>
      <c r="R349" s="89"/>
      <c r="S349" s="89"/>
    </row>
    <row r="350" spans="1:19" ht="12.75" customHeight="1" x14ac:dyDescent="0.2">
      <c r="A350" s="88"/>
      <c r="B350" s="88"/>
      <c r="C350" s="88"/>
      <c r="D350" s="88"/>
      <c r="E350" s="88"/>
      <c r="F350" s="88"/>
      <c r="G350" s="88"/>
      <c r="H350" s="88"/>
      <c r="I350" s="89"/>
      <c r="J350" s="89"/>
      <c r="K350" s="89"/>
      <c r="L350" s="89"/>
      <c r="M350" s="89"/>
      <c r="N350" s="89"/>
      <c r="O350" s="89"/>
      <c r="P350" s="89"/>
      <c r="Q350" s="89"/>
      <c r="R350" s="89"/>
      <c r="S350" s="89"/>
    </row>
    <row r="351" spans="1:19" ht="12.75" customHeight="1" x14ac:dyDescent="0.2">
      <c r="A351" s="88"/>
      <c r="B351" s="88"/>
      <c r="C351" s="88"/>
      <c r="D351" s="88"/>
      <c r="E351" s="88"/>
      <c r="F351" s="88"/>
      <c r="G351" s="88"/>
      <c r="H351" s="88"/>
      <c r="I351" s="89"/>
      <c r="J351" s="89"/>
      <c r="K351" s="89"/>
      <c r="L351" s="89"/>
      <c r="M351" s="89"/>
      <c r="N351" s="89"/>
      <c r="O351" s="89"/>
      <c r="P351" s="89"/>
      <c r="Q351" s="89"/>
      <c r="R351" s="89"/>
      <c r="S351" s="89"/>
    </row>
    <row r="352" spans="1:19" ht="12.75" customHeight="1" x14ac:dyDescent="0.2">
      <c r="A352" s="88"/>
      <c r="B352" s="88"/>
      <c r="C352" s="88"/>
      <c r="D352" s="88"/>
      <c r="E352" s="88"/>
      <c r="F352" s="88"/>
      <c r="G352" s="88"/>
      <c r="H352" s="88"/>
      <c r="I352" s="89"/>
      <c r="J352" s="89"/>
      <c r="K352" s="89"/>
      <c r="L352" s="89"/>
      <c r="M352" s="89"/>
      <c r="N352" s="89"/>
      <c r="O352" s="89"/>
      <c r="P352" s="89"/>
      <c r="Q352" s="89"/>
      <c r="R352" s="89"/>
      <c r="S352" s="89"/>
    </row>
    <row r="353" spans="1:19" ht="12.75" customHeight="1" x14ac:dyDescent="0.2">
      <c r="A353" s="88"/>
      <c r="B353" s="88"/>
      <c r="C353" s="88"/>
      <c r="D353" s="88"/>
      <c r="E353" s="88"/>
      <c r="F353" s="88"/>
      <c r="G353" s="88"/>
      <c r="H353" s="88"/>
      <c r="I353" s="89"/>
      <c r="J353" s="89"/>
      <c r="K353" s="89"/>
      <c r="L353" s="89"/>
      <c r="M353" s="89"/>
      <c r="N353" s="89"/>
      <c r="O353" s="89"/>
      <c r="P353" s="89"/>
      <c r="Q353" s="89"/>
      <c r="R353" s="89"/>
      <c r="S353" s="89"/>
    </row>
    <row r="354" spans="1:19" ht="12.75" customHeight="1" x14ac:dyDescent="0.2">
      <c r="A354" s="88"/>
      <c r="B354" s="88"/>
      <c r="C354" s="88"/>
      <c r="D354" s="88"/>
      <c r="E354" s="88"/>
      <c r="F354" s="88"/>
      <c r="G354" s="88"/>
      <c r="H354" s="88"/>
      <c r="I354" s="89"/>
      <c r="J354" s="89"/>
      <c r="K354" s="89"/>
      <c r="L354" s="89"/>
      <c r="M354" s="89"/>
      <c r="N354" s="89"/>
      <c r="O354" s="89"/>
      <c r="P354" s="89"/>
      <c r="Q354" s="89"/>
      <c r="R354" s="89"/>
      <c r="S354" s="89"/>
    </row>
    <row r="355" spans="1:19" ht="12.75" customHeight="1" x14ac:dyDescent="0.2">
      <c r="A355" s="88"/>
      <c r="B355" s="88"/>
      <c r="C355" s="88"/>
      <c r="D355" s="88"/>
      <c r="E355" s="88"/>
      <c r="F355" s="88"/>
      <c r="G355" s="88"/>
      <c r="H355" s="88"/>
      <c r="I355" s="89"/>
      <c r="J355" s="89"/>
      <c r="K355" s="89"/>
      <c r="L355" s="89"/>
      <c r="M355" s="89"/>
      <c r="N355" s="89"/>
      <c r="O355" s="89"/>
      <c r="P355" s="89"/>
      <c r="Q355" s="89"/>
      <c r="R355" s="89"/>
      <c r="S355" s="89"/>
    </row>
    <row r="356" spans="1:19" ht="12.75" customHeight="1" x14ac:dyDescent="0.2">
      <c r="A356" s="88"/>
      <c r="B356" s="88"/>
      <c r="C356" s="88"/>
      <c r="D356" s="88"/>
      <c r="E356" s="88"/>
      <c r="F356" s="88"/>
      <c r="G356" s="88"/>
      <c r="H356" s="88"/>
      <c r="I356" s="89"/>
      <c r="J356" s="89"/>
      <c r="K356" s="89"/>
      <c r="L356" s="89"/>
      <c r="M356" s="89"/>
      <c r="N356" s="89"/>
      <c r="O356" s="89"/>
      <c r="P356" s="89"/>
      <c r="Q356" s="89"/>
      <c r="R356" s="89"/>
      <c r="S356" s="89"/>
    </row>
    <row r="357" spans="1:19" ht="12.75" customHeight="1" x14ac:dyDescent="0.2">
      <c r="A357" s="88"/>
      <c r="B357" s="88"/>
      <c r="C357" s="88"/>
      <c r="D357" s="88"/>
      <c r="E357" s="88"/>
      <c r="F357" s="88"/>
      <c r="G357" s="88"/>
      <c r="H357" s="88"/>
      <c r="I357" s="89"/>
      <c r="J357" s="89"/>
      <c r="K357" s="89"/>
      <c r="L357" s="89"/>
      <c r="M357" s="89"/>
      <c r="N357" s="89"/>
      <c r="O357" s="89"/>
      <c r="P357" s="89"/>
      <c r="Q357" s="89"/>
      <c r="R357" s="89"/>
      <c r="S357" s="89"/>
    </row>
    <row r="358" spans="1:19" ht="12.75" customHeight="1" x14ac:dyDescent="0.2">
      <c r="A358" s="88"/>
      <c r="B358" s="88"/>
      <c r="C358" s="88"/>
      <c r="D358" s="88"/>
      <c r="E358" s="88"/>
      <c r="F358" s="88"/>
      <c r="G358" s="88"/>
      <c r="H358" s="88"/>
      <c r="I358" s="89"/>
      <c r="J358" s="89"/>
      <c r="K358" s="89"/>
      <c r="L358" s="89"/>
      <c r="M358" s="89"/>
      <c r="N358" s="89"/>
      <c r="O358" s="89"/>
      <c r="P358" s="89"/>
      <c r="Q358" s="89"/>
      <c r="R358" s="89"/>
      <c r="S358" s="89"/>
    </row>
    <row r="359" spans="1:19" ht="12.75" customHeight="1" x14ac:dyDescent="0.2">
      <c r="A359" s="88"/>
      <c r="B359" s="88"/>
      <c r="C359" s="88"/>
      <c r="D359" s="88"/>
      <c r="E359" s="88"/>
      <c r="F359" s="88"/>
      <c r="G359" s="88"/>
      <c r="H359" s="88"/>
      <c r="I359" s="89"/>
      <c r="J359" s="89"/>
      <c r="K359" s="89"/>
      <c r="L359" s="89"/>
      <c r="M359" s="89"/>
      <c r="N359" s="89"/>
      <c r="O359" s="89"/>
      <c r="P359" s="89"/>
      <c r="Q359" s="89"/>
      <c r="R359" s="89"/>
      <c r="S359" s="89"/>
    </row>
    <row r="360" spans="1:19" ht="12.75" customHeight="1" x14ac:dyDescent="0.2">
      <c r="A360" s="88"/>
      <c r="B360" s="88"/>
      <c r="C360" s="88"/>
      <c r="D360" s="88"/>
      <c r="E360" s="88"/>
      <c r="F360" s="88"/>
      <c r="G360" s="88"/>
      <c r="H360" s="88"/>
      <c r="I360" s="89"/>
      <c r="J360" s="89"/>
      <c r="K360" s="89"/>
      <c r="L360" s="89"/>
      <c r="M360" s="89"/>
      <c r="N360" s="89"/>
      <c r="O360" s="89"/>
      <c r="P360" s="89"/>
      <c r="Q360" s="89"/>
      <c r="R360" s="89"/>
      <c r="S360" s="89"/>
    </row>
    <row r="361" spans="1:19" ht="12.75" customHeight="1" x14ac:dyDescent="0.2">
      <c r="A361" s="88"/>
      <c r="B361" s="88"/>
      <c r="C361" s="88"/>
      <c r="D361" s="88"/>
      <c r="E361" s="88"/>
      <c r="F361" s="88"/>
      <c r="G361" s="88"/>
      <c r="H361" s="88"/>
      <c r="I361" s="89"/>
      <c r="J361" s="89"/>
      <c r="K361" s="89"/>
      <c r="L361" s="89"/>
      <c r="M361" s="89"/>
      <c r="N361" s="89"/>
      <c r="O361" s="89"/>
      <c r="P361" s="89"/>
      <c r="Q361" s="89"/>
      <c r="R361" s="89"/>
      <c r="S361" s="89"/>
    </row>
    <row r="362" spans="1:19" ht="12.75" customHeight="1" x14ac:dyDescent="0.2">
      <c r="A362" s="88"/>
      <c r="B362" s="88"/>
      <c r="C362" s="88"/>
      <c r="D362" s="88"/>
      <c r="E362" s="88"/>
      <c r="F362" s="88"/>
      <c r="G362" s="88"/>
      <c r="H362" s="88"/>
      <c r="I362" s="89"/>
      <c r="J362" s="89"/>
      <c r="K362" s="89"/>
      <c r="L362" s="89"/>
      <c r="M362" s="89"/>
      <c r="N362" s="89"/>
      <c r="O362" s="89"/>
      <c r="P362" s="89"/>
      <c r="Q362" s="89"/>
      <c r="R362" s="89"/>
      <c r="S362" s="89"/>
    </row>
    <row r="363" spans="1:19" ht="12.75" customHeight="1" x14ac:dyDescent="0.2">
      <c r="A363" s="88"/>
      <c r="B363" s="88"/>
      <c r="C363" s="88"/>
      <c r="D363" s="88"/>
      <c r="E363" s="88"/>
      <c r="F363" s="88"/>
      <c r="G363" s="88"/>
      <c r="H363" s="88"/>
      <c r="I363" s="89"/>
      <c r="J363" s="89"/>
      <c r="K363" s="89"/>
      <c r="L363" s="89"/>
      <c r="M363" s="89"/>
      <c r="N363" s="89"/>
      <c r="O363" s="89"/>
      <c r="P363" s="89"/>
      <c r="Q363" s="89"/>
      <c r="R363" s="89"/>
      <c r="S363" s="89"/>
    </row>
    <row r="364" spans="1:19" ht="12.75" customHeight="1" x14ac:dyDescent="0.2">
      <c r="A364" s="88"/>
      <c r="B364" s="88"/>
      <c r="C364" s="88"/>
      <c r="D364" s="88"/>
      <c r="E364" s="88"/>
      <c r="F364" s="88"/>
      <c r="G364" s="88"/>
      <c r="H364" s="88"/>
      <c r="I364" s="89"/>
      <c r="J364" s="89"/>
      <c r="K364" s="89"/>
      <c r="L364" s="89"/>
      <c r="M364" s="89"/>
      <c r="N364" s="89"/>
      <c r="O364" s="89"/>
      <c r="P364" s="89"/>
      <c r="Q364" s="89"/>
      <c r="R364" s="89"/>
      <c r="S364" s="89"/>
    </row>
    <row r="365" spans="1:19" ht="12.75" customHeight="1" x14ac:dyDescent="0.2">
      <c r="A365" s="88"/>
      <c r="B365" s="88"/>
      <c r="C365" s="88"/>
      <c r="D365" s="88"/>
      <c r="E365" s="88"/>
      <c r="F365" s="88"/>
      <c r="G365" s="88"/>
      <c r="H365" s="88"/>
      <c r="I365" s="89"/>
      <c r="J365" s="89"/>
      <c r="K365" s="89"/>
      <c r="L365" s="89"/>
      <c r="M365" s="89"/>
      <c r="N365" s="89"/>
      <c r="O365" s="89"/>
      <c r="P365" s="89"/>
      <c r="Q365" s="89"/>
      <c r="R365" s="89"/>
      <c r="S365" s="89"/>
    </row>
    <row r="366" spans="1:19" ht="12.75" customHeight="1" x14ac:dyDescent="0.2">
      <c r="A366" s="88"/>
      <c r="B366" s="88"/>
      <c r="C366" s="88"/>
      <c r="D366" s="88"/>
      <c r="E366" s="88"/>
      <c r="F366" s="88"/>
      <c r="G366" s="88"/>
      <c r="H366" s="88"/>
      <c r="I366" s="89"/>
      <c r="J366" s="89"/>
      <c r="K366" s="89"/>
      <c r="L366" s="89"/>
      <c r="M366" s="89"/>
      <c r="N366" s="89"/>
      <c r="O366" s="89"/>
      <c r="P366" s="89"/>
      <c r="Q366" s="89"/>
      <c r="R366" s="89"/>
      <c r="S366" s="89"/>
    </row>
    <row r="367" spans="1:19" ht="12.75" customHeight="1" x14ac:dyDescent="0.2">
      <c r="A367" s="88"/>
      <c r="B367" s="88"/>
      <c r="C367" s="88"/>
      <c r="D367" s="88"/>
      <c r="E367" s="88"/>
      <c r="F367" s="88"/>
      <c r="G367" s="88"/>
      <c r="H367" s="88"/>
      <c r="I367" s="89"/>
      <c r="J367" s="89"/>
      <c r="K367" s="89"/>
      <c r="L367" s="89"/>
      <c r="M367" s="89"/>
      <c r="N367" s="89"/>
      <c r="O367" s="89"/>
      <c r="P367" s="89"/>
      <c r="Q367" s="89"/>
      <c r="R367" s="89"/>
      <c r="S367" s="89"/>
    </row>
    <row r="368" spans="1:19" ht="12.75" customHeight="1" x14ac:dyDescent="0.2">
      <c r="A368" s="88"/>
      <c r="B368" s="88"/>
      <c r="C368" s="88"/>
      <c r="D368" s="88"/>
      <c r="E368" s="88"/>
      <c r="F368" s="88"/>
      <c r="G368" s="88"/>
      <c r="H368" s="88"/>
      <c r="I368" s="89"/>
      <c r="J368" s="89"/>
      <c r="K368" s="89"/>
      <c r="L368" s="89"/>
      <c r="M368" s="89"/>
      <c r="N368" s="89"/>
      <c r="O368" s="89"/>
      <c r="P368" s="89"/>
      <c r="Q368" s="89"/>
      <c r="R368" s="89"/>
      <c r="S368" s="89"/>
    </row>
    <row r="369" spans="1:19" ht="12.75" customHeight="1" x14ac:dyDescent="0.2">
      <c r="A369" s="88"/>
      <c r="B369" s="88"/>
      <c r="C369" s="88"/>
      <c r="D369" s="88"/>
      <c r="E369" s="88"/>
      <c r="F369" s="88"/>
      <c r="G369" s="88"/>
      <c r="H369" s="88"/>
      <c r="I369" s="89"/>
      <c r="J369" s="89"/>
      <c r="K369" s="89"/>
      <c r="L369" s="89"/>
      <c r="M369" s="89"/>
      <c r="N369" s="89"/>
      <c r="O369" s="89"/>
      <c r="P369" s="89"/>
      <c r="Q369" s="89"/>
      <c r="R369" s="89"/>
      <c r="S369" s="89"/>
    </row>
    <row r="370" spans="1:19" ht="12.75" customHeight="1" x14ac:dyDescent="0.2">
      <c r="A370" s="88"/>
      <c r="B370" s="88"/>
      <c r="C370" s="88"/>
      <c r="D370" s="88"/>
      <c r="E370" s="88"/>
      <c r="F370" s="88"/>
      <c r="G370" s="88"/>
      <c r="H370" s="88"/>
      <c r="I370" s="89"/>
      <c r="J370" s="89"/>
      <c r="K370" s="89"/>
      <c r="L370" s="89"/>
      <c r="M370" s="89"/>
      <c r="N370" s="89"/>
      <c r="O370" s="89"/>
      <c r="P370" s="89"/>
      <c r="Q370" s="89"/>
      <c r="R370" s="89"/>
      <c r="S370" s="89"/>
    </row>
    <row r="371" spans="1:19" ht="12.75" customHeight="1" x14ac:dyDescent="0.2">
      <c r="A371" s="88"/>
      <c r="B371" s="88"/>
      <c r="C371" s="88"/>
      <c r="D371" s="88"/>
      <c r="E371" s="88"/>
      <c r="F371" s="88"/>
      <c r="G371" s="88"/>
      <c r="H371" s="88"/>
      <c r="I371" s="89"/>
      <c r="J371" s="89"/>
      <c r="K371" s="89"/>
      <c r="L371" s="89"/>
      <c r="M371" s="89"/>
      <c r="N371" s="89"/>
      <c r="O371" s="89"/>
      <c r="P371" s="89"/>
      <c r="Q371" s="89"/>
      <c r="R371" s="89"/>
      <c r="S371" s="89"/>
    </row>
    <row r="372" spans="1:19" ht="12.75" customHeight="1" x14ac:dyDescent="0.2">
      <c r="A372" s="88"/>
      <c r="B372" s="88"/>
      <c r="C372" s="88"/>
      <c r="D372" s="88"/>
      <c r="E372" s="88"/>
      <c r="F372" s="88"/>
      <c r="G372" s="88"/>
      <c r="H372" s="88"/>
      <c r="I372" s="89"/>
      <c r="J372" s="89"/>
      <c r="K372" s="89"/>
      <c r="L372" s="89"/>
      <c r="M372" s="89"/>
      <c r="N372" s="89"/>
      <c r="O372" s="89"/>
      <c r="P372" s="89"/>
      <c r="Q372" s="89"/>
      <c r="R372" s="89"/>
      <c r="S372" s="89"/>
    </row>
    <row r="373" spans="1:19" ht="12.75" customHeight="1" x14ac:dyDescent="0.2">
      <c r="A373" s="88"/>
      <c r="B373" s="88"/>
      <c r="C373" s="88"/>
      <c r="D373" s="88"/>
      <c r="E373" s="88"/>
      <c r="F373" s="88"/>
      <c r="G373" s="88"/>
      <c r="H373" s="88"/>
      <c r="I373" s="89"/>
      <c r="J373" s="89"/>
      <c r="K373" s="89"/>
      <c r="L373" s="89"/>
      <c r="M373" s="89"/>
      <c r="N373" s="89"/>
      <c r="O373" s="89"/>
      <c r="P373" s="89"/>
      <c r="Q373" s="89"/>
      <c r="R373" s="89"/>
      <c r="S373" s="89"/>
    </row>
    <row r="374" spans="1:19" ht="12.75" customHeight="1" x14ac:dyDescent="0.2">
      <c r="A374" s="88"/>
      <c r="B374" s="88"/>
      <c r="C374" s="88"/>
      <c r="D374" s="88"/>
      <c r="E374" s="88"/>
      <c r="F374" s="88"/>
      <c r="G374" s="88"/>
      <c r="H374" s="88"/>
      <c r="I374" s="89"/>
      <c r="J374" s="89"/>
      <c r="K374" s="89"/>
      <c r="L374" s="89"/>
      <c r="M374" s="89"/>
      <c r="N374" s="89"/>
      <c r="O374" s="89"/>
      <c r="P374" s="89"/>
      <c r="Q374" s="89"/>
      <c r="R374" s="89"/>
      <c r="S374" s="89"/>
    </row>
    <row r="375" spans="1:19" ht="12.75" customHeight="1" x14ac:dyDescent="0.2">
      <c r="A375" s="88"/>
      <c r="B375" s="88"/>
      <c r="C375" s="88"/>
      <c r="D375" s="88"/>
      <c r="E375" s="88"/>
      <c r="F375" s="88"/>
      <c r="G375" s="88"/>
      <c r="H375" s="88"/>
      <c r="I375" s="89"/>
      <c r="J375" s="89"/>
      <c r="K375" s="89"/>
      <c r="L375" s="89"/>
      <c r="M375" s="89"/>
      <c r="N375" s="89"/>
      <c r="O375" s="89"/>
      <c r="P375" s="89"/>
      <c r="Q375" s="89"/>
      <c r="R375" s="89"/>
      <c r="S375" s="89"/>
    </row>
    <row r="376" spans="1:19" ht="12.75" customHeight="1" x14ac:dyDescent="0.2">
      <c r="A376" s="88"/>
      <c r="B376" s="88"/>
      <c r="C376" s="88"/>
      <c r="D376" s="88"/>
      <c r="E376" s="88"/>
      <c r="F376" s="88"/>
      <c r="G376" s="88"/>
      <c r="H376" s="88"/>
      <c r="I376" s="89"/>
      <c r="J376" s="89"/>
      <c r="K376" s="89"/>
      <c r="L376" s="89"/>
      <c r="M376" s="89"/>
      <c r="N376" s="89"/>
      <c r="O376" s="89"/>
      <c r="P376" s="89"/>
      <c r="Q376" s="89"/>
      <c r="R376" s="89"/>
      <c r="S376" s="89"/>
    </row>
    <row r="377" spans="1:19" ht="12.75" customHeight="1" x14ac:dyDescent="0.2">
      <c r="A377" s="88"/>
      <c r="B377" s="88"/>
      <c r="C377" s="88"/>
      <c r="D377" s="88"/>
      <c r="E377" s="88"/>
      <c r="F377" s="88"/>
      <c r="G377" s="88"/>
      <c r="H377" s="88"/>
      <c r="I377" s="89"/>
      <c r="J377" s="89"/>
      <c r="K377" s="89"/>
      <c r="L377" s="89"/>
      <c r="M377" s="89"/>
      <c r="N377" s="89"/>
      <c r="O377" s="89"/>
      <c r="P377" s="89"/>
      <c r="Q377" s="89"/>
      <c r="R377" s="89"/>
      <c r="S377" s="89"/>
    </row>
    <row r="378" spans="1:19" ht="12.75" customHeight="1" x14ac:dyDescent="0.2">
      <c r="A378" s="88"/>
      <c r="B378" s="88"/>
      <c r="C378" s="88"/>
      <c r="D378" s="88"/>
      <c r="E378" s="88"/>
      <c r="F378" s="88"/>
      <c r="G378" s="88"/>
      <c r="H378" s="88"/>
      <c r="I378" s="89"/>
      <c r="J378" s="89"/>
      <c r="K378" s="89"/>
      <c r="L378" s="89"/>
      <c r="M378" s="89"/>
      <c r="N378" s="89"/>
      <c r="O378" s="89"/>
      <c r="P378" s="89"/>
      <c r="Q378" s="89"/>
      <c r="R378" s="89"/>
      <c r="S378" s="89"/>
    </row>
    <row r="379" spans="1:19" ht="12.75" customHeight="1" x14ac:dyDescent="0.2">
      <c r="A379" s="88"/>
      <c r="B379" s="88"/>
      <c r="C379" s="88"/>
      <c r="D379" s="88"/>
      <c r="E379" s="88"/>
      <c r="F379" s="88"/>
      <c r="G379" s="88"/>
      <c r="H379" s="88"/>
      <c r="I379" s="89"/>
      <c r="J379" s="89"/>
      <c r="K379" s="89"/>
      <c r="L379" s="89"/>
      <c r="M379" s="89"/>
      <c r="N379" s="89"/>
      <c r="O379" s="89"/>
      <c r="P379" s="89"/>
      <c r="Q379" s="89"/>
      <c r="R379" s="89"/>
      <c r="S379" s="89"/>
    </row>
    <row r="380" spans="1:19" ht="12.75" customHeight="1" x14ac:dyDescent="0.2">
      <c r="A380" s="88"/>
      <c r="B380" s="88"/>
      <c r="C380" s="88"/>
      <c r="D380" s="88"/>
      <c r="E380" s="88"/>
      <c r="F380" s="88"/>
      <c r="G380" s="88"/>
      <c r="H380" s="88"/>
      <c r="I380" s="89"/>
      <c r="J380" s="89"/>
      <c r="K380" s="89"/>
      <c r="L380" s="89"/>
      <c r="M380" s="89"/>
      <c r="N380" s="89"/>
      <c r="O380" s="89"/>
      <c r="P380" s="89"/>
      <c r="Q380" s="89"/>
      <c r="R380" s="89"/>
      <c r="S380" s="89"/>
    </row>
    <row r="381" spans="1:19" ht="12.75" customHeight="1" x14ac:dyDescent="0.2">
      <c r="A381" s="88"/>
      <c r="B381" s="88"/>
      <c r="C381" s="88"/>
      <c r="D381" s="88"/>
      <c r="E381" s="88"/>
      <c r="F381" s="88"/>
      <c r="G381" s="88"/>
      <c r="H381" s="88"/>
      <c r="I381" s="89"/>
      <c r="J381" s="89"/>
      <c r="K381" s="89"/>
      <c r="L381" s="89"/>
      <c r="M381" s="89"/>
      <c r="N381" s="89"/>
      <c r="O381" s="89"/>
      <c r="P381" s="89"/>
      <c r="Q381" s="89"/>
      <c r="R381" s="89"/>
      <c r="S381" s="89"/>
    </row>
    <row r="382" spans="1:19" ht="12.75" customHeight="1" x14ac:dyDescent="0.2">
      <c r="A382" s="88"/>
      <c r="B382" s="88"/>
      <c r="C382" s="88"/>
      <c r="D382" s="88"/>
      <c r="E382" s="88"/>
      <c r="F382" s="88"/>
      <c r="G382" s="88"/>
      <c r="H382" s="88"/>
      <c r="I382" s="89"/>
      <c r="J382" s="89"/>
      <c r="K382" s="89"/>
      <c r="L382" s="89"/>
      <c r="M382" s="89"/>
      <c r="N382" s="89"/>
      <c r="O382" s="89"/>
      <c r="P382" s="89"/>
      <c r="Q382" s="89"/>
      <c r="R382" s="89"/>
      <c r="S382" s="89"/>
    </row>
    <row r="383" spans="1:19" ht="12.75" customHeight="1" x14ac:dyDescent="0.2">
      <c r="A383" s="88"/>
      <c r="B383" s="88"/>
      <c r="C383" s="88"/>
      <c r="D383" s="88"/>
      <c r="E383" s="88"/>
      <c r="F383" s="88"/>
      <c r="G383" s="88"/>
      <c r="H383" s="88"/>
      <c r="I383" s="89"/>
      <c r="J383" s="89"/>
      <c r="K383" s="89"/>
      <c r="L383" s="89"/>
      <c r="M383" s="89"/>
      <c r="N383" s="89"/>
      <c r="O383" s="89"/>
      <c r="P383" s="89"/>
      <c r="Q383" s="89"/>
      <c r="R383" s="89"/>
      <c r="S383" s="89"/>
    </row>
    <row r="384" spans="1:19" ht="12.75" customHeight="1" x14ac:dyDescent="0.2">
      <c r="A384" s="88"/>
      <c r="B384" s="88"/>
      <c r="C384" s="88"/>
      <c r="D384" s="88"/>
      <c r="E384" s="88"/>
      <c r="F384" s="88"/>
      <c r="G384" s="88"/>
      <c r="H384" s="88"/>
      <c r="I384" s="89"/>
      <c r="J384" s="89"/>
      <c r="K384" s="89"/>
      <c r="L384" s="89"/>
      <c r="M384" s="89"/>
      <c r="N384" s="89"/>
      <c r="O384" s="89"/>
      <c r="P384" s="89"/>
      <c r="Q384" s="89"/>
      <c r="R384" s="89"/>
      <c r="S384" s="89"/>
    </row>
    <row r="385" spans="1:19" ht="12.75" customHeight="1" x14ac:dyDescent="0.2">
      <c r="A385" s="88"/>
      <c r="B385" s="88"/>
      <c r="C385" s="88"/>
      <c r="D385" s="88"/>
      <c r="E385" s="88"/>
      <c r="F385" s="88"/>
      <c r="G385" s="88"/>
      <c r="H385" s="88"/>
      <c r="I385" s="89"/>
      <c r="J385" s="89"/>
      <c r="K385" s="89"/>
      <c r="L385" s="89"/>
      <c r="M385" s="89"/>
      <c r="N385" s="89"/>
      <c r="O385" s="89"/>
      <c r="P385" s="89"/>
      <c r="Q385" s="89"/>
      <c r="R385" s="89"/>
      <c r="S385" s="89"/>
    </row>
    <row r="386" spans="1:19" ht="12.75" customHeight="1" x14ac:dyDescent="0.2">
      <c r="A386" s="88"/>
      <c r="B386" s="88"/>
      <c r="C386" s="88"/>
      <c r="D386" s="88"/>
      <c r="E386" s="88"/>
      <c r="F386" s="88"/>
      <c r="G386" s="88"/>
      <c r="H386" s="88"/>
      <c r="I386" s="89"/>
      <c r="J386" s="89"/>
      <c r="K386" s="89"/>
      <c r="L386" s="89"/>
      <c r="M386" s="89"/>
      <c r="N386" s="89"/>
      <c r="O386" s="89"/>
      <c r="P386" s="89"/>
      <c r="Q386" s="89"/>
      <c r="R386" s="89"/>
      <c r="S386" s="89"/>
    </row>
    <row r="387" spans="1:19" ht="12.75" customHeight="1" x14ac:dyDescent="0.2">
      <c r="A387" s="88"/>
      <c r="B387" s="88"/>
      <c r="C387" s="88"/>
      <c r="D387" s="88"/>
      <c r="E387" s="88"/>
      <c r="F387" s="88"/>
      <c r="G387" s="88"/>
      <c r="H387" s="88"/>
      <c r="I387" s="89"/>
      <c r="J387" s="89"/>
      <c r="K387" s="89"/>
      <c r="L387" s="89"/>
      <c r="M387" s="89"/>
      <c r="N387" s="89"/>
      <c r="O387" s="89"/>
      <c r="P387" s="89"/>
      <c r="Q387" s="89"/>
      <c r="R387" s="89"/>
      <c r="S387" s="89"/>
    </row>
    <row r="388" spans="1:19" ht="12.75" customHeight="1" x14ac:dyDescent="0.2">
      <c r="A388" s="88"/>
      <c r="B388" s="88"/>
      <c r="C388" s="88"/>
      <c r="D388" s="88"/>
      <c r="E388" s="88"/>
      <c r="F388" s="88"/>
      <c r="G388" s="88"/>
      <c r="H388" s="88"/>
      <c r="I388" s="89"/>
      <c r="J388" s="89"/>
      <c r="K388" s="89"/>
      <c r="L388" s="89"/>
      <c r="M388" s="89"/>
      <c r="N388" s="89"/>
      <c r="O388" s="89"/>
      <c r="P388" s="89"/>
      <c r="Q388" s="89"/>
      <c r="R388" s="89"/>
      <c r="S388" s="89"/>
    </row>
    <row r="389" spans="1:19" ht="12.75" customHeight="1" x14ac:dyDescent="0.2">
      <c r="A389" s="88"/>
      <c r="B389" s="88"/>
      <c r="C389" s="88"/>
      <c r="D389" s="88"/>
      <c r="E389" s="88"/>
      <c r="F389" s="88"/>
      <c r="G389" s="88"/>
      <c r="H389" s="88"/>
      <c r="I389" s="89"/>
      <c r="J389" s="89"/>
      <c r="K389" s="89"/>
      <c r="L389" s="89"/>
      <c r="M389" s="89"/>
      <c r="N389" s="89"/>
      <c r="O389" s="89"/>
      <c r="P389" s="89"/>
      <c r="Q389" s="89"/>
      <c r="R389" s="89"/>
      <c r="S389" s="89"/>
    </row>
    <row r="390" spans="1:19" ht="12.75" customHeight="1" x14ac:dyDescent="0.2">
      <c r="A390" s="88"/>
      <c r="B390" s="88"/>
      <c r="C390" s="88"/>
      <c r="D390" s="88"/>
      <c r="E390" s="88"/>
      <c r="F390" s="88"/>
      <c r="G390" s="88"/>
      <c r="H390" s="88"/>
      <c r="I390" s="89"/>
      <c r="J390" s="89"/>
      <c r="K390" s="89"/>
      <c r="L390" s="89"/>
      <c r="M390" s="89"/>
      <c r="N390" s="89"/>
      <c r="O390" s="89"/>
      <c r="P390" s="89"/>
      <c r="Q390" s="89"/>
      <c r="R390" s="89"/>
      <c r="S390" s="89"/>
    </row>
    <row r="391" spans="1:19" ht="12.75" customHeight="1" x14ac:dyDescent="0.2">
      <c r="A391" s="88"/>
      <c r="B391" s="88"/>
      <c r="C391" s="88"/>
      <c r="D391" s="88"/>
      <c r="E391" s="88"/>
      <c r="F391" s="88"/>
      <c r="G391" s="88"/>
      <c r="H391" s="88"/>
      <c r="I391" s="89"/>
      <c r="J391" s="89"/>
      <c r="K391" s="89"/>
      <c r="L391" s="89"/>
      <c r="M391" s="89"/>
      <c r="N391" s="89"/>
      <c r="O391" s="89"/>
      <c r="P391" s="89"/>
      <c r="Q391" s="89"/>
      <c r="R391" s="89"/>
      <c r="S391" s="89"/>
    </row>
    <row r="392" spans="1:19" ht="12.75" customHeight="1" x14ac:dyDescent="0.2">
      <c r="A392" s="88"/>
      <c r="B392" s="88"/>
      <c r="C392" s="88"/>
      <c r="D392" s="88"/>
      <c r="E392" s="88"/>
      <c r="F392" s="88"/>
      <c r="G392" s="88"/>
      <c r="H392" s="88"/>
      <c r="I392" s="89"/>
      <c r="J392" s="89"/>
      <c r="K392" s="89"/>
      <c r="L392" s="89"/>
      <c r="M392" s="89"/>
      <c r="N392" s="89"/>
      <c r="O392" s="89"/>
      <c r="P392" s="89"/>
      <c r="Q392" s="89"/>
      <c r="R392" s="89"/>
      <c r="S392" s="89"/>
    </row>
    <row r="393" spans="1:19" ht="12.75" customHeight="1" x14ac:dyDescent="0.2">
      <c r="A393" s="88"/>
      <c r="B393" s="88"/>
      <c r="C393" s="88"/>
      <c r="D393" s="88"/>
      <c r="E393" s="88"/>
      <c r="F393" s="88"/>
      <c r="G393" s="88"/>
      <c r="H393" s="88"/>
      <c r="I393" s="89"/>
      <c r="J393" s="89"/>
      <c r="K393" s="89"/>
      <c r="L393" s="89"/>
      <c r="M393" s="89"/>
      <c r="N393" s="89"/>
      <c r="O393" s="89"/>
      <c r="P393" s="89"/>
      <c r="Q393" s="89"/>
      <c r="R393" s="89"/>
      <c r="S393" s="89"/>
    </row>
    <row r="394" spans="1:19" ht="12.75" customHeight="1" x14ac:dyDescent="0.2">
      <c r="A394" s="88"/>
      <c r="B394" s="88"/>
      <c r="C394" s="88"/>
      <c r="D394" s="88"/>
      <c r="E394" s="88"/>
      <c r="F394" s="88"/>
      <c r="G394" s="88"/>
      <c r="H394" s="88"/>
      <c r="I394" s="89"/>
      <c r="J394" s="89"/>
      <c r="K394" s="89"/>
      <c r="L394" s="89"/>
      <c r="M394" s="89"/>
      <c r="N394" s="89"/>
      <c r="O394" s="89"/>
      <c r="P394" s="89"/>
      <c r="Q394" s="89"/>
      <c r="R394" s="89"/>
      <c r="S394" s="89"/>
    </row>
    <row r="395" spans="1:19" ht="12.75" customHeight="1" x14ac:dyDescent="0.2">
      <c r="A395" s="88"/>
      <c r="B395" s="88"/>
      <c r="C395" s="88"/>
      <c r="D395" s="88"/>
      <c r="E395" s="88"/>
      <c r="F395" s="88"/>
      <c r="G395" s="88"/>
      <c r="H395" s="88"/>
      <c r="I395" s="89"/>
      <c r="J395" s="89"/>
      <c r="K395" s="89"/>
      <c r="L395" s="89"/>
      <c r="M395" s="89"/>
      <c r="N395" s="89"/>
      <c r="O395" s="89"/>
      <c r="P395" s="89"/>
      <c r="Q395" s="89"/>
      <c r="R395" s="89"/>
      <c r="S395" s="89"/>
    </row>
    <row r="396" spans="1:19" ht="12.75" customHeight="1" x14ac:dyDescent="0.2">
      <c r="A396" s="88"/>
      <c r="B396" s="88"/>
      <c r="C396" s="88"/>
      <c r="D396" s="88"/>
      <c r="E396" s="88"/>
      <c r="F396" s="88"/>
      <c r="G396" s="88"/>
      <c r="H396" s="88"/>
      <c r="I396" s="89"/>
      <c r="J396" s="89"/>
      <c r="K396" s="89"/>
      <c r="L396" s="89"/>
      <c r="M396" s="89"/>
      <c r="N396" s="89"/>
      <c r="O396" s="89"/>
      <c r="P396" s="89"/>
      <c r="Q396" s="89"/>
      <c r="R396" s="89"/>
      <c r="S396" s="89"/>
    </row>
    <row r="397" spans="1:19" ht="12.75" customHeight="1" x14ac:dyDescent="0.2">
      <c r="A397" s="88"/>
      <c r="B397" s="88"/>
      <c r="C397" s="88"/>
      <c r="D397" s="88"/>
      <c r="E397" s="88"/>
      <c r="F397" s="88"/>
      <c r="G397" s="88"/>
      <c r="H397" s="88"/>
      <c r="I397" s="89"/>
      <c r="J397" s="89"/>
      <c r="K397" s="89"/>
      <c r="L397" s="89"/>
      <c r="M397" s="89"/>
      <c r="N397" s="89"/>
      <c r="O397" s="89"/>
      <c r="P397" s="89"/>
      <c r="Q397" s="89"/>
      <c r="R397" s="89"/>
      <c r="S397" s="89"/>
    </row>
    <row r="398" spans="1:19" ht="12.75" customHeight="1" x14ac:dyDescent="0.2">
      <c r="A398" s="88"/>
      <c r="B398" s="88"/>
      <c r="C398" s="88"/>
      <c r="D398" s="88"/>
      <c r="E398" s="88"/>
      <c r="F398" s="88"/>
      <c r="G398" s="88"/>
      <c r="H398" s="88"/>
      <c r="I398" s="89"/>
      <c r="J398" s="89"/>
      <c r="K398" s="89"/>
      <c r="L398" s="89"/>
      <c r="M398" s="89"/>
      <c r="N398" s="89"/>
      <c r="O398" s="89"/>
      <c r="P398" s="89"/>
      <c r="Q398" s="89"/>
      <c r="R398" s="89"/>
      <c r="S398" s="89"/>
    </row>
    <row r="399" spans="1:19" ht="12.75" customHeight="1" x14ac:dyDescent="0.2">
      <c r="A399" s="88"/>
      <c r="B399" s="88"/>
      <c r="C399" s="88"/>
      <c r="D399" s="88"/>
      <c r="E399" s="88"/>
      <c r="F399" s="88"/>
      <c r="G399" s="88"/>
      <c r="H399" s="88"/>
      <c r="I399" s="89"/>
      <c r="J399" s="89"/>
      <c r="K399" s="89"/>
      <c r="L399" s="89"/>
      <c r="M399" s="89"/>
      <c r="N399" s="89"/>
      <c r="O399" s="89"/>
      <c r="P399" s="89"/>
      <c r="Q399" s="89"/>
      <c r="R399" s="89"/>
      <c r="S399" s="89"/>
    </row>
    <row r="400" spans="1:19" ht="12.75" customHeight="1" x14ac:dyDescent="0.2">
      <c r="A400" s="88"/>
      <c r="B400" s="88"/>
      <c r="C400" s="88"/>
      <c r="D400" s="88"/>
      <c r="E400" s="88"/>
      <c r="F400" s="88"/>
      <c r="G400" s="88"/>
      <c r="H400" s="88"/>
      <c r="I400" s="89"/>
      <c r="J400" s="89"/>
      <c r="K400" s="89"/>
      <c r="L400" s="89"/>
      <c r="M400" s="89"/>
      <c r="N400" s="89"/>
      <c r="O400" s="89"/>
      <c r="P400" s="89"/>
      <c r="Q400" s="89"/>
      <c r="R400" s="89"/>
      <c r="S400" s="89"/>
    </row>
    <row r="401" spans="1:19" ht="12.75" customHeight="1" x14ac:dyDescent="0.2">
      <c r="A401" s="88"/>
      <c r="B401" s="88"/>
      <c r="C401" s="88"/>
      <c r="D401" s="88"/>
      <c r="E401" s="88"/>
      <c r="F401" s="88"/>
      <c r="G401" s="88"/>
      <c r="H401" s="88"/>
      <c r="I401" s="89"/>
      <c r="J401" s="89"/>
      <c r="K401" s="89"/>
      <c r="L401" s="89"/>
      <c r="M401" s="89"/>
      <c r="N401" s="89"/>
      <c r="O401" s="89"/>
      <c r="P401" s="89"/>
      <c r="Q401" s="89"/>
      <c r="R401" s="89"/>
      <c r="S401" s="89"/>
    </row>
    <row r="402" spans="1:19" ht="12.75" customHeight="1" x14ac:dyDescent="0.2">
      <c r="A402" s="88"/>
      <c r="B402" s="88"/>
      <c r="C402" s="88"/>
      <c r="D402" s="88"/>
      <c r="E402" s="88"/>
      <c r="F402" s="88"/>
      <c r="G402" s="88"/>
      <c r="H402" s="88"/>
      <c r="I402" s="89"/>
      <c r="J402" s="89"/>
      <c r="K402" s="89"/>
      <c r="L402" s="89"/>
      <c r="M402" s="89"/>
      <c r="N402" s="89"/>
      <c r="O402" s="89"/>
      <c r="P402" s="89"/>
      <c r="Q402" s="89"/>
      <c r="R402" s="89"/>
      <c r="S402" s="89"/>
    </row>
    <row r="403" spans="1:19" ht="12.75" customHeight="1" x14ac:dyDescent="0.2">
      <c r="A403" s="88"/>
      <c r="B403" s="88"/>
      <c r="C403" s="88"/>
      <c r="D403" s="88"/>
      <c r="E403" s="88"/>
      <c r="F403" s="88"/>
      <c r="G403" s="88"/>
      <c r="H403" s="88"/>
      <c r="I403" s="89"/>
      <c r="J403" s="89"/>
      <c r="K403" s="89"/>
      <c r="L403" s="89"/>
      <c r="M403" s="89"/>
      <c r="N403" s="89"/>
      <c r="O403" s="89"/>
      <c r="P403" s="89"/>
      <c r="Q403" s="89"/>
      <c r="R403" s="89"/>
      <c r="S403" s="89"/>
    </row>
    <row r="404" spans="1:19" ht="12.75" customHeight="1" x14ac:dyDescent="0.2">
      <c r="A404" s="88"/>
      <c r="B404" s="88"/>
      <c r="C404" s="88"/>
      <c r="D404" s="88"/>
      <c r="E404" s="88"/>
      <c r="F404" s="88"/>
      <c r="G404" s="88"/>
      <c r="H404" s="88"/>
      <c r="I404" s="89"/>
      <c r="J404" s="89"/>
      <c r="K404" s="89"/>
      <c r="L404" s="89"/>
      <c r="M404" s="89"/>
      <c r="N404" s="89"/>
      <c r="O404" s="89"/>
      <c r="P404" s="89"/>
      <c r="Q404" s="89"/>
      <c r="R404" s="89"/>
      <c r="S404" s="89"/>
    </row>
    <row r="405" spans="1:19" ht="12.75" customHeight="1" x14ac:dyDescent="0.2">
      <c r="A405" s="88"/>
      <c r="B405" s="88"/>
      <c r="C405" s="88"/>
      <c r="D405" s="88"/>
      <c r="E405" s="88"/>
      <c r="F405" s="88"/>
      <c r="G405" s="88"/>
      <c r="H405" s="88"/>
      <c r="I405" s="89"/>
      <c r="J405" s="89"/>
      <c r="K405" s="89"/>
      <c r="L405" s="89"/>
      <c r="M405" s="89"/>
      <c r="N405" s="89"/>
      <c r="O405" s="89"/>
      <c r="P405" s="89"/>
      <c r="Q405" s="89"/>
      <c r="R405" s="89"/>
      <c r="S405" s="89"/>
    </row>
    <row r="406" spans="1:19" ht="12.75" customHeight="1" x14ac:dyDescent="0.2">
      <c r="A406" s="88"/>
      <c r="B406" s="88"/>
      <c r="C406" s="88"/>
      <c r="D406" s="88"/>
      <c r="E406" s="88"/>
      <c r="F406" s="88"/>
      <c r="G406" s="88"/>
      <c r="H406" s="88"/>
      <c r="I406" s="89"/>
      <c r="J406" s="89"/>
      <c r="K406" s="89"/>
      <c r="L406" s="89"/>
      <c r="M406" s="89"/>
      <c r="N406" s="89"/>
      <c r="O406" s="89"/>
      <c r="P406" s="89"/>
      <c r="Q406" s="89"/>
      <c r="R406" s="89"/>
      <c r="S406" s="89"/>
    </row>
    <row r="407" spans="1:19" ht="12.75" customHeight="1" x14ac:dyDescent="0.2">
      <c r="A407" s="88"/>
      <c r="B407" s="88"/>
      <c r="C407" s="88"/>
      <c r="D407" s="88"/>
      <c r="E407" s="88"/>
      <c r="F407" s="88"/>
      <c r="G407" s="88"/>
      <c r="H407" s="88"/>
      <c r="I407" s="89"/>
      <c r="J407" s="89"/>
      <c r="K407" s="89"/>
      <c r="L407" s="89"/>
      <c r="M407" s="89"/>
      <c r="N407" s="89"/>
      <c r="O407" s="89"/>
      <c r="P407" s="89"/>
      <c r="Q407" s="89"/>
      <c r="R407" s="89"/>
      <c r="S407" s="89"/>
    </row>
    <row r="408" spans="1:19" ht="12.75" customHeight="1" x14ac:dyDescent="0.2">
      <c r="A408" s="88"/>
      <c r="B408" s="88"/>
      <c r="C408" s="88"/>
      <c r="D408" s="88"/>
      <c r="E408" s="88"/>
      <c r="F408" s="88"/>
      <c r="G408" s="88"/>
      <c r="H408" s="88"/>
      <c r="I408" s="89"/>
      <c r="J408" s="89"/>
      <c r="K408" s="89"/>
      <c r="L408" s="89"/>
      <c r="M408" s="89"/>
      <c r="N408" s="89"/>
      <c r="O408" s="89"/>
      <c r="P408" s="89"/>
      <c r="Q408" s="89"/>
      <c r="R408" s="89"/>
      <c r="S408" s="89"/>
    </row>
    <row r="409" spans="1:19" ht="12.75" customHeight="1" x14ac:dyDescent="0.2">
      <c r="A409" s="88"/>
      <c r="B409" s="88"/>
      <c r="C409" s="88"/>
      <c r="D409" s="88"/>
      <c r="E409" s="88"/>
      <c r="F409" s="88"/>
      <c r="G409" s="88"/>
      <c r="H409" s="88"/>
      <c r="I409" s="89"/>
      <c r="J409" s="89"/>
      <c r="K409" s="89"/>
      <c r="L409" s="89"/>
      <c r="M409" s="89"/>
      <c r="N409" s="89"/>
      <c r="O409" s="89"/>
      <c r="P409" s="89"/>
      <c r="Q409" s="89"/>
      <c r="R409" s="89"/>
      <c r="S409" s="89"/>
    </row>
    <row r="410" spans="1:19" ht="12.75" customHeight="1" x14ac:dyDescent="0.2">
      <c r="A410" s="88"/>
      <c r="B410" s="88"/>
      <c r="C410" s="88"/>
      <c r="D410" s="88"/>
      <c r="E410" s="88"/>
      <c r="F410" s="88"/>
      <c r="G410" s="88"/>
      <c r="H410" s="88"/>
      <c r="I410" s="89"/>
      <c r="J410" s="89"/>
      <c r="K410" s="89"/>
      <c r="L410" s="89"/>
      <c r="M410" s="89"/>
      <c r="N410" s="89"/>
      <c r="O410" s="89"/>
      <c r="P410" s="89"/>
      <c r="Q410" s="89"/>
      <c r="R410" s="89"/>
      <c r="S410" s="89"/>
    </row>
    <row r="411" spans="1:19" ht="12.75" customHeight="1" x14ac:dyDescent="0.2">
      <c r="A411" s="88"/>
      <c r="B411" s="88"/>
      <c r="C411" s="88"/>
      <c r="D411" s="88"/>
      <c r="E411" s="88"/>
      <c r="F411" s="88"/>
      <c r="G411" s="88"/>
      <c r="H411" s="88"/>
      <c r="I411" s="89"/>
      <c r="J411" s="89"/>
      <c r="K411" s="89"/>
      <c r="L411" s="89"/>
      <c r="M411" s="89"/>
      <c r="N411" s="89"/>
      <c r="O411" s="89"/>
      <c r="P411" s="89"/>
      <c r="Q411" s="89"/>
      <c r="R411" s="89"/>
      <c r="S411" s="89"/>
    </row>
    <row r="412" spans="1:19" ht="12.75" customHeight="1" x14ac:dyDescent="0.2">
      <c r="A412" s="88"/>
      <c r="B412" s="88"/>
      <c r="C412" s="88"/>
      <c r="D412" s="88"/>
      <c r="E412" s="88"/>
      <c r="F412" s="88"/>
      <c r="G412" s="88"/>
      <c r="H412" s="88"/>
      <c r="I412" s="89"/>
      <c r="J412" s="89"/>
      <c r="K412" s="89"/>
      <c r="L412" s="89"/>
      <c r="M412" s="89"/>
      <c r="N412" s="89"/>
      <c r="O412" s="89"/>
      <c r="P412" s="89"/>
      <c r="Q412" s="89"/>
      <c r="R412" s="89"/>
      <c r="S412" s="89"/>
    </row>
    <row r="413" spans="1:19" ht="12.75" customHeight="1" x14ac:dyDescent="0.2">
      <c r="A413" s="88"/>
      <c r="B413" s="88"/>
      <c r="C413" s="88"/>
      <c r="D413" s="88"/>
      <c r="E413" s="88"/>
      <c r="F413" s="88"/>
      <c r="G413" s="88"/>
      <c r="H413" s="88"/>
      <c r="I413" s="89"/>
      <c r="J413" s="89"/>
      <c r="K413" s="89"/>
      <c r="L413" s="89"/>
      <c r="M413" s="89"/>
      <c r="N413" s="89"/>
      <c r="O413" s="89"/>
      <c r="P413" s="89"/>
      <c r="Q413" s="89"/>
      <c r="R413" s="89"/>
      <c r="S413" s="89"/>
    </row>
    <row r="414" spans="1:19" ht="12.75" customHeight="1" x14ac:dyDescent="0.2">
      <c r="A414" s="88"/>
      <c r="B414" s="88"/>
      <c r="C414" s="88"/>
      <c r="D414" s="88"/>
      <c r="E414" s="88"/>
      <c r="F414" s="88"/>
      <c r="G414" s="88"/>
      <c r="H414" s="88"/>
      <c r="I414" s="89"/>
      <c r="J414" s="89"/>
      <c r="K414" s="89"/>
      <c r="L414" s="89"/>
      <c r="M414" s="89"/>
      <c r="N414" s="89"/>
      <c r="O414" s="89"/>
      <c r="P414" s="89"/>
      <c r="Q414" s="89"/>
      <c r="R414" s="89"/>
      <c r="S414" s="89"/>
    </row>
    <row r="415" spans="1:19" ht="12.75" customHeight="1" x14ac:dyDescent="0.2">
      <c r="A415" s="88"/>
      <c r="B415" s="88"/>
      <c r="C415" s="88"/>
      <c r="D415" s="88"/>
      <c r="E415" s="88"/>
      <c r="F415" s="88"/>
      <c r="G415" s="88"/>
      <c r="H415" s="88"/>
      <c r="I415" s="89"/>
      <c r="J415" s="89"/>
      <c r="K415" s="89"/>
      <c r="L415" s="89"/>
      <c r="M415" s="89"/>
      <c r="N415" s="89"/>
      <c r="O415" s="89"/>
      <c r="P415" s="89"/>
      <c r="Q415" s="89"/>
      <c r="R415" s="89"/>
      <c r="S415" s="89"/>
    </row>
    <row r="416" spans="1:19" ht="12.75" customHeight="1" x14ac:dyDescent="0.2">
      <c r="A416" s="88"/>
      <c r="B416" s="88"/>
      <c r="C416" s="88"/>
      <c r="D416" s="88"/>
      <c r="E416" s="88"/>
      <c r="F416" s="88"/>
      <c r="G416" s="88"/>
      <c r="H416" s="88"/>
      <c r="I416" s="89"/>
      <c r="J416" s="89"/>
      <c r="K416" s="89"/>
      <c r="L416" s="89"/>
      <c r="M416" s="89"/>
      <c r="N416" s="89"/>
      <c r="O416" s="89"/>
      <c r="P416" s="89"/>
      <c r="Q416" s="89"/>
      <c r="R416" s="89"/>
      <c r="S416" s="89"/>
    </row>
    <row r="417" spans="1:19" ht="12.75" customHeight="1" x14ac:dyDescent="0.2">
      <c r="A417" s="88"/>
      <c r="B417" s="88"/>
      <c r="C417" s="88"/>
      <c r="D417" s="88"/>
      <c r="E417" s="88"/>
      <c r="F417" s="88"/>
      <c r="G417" s="88"/>
      <c r="H417" s="88"/>
      <c r="I417" s="89"/>
      <c r="J417" s="89"/>
      <c r="K417" s="89"/>
      <c r="L417" s="89"/>
      <c r="M417" s="89"/>
      <c r="N417" s="89"/>
      <c r="O417" s="89"/>
      <c r="P417" s="89"/>
      <c r="Q417" s="89"/>
      <c r="R417" s="89"/>
      <c r="S417" s="89"/>
    </row>
    <row r="418" spans="1:19" ht="12.75" customHeight="1" x14ac:dyDescent="0.2">
      <c r="A418" s="88"/>
      <c r="B418" s="88"/>
      <c r="C418" s="88"/>
      <c r="D418" s="88"/>
      <c r="E418" s="88"/>
      <c r="F418" s="88"/>
      <c r="G418" s="88"/>
      <c r="H418" s="88"/>
      <c r="I418" s="89"/>
      <c r="J418" s="89"/>
      <c r="K418" s="89"/>
      <c r="L418" s="89"/>
      <c r="M418" s="89"/>
      <c r="N418" s="89"/>
      <c r="O418" s="89"/>
      <c r="P418" s="89"/>
      <c r="Q418" s="89"/>
      <c r="R418" s="89"/>
      <c r="S418" s="89"/>
    </row>
    <row r="419" spans="1:19" ht="12.75" customHeight="1" x14ac:dyDescent="0.2">
      <c r="A419" s="88"/>
      <c r="B419" s="88"/>
      <c r="C419" s="88"/>
      <c r="D419" s="88"/>
      <c r="E419" s="88"/>
      <c r="F419" s="88"/>
      <c r="G419" s="88"/>
      <c r="H419" s="88"/>
      <c r="I419" s="89"/>
      <c r="J419" s="89"/>
      <c r="K419" s="89"/>
      <c r="L419" s="89"/>
      <c r="M419" s="89"/>
      <c r="N419" s="89"/>
      <c r="O419" s="89"/>
      <c r="P419" s="89"/>
      <c r="Q419" s="89"/>
      <c r="R419" s="89"/>
      <c r="S419" s="89"/>
    </row>
    <row r="420" spans="1:19" ht="12.75" customHeight="1" x14ac:dyDescent="0.2">
      <c r="A420" s="88"/>
      <c r="B420" s="88"/>
      <c r="C420" s="88"/>
      <c r="D420" s="88"/>
      <c r="E420" s="88"/>
      <c r="F420" s="88"/>
      <c r="G420" s="88"/>
      <c r="H420" s="88"/>
      <c r="I420" s="89"/>
      <c r="J420" s="89"/>
      <c r="K420" s="89"/>
      <c r="L420" s="89"/>
      <c r="M420" s="89"/>
      <c r="N420" s="89"/>
      <c r="O420" s="89"/>
      <c r="P420" s="89"/>
      <c r="Q420" s="89"/>
      <c r="R420" s="89"/>
      <c r="S420" s="89"/>
    </row>
    <row r="421" spans="1:19" ht="12.75" customHeight="1" x14ac:dyDescent="0.2">
      <c r="A421" s="88"/>
      <c r="B421" s="88"/>
      <c r="C421" s="88"/>
      <c r="D421" s="88"/>
      <c r="E421" s="88"/>
      <c r="F421" s="88"/>
      <c r="G421" s="88"/>
      <c r="H421" s="88"/>
      <c r="I421" s="89"/>
      <c r="J421" s="89"/>
      <c r="K421" s="89"/>
      <c r="L421" s="89"/>
      <c r="M421" s="89"/>
      <c r="N421" s="89"/>
      <c r="O421" s="89"/>
      <c r="P421" s="89"/>
      <c r="Q421" s="89"/>
      <c r="R421" s="89"/>
      <c r="S421" s="89"/>
    </row>
    <row r="422" spans="1:19" ht="12.75" customHeight="1" x14ac:dyDescent="0.2">
      <c r="A422" s="88"/>
      <c r="B422" s="88"/>
      <c r="C422" s="88"/>
      <c r="D422" s="88"/>
      <c r="E422" s="88"/>
      <c r="F422" s="88"/>
      <c r="G422" s="88"/>
      <c r="H422" s="88"/>
      <c r="I422" s="89"/>
      <c r="J422" s="89"/>
      <c r="K422" s="89"/>
      <c r="L422" s="89"/>
      <c r="M422" s="89"/>
      <c r="N422" s="89"/>
      <c r="O422" s="89"/>
      <c r="P422" s="89"/>
      <c r="Q422" s="89"/>
      <c r="R422" s="89"/>
      <c r="S422" s="89"/>
    </row>
    <row r="423" spans="1:19" ht="12.75" customHeight="1" x14ac:dyDescent="0.2">
      <c r="A423" s="88"/>
      <c r="B423" s="88"/>
      <c r="C423" s="88"/>
      <c r="D423" s="88"/>
      <c r="E423" s="88"/>
      <c r="F423" s="88"/>
      <c r="G423" s="88"/>
      <c r="H423" s="88"/>
      <c r="I423" s="89"/>
      <c r="J423" s="89"/>
      <c r="K423" s="89"/>
      <c r="L423" s="89"/>
      <c r="M423" s="89"/>
      <c r="N423" s="89"/>
      <c r="O423" s="89"/>
      <c r="P423" s="89"/>
      <c r="Q423" s="89"/>
      <c r="R423" s="89"/>
      <c r="S423" s="89"/>
    </row>
    <row r="424" spans="1:19" ht="12.75" customHeight="1" x14ac:dyDescent="0.2">
      <c r="A424" s="88"/>
      <c r="B424" s="88"/>
      <c r="C424" s="88"/>
      <c r="D424" s="88"/>
      <c r="E424" s="88"/>
      <c r="F424" s="88"/>
      <c r="G424" s="88"/>
      <c r="H424" s="88"/>
      <c r="I424" s="89"/>
      <c r="J424" s="89"/>
      <c r="K424" s="89"/>
      <c r="L424" s="89"/>
      <c r="M424" s="89"/>
      <c r="N424" s="89"/>
      <c r="O424" s="89"/>
      <c r="P424" s="89"/>
      <c r="Q424" s="89"/>
      <c r="R424" s="89"/>
      <c r="S424" s="89"/>
    </row>
    <row r="425" spans="1:19" ht="12.75" customHeight="1" x14ac:dyDescent="0.2">
      <c r="A425" s="88"/>
      <c r="B425" s="88"/>
      <c r="C425" s="88"/>
      <c r="D425" s="88"/>
      <c r="E425" s="88"/>
      <c r="F425" s="88"/>
      <c r="G425" s="88"/>
      <c r="H425" s="88"/>
      <c r="I425" s="89"/>
      <c r="J425" s="89"/>
      <c r="K425" s="89"/>
      <c r="L425" s="89"/>
      <c r="M425" s="89"/>
      <c r="N425" s="89"/>
      <c r="O425" s="89"/>
      <c r="P425" s="89"/>
      <c r="Q425" s="89"/>
      <c r="R425" s="89"/>
      <c r="S425" s="89"/>
    </row>
    <row r="426" spans="1:19" ht="12.75" customHeight="1" x14ac:dyDescent="0.2">
      <c r="A426" s="88"/>
      <c r="B426" s="88"/>
      <c r="C426" s="88"/>
      <c r="D426" s="88"/>
      <c r="E426" s="88"/>
      <c r="F426" s="88"/>
      <c r="G426" s="88"/>
      <c r="H426" s="88"/>
      <c r="I426" s="89"/>
      <c r="J426" s="89"/>
      <c r="K426" s="89"/>
      <c r="L426" s="89"/>
      <c r="M426" s="89"/>
      <c r="N426" s="89"/>
      <c r="O426" s="89"/>
      <c r="P426" s="89"/>
      <c r="Q426" s="89"/>
      <c r="R426" s="89"/>
      <c r="S426" s="89"/>
    </row>
    <row r="427" spans="1:19" ht="12.75" customHeight="1" x14ac:dyDescent="0.2">
      <c r="A427" s="88"/>
      <c r="B427" s="88"/>
      <c r="C427" s="88"/>
      <c r="D427" s="88"/>
      <c r="E427" s="88"/>
      <c r="F427" s="88"/>
      <c r="G427" s="88"/>
      <c r="H427" s="88"/>
      <c r="I427" s="89"/>
      <c r="J427" s="89"/>
      <c r="K427" s="89"/>
      <c r="L427" s="89"/>
      <c r="M427" s="89"/>
      <c r="N427" s="89"/>
      <c r="O427" s="89"/>
      <c r="P427" s="89"/>
      <c r="Q427" s="89"/>
      <c r="R427" s="89"/>
      <c r="S427" s="89"/>
    </row>
    <row r="428" spans="1:19" ht="12.75" customHeight="1" x14ac:dyDescent="0.2">
      <c r="A428" s="88"/>
      <c r="B428" s="88"/>
      <c r="C428" s="88"/>
      <c r="D428" s="88"/>
      <c r="E428" s="88"/>
      <c r="F428" s="88"/>
      <c r="G428" s="88"/>
      <c r="H428" s="88"/>
      <c r="I428" s="89"/>
      <c r="J428" s="89"/>
      <c r="K428" s="89"/>
      <c r="L428" s="89"/>
      <c r="M428" s="89"/>
      <c r="N428" s="89"/>
      <c r="O428" s="89"/>
      <c r="P428" s="89"/>
      <c r="Q428" s="89"/>
      <c r="R428" s="89"/>
      <c r="S428" s="89"/>
    </row>
    <row r="429" spans="1:19" ht="12.75" customHeight="1" x14ac:dyDescent="0.2">
      <c r="A429" s="88"/>
      <c r="B429" s="88"/>
      <c r="C429" s="88"/>
      <c r="D429" s="88"/>
      <c r="E429" s="88"/>
      <c r="F429" s="88"/>
      <c r="G429" s="88"/>
      <c r="H429" s="88"/>
      <c r="I429" s="89"/>
      <c r="J429" s="89"/>
      <c r="K429" s="89"/>
      <c r="L429" s="89"/>
      <c r="M429" s="89"/>
      <c r="N429" s="89"/>
      <c r="O429" s="89"/>
      <c r="P429" s="89"/>
      <c r="Q429" s="89"/>
      <c r="R429" s="89"/>
      <c r="S429" s="89"/>
    </row>
    <row r="430" spans="1:19" ht="12.75" customHeight="1" x14ac:dyDescent="0.2">
      <c r="A430" s="88"/>
      <c r="B430" s="88"/>
      <c r="C430" s="88"/>
      <c r="D430" s="88"/>
      <c r="E430" s="88"/>
      <c r="F430" s="88"/>
      <c r="G430" s="88"/>
      <c r="H430" s="88"/>
      <c r="I430" s="89"/>
      <c r="J430" s="89"/>
      <c r="K430" s="89"/>
      <c r="L430" s="89"/>
      <c r="M430" s="89"/>
      <c r="N430" s="89"/>
      <c r="O430" s="89"/>
      <c r="P430" s="89"/>
      <c r="Q430" s="89"/>
      <c r="R430" s="89"/>
      <c r="S430" s="89"/>
    </row>
    <row r="431" spans="1:19" ht="12.75" customHeight="1" x14ac:dyDescent="0.2">
      <c r="A431" s="88"/>
      <c r="B431" s="88"/>
      <c r="C431" s="88"/>
      <c r="D431" s="88"/>
      <c r="E431" s="88"/>
      <c r="F431" s="88"/>
      <c r="G431" s="88"/>
      <c r="H431" s="88"/>
      <c r="I431" s="89"/>
      <c r="J431" s="89"/>
      <c r="K431" s="89"/>
      <c r="L431" s="89"/>
      <c r="M431" s="89"/>
      <c r="N431" s="89"/>
      <c r="O431" s="89"/>
      <c r="P431" s="89"/>
      <c r="Q431" s="89"/>
      <c r="R431" s="89"/>
      <c r="S431" s="89"/>
    </row>
    <row r="432" spans="1:19" ht="12.75" customHeight="1" x14ac:dyDescent="0.2">
      <c r="A432" s="88"/>
      <c r="B432" s="88"/>
      <c r="C432" s="88"/>
      <c r="D432" s="88"/>
      <c r="E432" s="88"/>
      <c r="F432" s="88"/>
      <c r="G432" s="88"/>
      <c r="H432" s="88"/>
      <c r="I432" s="89"/>
      <c r="J432" s="89"/>
      <c r="K432" s="89"/>
      <c r="L432" s="89"/>
      <c r="M432" s="89"/>
      <c r="N432" s="89"/>
      <c r="O432" s="89"/>
      <c r="P432" s="89"/>
      <c r="Q432" s="89"/>
      <c r="R432" s="89"/>
      <c r="S432" s="89"/>
    </row>
    <row r="433" spans="1:19" ht="12.75" customHeight="1" x14ac:dyDescent="0.2">
      <c r="A433" s="88"/>
      <c r="B433" s="88"/>
      <c r="C433" s="88"/>
      <c r="D433" s="88"/>
      <c r="E433" s="88"/>
      <c r="F433" s="88"/>
      <c r="G433" s="88"/>
      <c r="H433" s="88"/>
      <c r="I433" s="89"/>
      <c r="J433" s="89"/>
      <c r="K433" s="89"/>
      <c r="L433" s="89"/>
      <c r="M433" s="89"/>
      <c r="N433" s="89"/>
      <c r="O433" s="89"/>
      <c r="P433" s="89"/>
      <c r="Q433" s="89"/>
      <c r="R433" s="89"/>
      <c r="S433" s="89"/>
    </row>
    <row r="434" spans="1:19" ht="12.75" customHeight="1" x14ac:dyDescent="0.2">
      <c r="A434" s="88"/>
      <c r="B434" s="88"/>
      <c r="C434" s="88"/>
      <c r="D434" s="88"/>
      <c r="E434" s="88"/>
      <c r="F434" s="88"/>
      <c r="G434" s="88"/>
      <c r="H434" s="88"/>
      <c r="I434" s="89"/>
      <c r="J434" s="89"/>
      <c r="K434" s="89"/>
      <c r="L434" s="89"/>
      <c r="M434" s="89"/>
      <c r="N434" s="89"/>
      <c r="O434" s="89"/>
      <c r="P434" s="89"/>
      <c r="Q434" s="89"/>
      <c r="R434" s="89"/>
      <c r="S434" s="89"/>
    </row>
    <row r="435" spans="1:19" ht="12.75" customHeight="1" x14ac:dyDescent="0.2">
      <c r="A435" s="88"/>
      <c r="B435" s="88"/>
      <c r="C435" s="88"/>
      <c r="D435" s="88"/>
      <c r="E435" s="88"/>
      <c r="F435" s="88"/>
      <c r="G435" s="88"/>
      <c r="H435" s="88"/>
      <c r="I435" s="89"/>
      <c r="J435" s="89"/>
      <c r="K435" s="89"/>
      <c r="L435" s="89"/>
      <c r="M435" s="89"/>
      <c r="N435" s="89"/>
      <c r="O435" s="89"/>
      <c r="P435" s="89"/>
      <c r="Q435" s="89"/>
      <c r="R435" s="89"/>
      <c r="S435" s="89"/>
    </row>
    <row r="436" spans="1:19" ht="12.75" customHeight="1" x14ac:dyDescent="0.2">
      <c r="A436" s="88"/>
      <c r="B436" s="88"/>
      <c r="C436" s="88"/>
      <c r="D436" s="88"/>
      <c r="E436" s="88"/>
      <c r="F436" s="88"/>
      <c r="G436" s="88"/>
      <c r="H436" s="88"/>
      <c r="I436" s="89"/>
      <c r="J436" s="89"/>
      <c r="K436" s="89"/>
      <c r="L436" s="89"/>
      <c r="M436" s="89"/>
      <c r="N436" s="89"/>
      <c r="O436" s="89"/>
      <c r="P436" s="89"/>
      <c r="Q436" s="89"/>
      <c r="R436" s="89"/>
      <c r="S436" s="89"/>
    </row>
    <row r="437" spans="1:19" ht="12.75" customHeight="1" x14ac:dyDescent="0.2">
      <c r="A437" s="88"/>
      <c r="B437" s="88"/>
      <c r="C437" s="88"/>
      <c r="D437" s="88"/>
      <c r="E437" s="88"/>
      <c r="F437" s="88"/>
      <c r="G437" s="88"/>
      <c r="H437" s="88"/>
      <c r="I437" s="89"/>
      <c r="J437" s="89"/>
      <c r="K437" s="89"/>
      <c r="L437" s="89"/>
      <c r="M437" s="89"/>
      <c r="N437" s="89"/>
      <c r="O437" s="89"/>
      <c r="P437" s="89"/>
      <c r="Q437" s="89"/>
      <c r="R437" s="89"/>
      <c r="S437" s="89"/>
    </row>
    <row r="438" spans="1:19" ht="12.75" customHeight="1" x14ac:dyDescent="0.2">
      <c r="A438" s="88"/>
      <c r="B438" s="88"/>
      <c r="C438" s="88"/>
      <c r="D438" s="88"/>
      <c r="E438" s="88"/>
      <c r="F438" s="88"/>
      <c r="G438" s="88"/>
      <c r="H438" s="88"/>
      <c r="I438" s="89"/>
      <c r="J438" s="89"/>
      <c r="K438" s="89"/>
      <c r="L438" s="89"/>
      <c r="M438" s="89"/>
      <c r="N438" s="89"/>
      <c r="O438" s="89"/>
      <c r="P438" s="89"/>
      <c r="Q438" s="89"/>
      <c r="R438" s="89"/>
      <c r="S438" s="89"/>
    </row>
    <row r="439" spans="1:19" ht="12.75" customHeight="1" x14ac:dyDescent="0.2">
      <c r="A439" s="88"/>
      <c r="B439" s="88"/>
      <c r="C439" s="88"/>
      <c r="D439" s="88"/>
      <c r="E439" s="88"/>
      <c r="F439" s="88"/>
      <c r="G439" s="88"/>
      <c r="H439" s="88"/>
      <c r="I439" s="89"/>
      <c r="J439" s="89"/>
      <c r="K439" s="89"/>
      <c r="L439" s="89"/>
      <c r="M439" s="89"/>
      <c r="N439" s="89"/>
      <c r="O439" s="89"/>
      <c r="P439" s="89"/>
      <c r="Q439" s="89"/>
      <c r="R439" s="89"/>
      <c r="S439" s="89"/>
    </row>
    <row r="440" spans="1:19" ht="12.75" customHeight="1" x14ac:dyDescent="0.2">
      <c r="A440" s="88"/>
      <c r="B440" s="88"/>
      <c r="C440" s="88"/>
      <c r="D440" s="88"/>
      <c r="E440" s="88"/>
      <c r="F440" s="88"/>
      <c r="G440" s="88"/>
      <c r="H440" s="88"/>
      <c r="I440" s="89"/>
      <c r="J440" s="89"/>
      <c r="K440" s="89"/>
      <c r="L440" s="89"/>
      <c r="M440" s="89"/>
      <c r="N440" s="89"/>
      <c r="O440" s="89"/>
      <c r="P440" s="89"/>
      <c r="Q440" s="89"/>
      <c r="R440" s="89"/>
      <c r="S440" s="89"/>
    </row>
    <row r="441" spans="1:19" ht="12.75" customHeight="1" x14ac:dyDescent="0.2">
      <c r="A441" s="88"/>
      <c r="B441" s="88"/>
      <c r="C441" s="88"/>
      <c r="D441" s="88"/>
      <c r="E441" s="88"/>
      <c r="F441" s="88"/>
      <c r="G441" s="88"/>
      <c r="H441" s="88"/>
      <c r="I441" s="89"/>
      <c r="J441" s="89"/>
      <c r="K441" s="89"/>
      <c r="L441" s="89"/>
      <c r="M441" s="89"/>
      <c r="N441" s="89"/>
      <c r="O441" s="89"/>
      <c r="P441" s="89"/>
      <c r="Q441" s="89"/>
      <c r="R441" s="89"/>
      <c r="S441" s="89"/>
    </row>
    <row r="442" spans="1:19" ht="12.75" customHeight="1" x14ac:dyDescent="0.2">
      <c r="A442" s="88"/>
      <c r="B442" s="88"/>
      <c r="C442" s="88"/>
      <c r="D442" s="88"/>
      <c r="E442" s="88"/>
      <c r="F442" s="88"/>
      <c r="G442" s="88"/>
      <c r="H442" s="88"/>
      <c r="I442" s="89"/>
      <c r="J442" s="89"/>
      <c r="K442" s="89"/>
      <c r="L442" s="89"/>
      <c r="M442" s="89"/>
      <c r="N442" s="89"/>
      <c r="O442" s="89"/>
      <c r="P442" s="89"/>
      <c r="Q442" s="89"/>
      <c r="R442" s="89"/>
      <c r="S442" s="89"/>
    </row>
    <row r="443" spans="1:19" ht="12.75" customHeight="1" x14ac:dyDescent="0.2">
      <c r="A443" s="88"/>
      <c r="B443" s="88"/>
      <c r="C443" s="88"/>
      <c r="D443" s="88"/>
      <c r="E443" s="88"/>
      <c r="F443" s="88"/>
      <c r="G443" s="88"/>
      <c r="H443" s="88"/>
      <c r="I443" s="89"/>
      <c r="J443" s="89"/>
      <c r="K443" s="89"/>
      <c r="L443" s="89"/>
      <c r="M443" s="89"/>
      <c r="N443" s="89"/>
      <c r="O443" s="89"/>
      <c r="P443" s="89"/>
      <c r="Q443" s="89"/>
      <c r="R443" s="89"/>
      <c r="S443" s="89"/>
    </row>
    <row r="444" spans="1:19" ht="12.75" customHeight="1" x14ac:dyDescent="0.2">
      <c r="A444" s="88"/>
      <c r="B444" s="88"/>
      <c r="C444" s="88"/>
      <c r="D444" s="88"/>
      <c r="E444" s="88"/>
      <c r="F444" s="88"/>
      <c r="G444" s="88"/>
      <c r="H444" s="88"/>
      <c r="I444" s="89"/>
      <c r="J444" s="89"/>
      <c r="K444" s="89"/>
      <c r="L444" s="89"/>
      <c r="M444" s="89"/>
      <c r="N444" s="89"/>
      <c r="O444" s="89"/>
      <c r="P444" s="89"/>
      <c r="Q444" s="89"/>
      <c r="R444" s="89"/>
      <c r="S444" s="89"/>
    </row>
    <row r="445" spans="1:19" ht="12.75" customHeight="1" x14ac:dyDescent="0.2">
      <c r="A445" s="88"/>
      <c r="B445" s="88"/>
      <c r="C445" s="88"/>
      <c r="D445" s="88"/>
      <c r="E445" s="88"/>
      <c r="F445" s="88"/>
      <c r="G445" s="88"/>
      <c r="H445" s="88"/>
      <c r="I445" s="89"/>
      <c r="J445" s="89"/>
      <c r="K445" s="89"/>
      <c r="L445" s="89"/>
      <c r="M445" s="89"/>
      <c r="N445" s="89"/>
      <c r="O445" s="89"/>
      <c r="P445" s="89"/>
      <c r="Q445" s="89"/>
      <c r="R445" s="89"/>
      <c r="S445" s="89"/>
    </row>
    <row r="446" spans="1:19" ht="12.75" customHeight="1" x14ac:dyDescent="0.2">
      <c r="A446" s="88"/>
      <c r="B446" s="88"/>
      <c r="C446" s="88"/>
      <c r="D446" s="88"/>
      <c r="E446" s="88"/>
      <c r="F446" s="88"/>
      <c r="G446" s="88"/>
      <c r="H446" s="88"/>
      <c r="I446" s="89"/>
      <c r="J446" s="89"/>
      <c r="K446" s="89"/>
      <c r="L446" s="89"/>
      <c r="M446" s="89"/>
      <c r="N446" s="89"/>
      <c r="O446" s="89"/>
      <c r="P446" s="89"/>
      <c r="Q446" s="89"/>
      <c r="R446" s="89"/>
      <c r="S446" s="89"/>
    </row>
    <row r="447" spans="1:19" ht="12.75" customHeight="1" x14ac:dyDescent="0.2">
      <c r="A447" s="88"/>
      <c r="B447" s="88"/>
      <c r="C447" s="88"/>
      <c r="D447" s="88"/>
      <c r="E447" s="88"/>
      <c r="F447" s="88"/>
      <c r="G447" s="88"/>
      <c r="H447" s="88"/>
      <c r="I447" s="89"/>
      <c r="J447" s="89"/>
      <c r="K447" s="89"/>
      <c r="L447" s="89"/>
      <c r="M447" s="89"/>
      <c r="N447" s="89"/>
      <c r="O447" s="89"/>
      <c r="P447" s="89"/>
      <c r="Q447" s="89"/>
      <c r="R447" s="89"/>
      <c r="S447" s="89"/>
    </row>
    <row r="448" spans="1:19" ht="12.75" customHeight="1" x14ac:dyDescent="0.2">
      <c r="A448" s="88"/>
      <c r="B448" s="88"/>
      <c r="C448" s="88"/>
      <c r="D448" s="88"/>
      <c r="E448" s="88"/>
      <c r="F448" s="88"/>
      <c r="G448" s="88"/>
      <c r="H448" s="88"/>
      <c r="I448" s="89"/>
      <c r="J448" s="89"/>
      <c r="K448" s="89"/>
      <c r="L448" s="89"/>
      <c r="M448" s="89"/>
      <c r="N448" s="89"/>
      <c r="O448" s="89"/>
      <c r="P448" s="89"/>
      <c r="Q448" s="89"/>
      <c r="R448" s="89"/>
      <c r="S448" s="89"/>
    </row>
    <row r="449" spans="1:19" ht="12.75" customHeight="1" x14ac:dyDescent="0.2">
      <c r="A449" s="88"/>
      <c r="B449" s="88"/>
      <c r="C449" s="88"/>
      <c r="D449" s="88"/>
      <c r="E449" s="88"/>
      <c r="F449" s="88"/>
      <c r="G449" s="88"/>
      <c r="H449" s="88"/>
      <c r="I449" s="89"/>
      <c r="J449" s="89"/>
      <c r="K449" s="89"/>
      <c r="L449" s="89"/>
      <c r="M449" s="89"/>
      <c r="N449" s="89"/>
      <c r="O449" s="89"/>
      <c r="P449" s="89"/>
      <c r="Q449" s="89"/>
      <c r="R449" s="89"/>
      <c r="S449" s="89"/>
    </row>
    <row r="450" spans="1:19" ht="12.75" customHeight="1" x14ac:dyDescent="0.2">
      <c r="A450" s="88"/>
      <c r="B450" s="88"/>
      <c r="C450" s="88"/>
      <c r="D450" s="88"/>
      <c r="E450" s="88"/>
      <c r="F450" s="88"/>
      <c r="G450" s="88"/>
      <c r="H450" s="88"/>
      <c r="I450" s="89"/>
      <c r="J450" s="89"/>
      <c r="K450" s="89"/>
      <c r="L450" s="89"/>
      <c r="M450" s="89"/>
      <c r="N450" s="89"/>
      <c r="O450" s="89"/>
      <c r="P450" s="89"/>
      <c r="Q450" s="89"/>
      <c r="R450" s="89"/>
      <c r="S450" s="89"/>
    </row>
    <row r="451" spans="1:19" ht="12.75" customHeight="1" x14ac:dyDescent="0.2">
      <c r="A451" s="88"/>
      <c r="B451" s="88"/>
      <c r="C451" s="88"/>
      <c r="D451" s="88"/>
      <c r="E451" s="88"/>
      <c r="F451" s="88"/>
      <c r="G451" s="88"/>
      <c r="H451" s="88"/>
      <c r="I451" s="89"/>
      <c r="J451" s="89"/>
      <c r="K451" s="89"/>
      <c r="L451" s="89"/>
      <c r="M451" s="89"/>
      <c r="N451" s="89"/>
      <c r="O451" s="89"/>
      <c r="P451" s="89"/>
      <c r="Q451" s="89"/>
      <c r="R451" s="89"/>
      <c r="S451" s="89"/>
    </row>
    <row r="452" spans="1:19" ht="12.75" customHeight="1" x14ac:dyDescent="0.2">
      <c r="A452" s="88"/>
      <c r="B452" s="88"/>
      <c r="C452" s="88"/>
      <c r="D452" s="88"/>
      <c r="E452" s="88"/>
      <c r="F452" s="88"/>
      <c r="G452" s="88"/>
      <c r="H452" s="88"/>
      <c r="I452" s="89"/>
      <c r="J452" s="89"/>
      <c r="K452" s="89"/>
      <c r="L452" s="89"/>
      <c r="M452" s="89"/>
      <c r="N452" s="89"/>
      <c r="O452" s="89"/>
      <c r="P452" s="89"/>
      <c r="Q452" s="89"/>
      <c r="R452" s="89"/>
      <c r="S452" s="89"/>
    </row>
    <row r="453" spans="1:19" ht="12.75" customHeight="1" x14ac:dyDescent="0.2">
      <c r="A453" s="88"/>
      <c r="B453" s="88"/>
      <c r="C453" s="88"/>
      <c r="D453" s="88"/>
      <c r="E453" s="88"/>
      <c r="F453" s="88"/>
      <c r="G453" s="88"/>
      <c r="H453" s="88"/>
      <c r="I453" s="89"/>
      <c r="J453" s="89"/>
      <c r="K453" s="89"/>
      <c r="L453" s="89"/>
      <c r="M453" s="89"/>
      <c r="N453" s="89"/>
      <c r="O453" s="89"/>
      <c r="P453" s="89"/>
      <c r="Q453" s="89"/>
      <c r="R453" s="89"/>
      <c r="S453" s="89"/>
    </row>
    <row r="454" spans="1:19" ht="12.75" customHeight="1" x14ac:dyDescent="0.2">
      <c r="A454" s="88"/>
      <c r="B454" s="88"/>
      <c r="C454" s="88"/>
      <c r="D454" s="88"/>
      <c r="E454" s="88"/>
      <c r="F454" s="88"/>
      <c r="G454" s="88"/>
      <c r="H454" s="88"/>
      <c r="I454" s="89"/>
      <c r="J454" s="89"/>
      <c r="K454" s="89"/>
      <c r="L454" s="89"/>
      <c r="M454" s="89"/>
      <c r="N454" s="89"/>
      <c r="O454" s="89"/>
      <c r="P454" s="89"/>
      <c r="Q454" s="89"/>
      <c r="R454" s="89"/>
      <c r="S454" s="89"/>
    </row>
    <row r="455" spans="1:19" ht="12.75" customHeight="1" x14ac:dyDescent="0.2">
      <c r="A455" s="88"/>
      <c r="B455" s="88"/>
      <c r="C455" s="88"/>
      <c r="D455" s="88"/>
      <c r="E455" s="88"/>
      <c r="F455" s="88"/>
      <c r="G455" s="88"/>
      <c r="H455" s="88"/>
      <c r="I455" s="89"/>
      <c r="J455" s="89"/>
      <c r="K455" s="89"/>
      <c r="L455" s="89"/>
      <c r="M455" s="89"/>
      <c r="N455" s="89"/>
      <c r="O455" s="89"/>
      <c r="P455" s="89"/>
      <c r="Q455" s="89"/>
      <c r="R455" s="89"/>
      <c r="S455" s="89"/>
    </row>
    <row r="456" spans="1:19" ht="12.75" customHeight="1" x14ac:dyDescent="0.2">
      <c r="A456" s="88"/>
      <c r="B456" s="88"/>
      <c r="C456" s="88"/>
      <c r="D456" s="88"/>
      <c r="E456" s="88"/>
      <c r="F456" s="88"/>
      <c r="G456" s="88"/>
      <c r="H456" s="88"/>
      <c r="I456" s="89"/>
      <c r="J456" s="89"/>
      <c r="K456" s="89"/>
      <c r="L456" s="89"/>
      <c r="M456" s="89"/>
      <c r="N456" s="89"/>
      <c r="O456" s="89"/>
      <c r="P456" s="89"/>
      <c r="Q456" s="89"/>
      <c r="R456" s="89"/>
      <c r="S456" s="89"/>
    </row>
    <row r="457" spans="1:19" ht="12.75" customHeight="1" x14ac:dyDescent="0.2">
      <c r="A457" s="88"/>
      <c r="B457" s="88"/>
      <c r="C457" s="88"/>
      <c r="D457" s="88"/>
      <c r="E457" s="88"/>
      <c r="F457" s="88"/>
      <c r="G457" s="88"/>
      <c r="H457" s="88"/>
      <c r="I457" s="89"/>
      <c r="J457" s="89"/>
      <c r="K457" s="89"/>
      <c r="L457" s="89"/>
      <c r="M457" s="89"/>
      <c r="N457" s="89"/>
      <c r="O457" s="89"/>
      <c r="P457" s="89"/>
      <c r="Q457" s="89"/>
      <c r="R457" s="89"/>
      <c r="S457" s="89"/>
    </row>
    <row r="458" spans="1:19" ht="12.75" customHeight="1" x14ac:dyDescent="0.2">
      <c r="A458" s="88"/>
      <c r="B458" s="88"/>
      <c r="C458" s="88"/>
      <c r="D458" s="88"/>
      <c r="E458" s="88"/>
      <c r="F458" s="88"/>
      <c r="G458" s="88"/>
      <c r="H458" s="88"/>
      <c r="I458" s="89"/>
      <c r="J458" s="89"/>
      <c r="K458" s="89"/>
      <c r="L458" s="89"/>
      <c r="M458" s="89"/>
      <c r="N458" s="89"/>
      <c r="O458" s="89"/>
      <c r="P458" s="89"/>
      <c r="Q458" s="89"/>
      <c r="R458" s="89"/>
      <c r="S458" s="89"/>
    </row>
    <row r="459" spans="1:19" ht="12.75" customHeight="1" x14ac:dyDescent="0.2">
      <c r="A459" s="88"/>
      <c r="B459" s="88"/>
      <c r="C459" s="88"/>
      <c r="D459" s="88"/>
      <c r="E459" s="88"/>
      <c r="F459" s="88"/>
      <c r="G459" s="88"/>
      <c r="H459" s="88"/>
      <c r="I459" s="89"/>
      <c r="J459" s="89"/>
      <c r="K459" s="89"/>
      <c r="L459" s="89"/>
      <c r="M459" s="89"/>
      <c r="N459" s="89"/>
      <c r="O459" s="89"/>
      <c r="P459" s="89"/>
      <c r="Q459" s="89"/>
      <c r="R459" s="89"/>
      <c r="S459" s="89"/>
    </row>
    <row r="460" spans="1:19" ht="12.75" customHeight="1" x14ac:dyDescent="0.2">
      <c r="A460" s="88"/>
      <c r="B460" s="88"/>
      <c r="C460" s="88"/>
      <c r="D460" s="88"/>
      <c r="E460" s="88"/>
      <c r="F460" s="88"/>
      <c r="G460" s="88"/>
      <c r="H460" s="88"/>
      <c r="I460" s="89"/>
      <c r="J460" s="89"/>
      <c r="K460" s="89"/>
      <c r="L460" s="89"/>
      <c r="M460" s="89"/>
      <c r="N460" s="89"/>
      <c r="O460" s="89"/>
      <c r="P460" s="89"/>
      <c r="Q460" s="89"/>
      <c r="R460" s="89"/>
      <c r="S460" s="89"/>
    </row>
    <row r="461" spans="1:19" ht="12.75" customHeight="1" x14ac:dyDescent="0.2">
      <c r="A461" s="88"/>
      <c r="B461" s="88"/>
      <c r="C461" s="88"/>
      <c r="D461" s="88"/>
      <c r="E461" s="88"/>
      <c r="F461" s="88"/>
      <c r="G461" s="88"/>
      <c r="H461" s="88"/>
      <c r="I461" s="89"/>
      <c r="J461" s="89"/>
      <c r="K461" s="89"/>
      <c r="L461" s="89"/>
      <c r="M461" s="89"/>
      <c r="N461" s="89"/>
      <c r="O461" s="89"/>
      <c r="P461" s="89"/>
      <c r="Q461" s="89"/>
      <c r="R461" s="89"/>
      <c r="S461" s="89"/>
    </row>
    <row r="462" spans="1:19" ht="12.75" customHeight="1" x14ac:dyDescent="0.2">
      <c r="A462" s="88"/>
      <c r="B462" s="88"/>
      <c r="C462" s="88"/>
      <c r="D462" s="88"/>
      <c r="E462" s="88"/>
      <c r="F462" s="88"/>
      <c r="G462" s="88"/>
      <c r="H462" s="88"/>
      <c r="I462" s="89"/>
      <c r="J462" s="89"/>
      <c r="K462" s="89"/>
      <c r="L462" s="89"/>
      <c r="M462" s="89"/>
      <c r="N462" s="89"/>
      <c r="O462" s="89"/>
      <c r="P462" s="89"/>
      <c r="Q462" s="89"/>
      <c r="R462" s="89"/>
      <c r="S462" s="89"/>
    </row>
    <row r="463" spans="1:19" ht="12.75" customHeight="1" x14ac:dyDescent="0.2">
      <c r="A463" s="88"/>
      <c r="B463" s="88"/>
      <c r="C463" s="88"/>
      <c r="D463" s="88"/>
      <c r="E463" s="88"/>
      <c r="F463" s="88"/>
      <c r="G463" s="88"/>
      <c r="H463" s="88"/>
      <c r="I463" s="89"/>
      <c r="J463" s="89"/>
      <c r="K463" s="89"/>
      <c r="L463" s="89"/>
      <c r="M463" s="89"/>
      <c r="N463" s="89"/>
      <c r="O463" s="89"/>
      <c r="P463" s="89"/>
      <c r="Q463" s="89"/>
      <c r="R463" s="89"/>
      <c r="S463" s="89"/>
    </row>
    <row r="464" spans="1:19" ht="12.75" customHeight="1" x14ac:dyDescent="0.2">
      <c r="A464" s="88"/>
      <c r="B464" s="88"/>
      <c r="C464" s="88"/>
      <c r="D464" s="88"/>
      <c r="E464" s="88"/>
      <c r="F464" s="88"/>
      <c r="G464" s="88"/>
      <c r="H464" s="88"/>
      <c r="I464" s="89"/>
      <c r="J464" s="89"/>
      <c r="K464" s="89"/>
      <c r="L464" s="89"/>
      <c r="M464" s="89"/>
      <c r="N464" s="89"/>
      <c r="O464" s="89"/>
      <c r="P464" s="89"/>
      <c r="Q464" s="89"/>
      <c r="R464" s="89"/>
      <c r="S464" s="89"/>
    </row>
    <row r="465" spans="1:19" ht="12.75" customHeight="1" x14ac:dyDescent="0.2">
      <c r="A465" s="88"/>
      <c r="B465" s="88"/>
      <c r="C465" s="88"/>
      <c r="D465" s="88"/>
      <c r="E465" s="88"/>
      <c r="F465" s="88"/>
      <c r="G465" s="88"/>
      <c r="H465" s="88"/>
      <c r="I465" s="89"/>
      <c r="J465" s="89"/>
      <c r="K465" s="89"/>
      <c r="L465" s="89"/>
      <c r="M465" s="89"/>
      <c r="N465" s="89"/>
      <c r="O465" s="89"/>
      <c r="P465" s="89"/>
      <c r="Q465" s="89"/>
      <c r="R465" s="89"/>
      <c r="S465" s="89"/>
    </row>
    <row r="466" spans="1:19" ht="12.75" customHeight="1" x14ac:dyDescent="0.2">
      <c r="A466" s="88"/>
      <c r="B466" s="88"/>
      <c r="C466" s="88"/>
      <c r="D466" s="88"/>
      <c r="E466" s="88"/>
      <c r="F466" s="88"/>
      <c r="G466" s="88"/>
      <c r="H466" s="88"/>
      <c r="I466" s="89"/>
      <c r="J466" s="89"/>
      <c r="K466" s="89"/>
      <c r="L466" s="89"/>
      <c r="M466" s="89"/>
      <c r="N466" s="89"/>
      <c r="O466" s="89"/>
      <c r="P466" s="89"/>
      <c r="Q466" s="89"/>
      <c r="R466" s="89"/>
      <c r="S466" s="89"/>
    </row>
    <row r="467" spans="1:19" ht="12.75" customHeight="1" x14ac:dyDescent="0.2">
      <c r="A467" s="88"/>
      <c r="B467" s="88"/>
      <c r="C467" s="88"/>
      <c r="D467" s="88"/>
      <c r="E467" s="88"/>
      <c r="F467" s="88"/>
      <c r="G467" s="88"/>
      <c r="H467" s="88"/>
      <c r="I467" s="89"/>
      <c r="J467" s="89"/>
      <c r="K467" s="89"/>
      <c r="L467" s="89"/>
      <c r="M467" s="89"/>
      <c r="N467" s="89"/>
      <c r="O467" s="89"/>
      <c r="P467" s="89"/>
      <c r="Q467" s="89"/>
      <c r="R467" s="89"/>
      <c r="S467" s="89"/>
    </row>
    <row r="468" spans="1:19" ht="12.75" customHeight="1" x14ac:dyDescent="0.2">
      <c r="A468" s="88"/>
      <c r="B468" s="88"/>
      <c r="C468" s="88"/>
      <c r="D468" s="88"/>
      <c r="E468" s="88"/>
      <c r="F468" s="88"/>
      <c r="G468" s="88"/>
      <c r="H468" s="88"/>
      <c r="I468" s="89"/>
      <c r="J468" s="89"/>
      <c r="K468" s="89"/>
      <c r="L468" s="89"/>
      <c r="M468" s="89"/>
      <c r="N468" s="89"/>
      <c r="O468" s="89"/>
      <c r="P468" s="89"/>
      <c r="Q468" s="89"/>
      <c r="R468" s="89"/>
      <c r="S468" s="89"/>
    </row>
    <row r="469" spans="1:19" ht="12.75" customHeight="1" x14ac:dyDescent="0.2">
      <c r="A469" s="88"/>
      <c r="B469" s="88"/>
      <c r="C469" s="88"/>
      <c r="D469" s="88"/>
      <c r="E469" s="88"/>
      <c r="F469" s="88"/>
      <c r="G469" s="88"/>
      <c r="H469" s="88"/>
      <c r="I469" s="89"/>
      <c r="J469" s="89"/>
      <c r="K469" s="89"/>
      <c r="L469" s="89"/>
      <c r="M469" s="89"/>
      <c r="N469" s="89"/>
      <c r="O469" s="89"/>
      <c r="P469" s="89"/>
      <c r="Q469" s="89"/>
      <c r="R469" s="89"/>
      <c r="S469" s="89"/>
    </row>
    <row r="470" spans="1:19" ht="12.75" customHeight="1" x14ac:dyDescent="0.2">
      <c r="A470" s="88"/>
      <c r="B470" s="88"/>
      <c r="C470" s="88"/>
      <c r="D470" s="88"/>
      <c r="E470" s="88"/>
      <c r="F470" s="88"/>
      <c r="G470" s="88"/>
      <c r="H470" s="88"/>
      <c r="I470" s="89"/>
      <c r="J470" s="89"/>
      <c r="K470" s="89"/>
      <c r="L470" s="89"/>
      <c r="M470" s="89"/>
      <c r="N470" s="89"/>
      <c r="O470" s="89"/>
      <c r="P470" s="89"/>
      <c r="Q470" s="89"/>
      <c r="R470" s="89"/>
      <c r="S470" s="89"/>
    </row>
    <row r="471" spans="1:19" ht="12.75" customHeight="1" x14ac:dyDescent="0.2">
      <c r="A471" s="88"/>
      <c r="B471" s="88"/>
      <c r="C471" s="88"/>
      <c r="D471" s="88"/>
      <c r="E471" s="88"/>
      <c r="F471" s="88"/>
      <c r="G471" s="88"/>
      <c r="H471" s="88"/>
      <c r="I471" s="89"/>
      <c r="J471" s="89"/>
      <c r="K471" s="89"/>
      <c r="L471" s="89"/>
      <c r="M471" s="89"/>
      <c r="N471" s="89"/>
      <c r="O471" s="89"/>
      <c r="P471" s="89"/>
      <c r="Q471" s="89"/>
      <c r="R471" s="89"/>
      <c r="S471" s="89"/>
    </row>
    <row r="472" spans="1:19" ht="12.75" customHeight="1" x14ac:dyDescent="0.2">
      <c r="A472" s="88"/>
      <c r="B472" s="88"/>
      <c r="C472" s="88"/>
      <c r="D472" s="88"/>
      <c r="E472" s="88"/>
      <c r="F472" s="88"/>
      <c r="G472" s="88"/>
      <c r="H472" s="88"/>
      <c r="I472" s="89"/>
      <c r="J472" s="89"/>
      <c r="K472" s="89"/>
      <c r="L472" s="89"/>
      <c r="M472" s="89"/>
      <c r="N472" s="89"/>
      <c r="O472" s="89"/>
      <c r="P472" s="89"/>
      <c r="Q472" s="89"/>
      <c r="R472" s="89"/>
      <c r="S472" s="89"/>
    </row>
    <row r="473" spans="1:19" ht="12.75" customHeight="1" x14ac:dyDescent="0.2">
      <c r="A473" s="88"/>
      <c r="B473" s="88"/>
      <c r="C473" s="88"/>
      <c r="D473" s="88"/>
      <c r="E473" s="88"/>
      <c r="F473" s="88"/>
      <c r="G473" s="88"/>
      <c r="H473" s="88"/>
      <c r="I473" s="89"/>
      <c r="J473" s="89"/>
      <c r="K473" s="89"/>
      <c r="L473" s="89"/>
      <c r="M473" s="89"/>
      <c r="N473" s="89"/>
      <c r="O473" s="89"/>
      <c r="P473" s="89"/>
      <c r="Q473" s="89"/>
      <c r="R473" s="89"/>
      <c r="S473" s="89"/>
    </row>
    <row r="474" spans="1:19" ht="12.75" customHeight="1" x14ac:dyDescent="0.2">
      <c r="A474" s="88"/>
      <c r="B474" s="88"/>
      <c r="C474" s="88"/>
      <c r="D474" s="88"/>
      <c r="E474" s="88"/>
      <c r="F474" s="88"/>
      <c r="G474" s="88"/>
      <c r="H474" s="88"/>
      <c r="I474" s="89"/>
      <c r="J474" s="89"/>
      <c r="K474" s="89"/>
      <c r="L474" s="89"/>
      <c r="M474" s="89"/>
      <c r="N474" s="89"/>
      <c r="O474" s="89"/>
      <c r="P474" s="89"/>
      <c r="Q474" s="89"/>
      <c r="R474" s="89"/>
      <c r="S474" s="89"/>
    </row>
    <row r="475" spans="1:19" ht="12.75" customHeight="1" x14ac:dyDescent="0.2">
      <c r="A475" s="88"/>
      <c r="B475" s="88"/>
      <c r="C475" s="88"/>
      <c r="D475" s="88"/>
      <c r="E475" s="88"/>
      <c r="F475" s="88"/>
      <c r="G475" s="88"/>
      <c r="H475" s="88"/>
      <c r="I475" s="89"/>
      <c r="J475" s="89"/>
      <c r="K475" s="89"/>
      <c r="L475" s="89"/>
      <c r="M475" s="89"/>
      <c r="N475" s="89"/>
      <c r="O475" s="89"/>
      <c r="P475" s="89"/>
      <c r="Q475" s="89"/>
      <c r="R475" s="89"/>
      <c r="S475" s="89"/>
    </row>
    <row r="476" spans="1:19" ht="12.75" customHeight="1" x14ac:dyDescent="0.2">
      <c r="A476" s="88"/>
      <c r="B476" s="88"/>
      <c r="C476" s="88"/>
      <c r="D476" s="88"/>
      <c r="E476" s="88"/>
      <c r="F476" s="88"/>
      <c r="G476" s="88"/>
      <c r="H476" s="88"/>
      <c r="I476" s="89"/>
      <c r="J476" s="89"/>
      <c r="K476" s="89"/>
      <c r="L476" s="89"/>
      <c r="M476" s="89"/>
      <c r="N476" s="89"/>
      <c r="O476" s="89"/>
      <c r="P476" s="89"/>
      <c r="Q476" s="89"/>
      <c r="R476" s="89"/>
      <c r="S476" s="89"/>
    </row>
    <row r="477" spans="1:19" ht="12.75" customHeight="1" x14ac:dyDescent="0.2">
      <c r="A477" s="88"/>
      <c r="B477" s="88"/>
      <c r="C477" s="88"/>
      <c r="D477" s="88"/>
      <c r="E477" s="88"/>
      <c r="F477" s="88"/>
      <c r="G477" s="88"/>
      <c r="H477" s="88"/>
      <c r="I477" s="89"/>
      <c r="J477" s="89"/>
      <c r="K477" s="89"/>
      <c r="L477" s="89"/>
      <c r="M477" s="89"/>
      <c r="N477" s="89"/>
      <c r="O477" s="89"/>
      <c r="P477" s="89"/>
      <c r="Q477" s="89"/>
      <c r="R477" s="89"/>
      <c r="S477" s="89"/>
    </row>
    <row r="478" spans="1:19" ht="12.75" customHeight="1" x14ac:dyDescent="0.2">
      <c r="A478" s="88"/>
      <c r="B478" s="88"/>
      <c r="C478" s="88"/>
      <c r="D478" s="88"/>
      <c r="E478" s="88"/>
      <c r="F478" s="88"/>
      <c r="G478" s="88"/>
      <c r="H478" s="88"/>
      <c r="I478" s="89"/>
      <c r="J478" s="89"/>
      <c r="K478" s="89"/>
      <c r="L478" s="89"/>
      <c r="M478" s="89"/>
      <c r="N478" s="89"/>
      <c r="O478" s="89"/>
      <c r="P478" s="89"/>
      <c r="Q478" s="89"/>
      <c r="R478" s="89"/>
      <c r="S478" s="89"/>
    </row>
    <row r="479" spans="1:19" ht="12.75" customHeight="1" x14ac:dyDescent="0.2">
      <c r="A479" s="88"/>
      <c r="B479" s="88"/>
      <c r="C479" s="88"/>
      <c r="D479" s="88"/>
      <c r="E479" s="88"/>
      <c r="F479" s="88"/>
      <c r="G479" s="88"/>
      <c r="H479" s="88"/>
      <c r="I479" s="89"/>
      <c r="J479" s="89"/>
      <c r="K479" s="89"/>
      <c r="L479" s="89"/>
      <c r="M479" s="89"/>
      <c r="N479" s="89"/>
      <c r="O479" s="89"/>
      <c r="P479" s="89"/>
      <c r="Q479" s="89"/>
      <c r="R479" s="89"/>
      <c r="S479" s="89"/>
    </row>
    <row r="480" spans="1:19" ht="12.75" customHeight="1" x14ac:dyDescent="0.2">
      <c r="A480" s="88"/>
      <c r="B480" s="88"/>
      <c r="C480" s="88"/>
      <c r="D480" s="88"/>
      <c r="E480" s="88"/>
      <c r="F480" s="88"/>
      <c r="G480" s="88"/>
      <c r="H480" s="88"/>
      <c r="I480" s="89"/>
      <c r="J480" s="89"/>
      <c r="K480" s="89"/>
      <c r="L480" s="89"/>
      <c r="M480" s="89"/>
      <c r="N480" s="89"/>
      <c r="O480" s="89"/>
      <c r="P480" s="89"/>
      <c r="Q480" s="89"/>
      <c r="R480" s="89"/>
      <c r="S480" s="89"/>
    </row>
    <row r="481" spans="1:19" ht="12.75" customHeight="1" x14ac:dyDescent="0.2">
      <c r="A481" s="88"/>
      <c r="B481" s="88"/>
      <c r="C481" s="88"/>
      <c r="D481" s="88"/>
      <c r="E481" s="88"/>
      <c r="F481" s="88"/>
      <c r="G481" s="88"/>
      <c r="H481" s="88"/>
      <c r="I481" s="89"/>
      <c r="J481" s="89"/>
      <c r="K481" s="89"/>
      <c r="L481" s="89"/>
      <c r="M481" s="89"/>
      <c r="N481" s="89"/>
      <c r="O481" s="89"/>
      <c r="P481" s="89"/>
      <c r="Q481" s="89"/>
      <c r="R481" s="89"/>
      <c r="S481" s="89"/>
    </row>
    <row r="482" spans="1:19" ht="12.75" customHeight="1" x14ac:dyDescent="0.2">
      <c r="A482" s="88"/>
      <c r="B482" s="88"/>
      <c r="C482" s="88"/>
      <c r="D482" s="88"/>
      <c r="E482" s="88"/>
      <c r="F482" s="88"/>
      <c r="G482" s="88"/>
      <c r="H482" s="88"/>
      <c r="I482" s="89"/>
      <c r="J482" s="89"/>
      <c r="K482" s="89"/>
      <c r="L482" s="89"/>
      <c r="M482" s="89"/>
      <c r="N482" s="89"/>
      <c r="O482" s="89"/>
      <c r="P482" s="89"/>
      <c r="Q482" s="89"/>
      <c r="R482" s="89"/>
      <c r="S482" s="89"/>
    </row>
    <row r="483" spans="1:19" ht="12.75" customHeight="1" x14ac:dyDescent="0.2">
      <c r="A483" s="88"/>
      <c r="B483" s="88"/>
      <c r="C483" s="88"/>
      <c r="D483" s="88"/>
      <c r="E483" s="88"/>
      <c r="F483" s="88"/>
      <c r="G483" s="88"/>
      <c r="H483" s="88"/>
      <c r="I483" s="89"/>
      <c r="J483" s="89"/>
      <c r="K483" s="89"/>
      <c r="L483" s="89"/>
      <c r="M483" s="89"/>
      <c r="N483" s="89"/>
      <c r="O483" s="89"/>
      <c r="P483" s="89"/>
      <c r="Q483" s="89"/>
      <c r="R483" s="89"/>
      <c r="S483" s="89"/>
    </row>
    <row r="484" spans="1:19" ht="12.75" customHeight="1" x14ac:dyDescent="0.2">
      <c r="A484" s="88"/>
      <c r="B484" s="88"/>
      <c r="C484" s="88"/>
      <c r="D484" s="88"/>
      <c r="E484" s="88"/>
      <c r="F484" s="88"/>
      <c r="G484" s="88"/>
      <c r="H484" s="88"/>
      <c r="I484" s="89"/>
      <c r="J484" s="89"/>
      <c r="K484" s="89"/>
      <c r="L484" s="89"/>
      <c r="M484" s="89"/>
      <c r="N484" s="89"/>
      <c r="O484" s="89"/>
      <c r="P484" s="89"/>
      <c r="Q484" s="89"/>
      <c r="R484" s="89"/>
      <c r="S484" s="89"/>
    </row>
    <row r="485" spans="1:19" ht="12.75" customHeight="1" x14ac:dyDescent="0.2">
      <c r="A485" s="88"/>
      <c r="B485" s="88"/>
      <c r="C485" s="88"/>
      <c r="D485" s="88"/>
      <c r="E485" s="88"/>
      <c r="F485" s="88"/>
      <c r="G485" s="88"/>
      <c r="H485" s="88"/>
      <c r="I485" s="89"/>
      <c r="J485" s="89"/>
      <c r="K485" s="89"/>
      <c r="L485" s="89"/>
      <c r="M485" s="89"/>
      <c r="N485" s="89"/>
      <c r="O485" s="89"/>
      <c r="P485" s="89"/>
      <c r="Q485" s="89"/>
      <c r="R485" s="89"/>
      <c r="S485" s="89"/>
    </row>
    <row r="486" spans="1:19" ht="12.75" customHeight="1" x14ac:dyDescent="0.2">
      <c r="A486" s="88"/>
      <c r="B486" s="88"/>
      <c r="C486" s="88"/>
      <c r="D486" s="88"/>
      <c r="E486" s="88"/>
      <c r="F486" s="88"/>
      <c r="G486" s="88"/>
      <c r="H486" s="88"/>
      <c r="I486" s="89"/>
      <c r="J486" s="89"/>
      <c r="K486" s="89"/>
      <c r="L486" s="89"/>
      <c r="M486" s="89"/>
      <c r="N486" s="89"/>
      <c r="O486" s="89"/>
      <c r="P486" s="89"/>
      <c r="Q486" s="89"/>
      <c r="R486" s="89"/>
      <c r="S486" s="89"/>
    </row>
    <row r="487" spans="1:19" ht="12.75" customHeight="1" x14ac:dyDescent="0.2">
      <c r="A487" s="88"/>
      <c r="B487" s="88"/>
      <c r="C487" s="88"/>
      <c r="D487" s="88"/>
      <c r="E487" s="88"/>
      <c r="F487" s="88"/>
      <c r="G487" s="88"/>
      <c r="H487" s="88"/>
      <c r="I487" s="89"/>
      <c r="J487" s="89"/>
      <c r="K487" s="89"/>
      <c r="L487" s="89"/>
      <c r="M487" s="89"/>
      <c r="N487" s="89"/>
      <c r="O487" s="89"/>
      <c r="P487" s="89"/>
      <c r="Q487" s="89"/>
      <c r="R487" s="89"/>
      <c r="S487" s="89"/>
    </row>
    <row r="488" spans="1:19" ht="12.75" customHeight="1" x14ac:dyDescent="0.2">
      <c r="A488" s="88"/>
      <c r="B488" s="88"/>
      <c r="C488" s="88"/>
      <c r="D488" s="88"/>
      <c r="E488" s="88"/>
      <c r="F488" s="88"/>
      <c r="G488" s="88"/>
      <c r="H488" s="88"/>
      <c r="I488" s="89"/>
      <c r="J488" s="89"/>
      <c r="K488" s="89"/>
      <c r="L488" s="89"/>
      <c r="M488" s="89"/>
      <c r="N488" s="89"/>
      <c r="O488" s="89"/>
      <c r="P488" s="89"/>
      <c r="Q488" s="89"/>
      <c r="R488" s="89"/>
      <c r="S488" s="89"/>
    </row>
    <row r="489" spans="1:19" ht="12.75" customHeight="1" x14ac:dyDescent="0.2">
      <c r="A489" s="88"/>
      <c r="B489" s="88"/>
      <c r="C489" s="88"/>
      <c r="D489" s="88"/>
      <c r="E489" s="88"/>
      <c r="F489" s="88"/>
      <c r="G489" s="88"/>
      <c r="H489" s="88"/>
      <c r="I489" s="89"/>
      <c r="J489" s="89"/>
      <c r="K489" s="89"/>
      <c r="L489" s="89"/>
      <c r="M489" s="89"/>
      <c r="N489" s="89"/>
      <c r="O489" s="89"/>
      <c r="P489" s="89"/>
      <c r="Q489" s="89"/>
      <c r="R489" s="89"/>
      <c r="S489" s="89"/>
    </row>
    <row r="490" spans="1:19" ht="12.75" customHeight="1" x14ac:dyDescent="0.2">
      <c r="A490" s="88"/>
      <c r="B490" s="88"/>
      <c r="C490" s="88"/>
      <c r="D490" s="88"/>
      <c r="E490" s="88"/>
      <c r="F490" s="88"/>
      <c r="G490" s="88"/>
      <c r="H490" s="88"/>
      <c r="I490" s="89"/>
      <c r="J490" s="89"/>
      <c r="K490" s="89"/>
      <c r="L490" s="89"/>
      <c r="M490" s="89"/>
      <c r="N490" s="89"/>
      <c r="O490" s="89"/>
      <c r="P490" s="89"/>
      <c r="Q490" s="89"/>
      <c r="R490" s="89"/>
      <c r="S490" s="89"/>
    </row>
    <row r="491" spans="1:19" ht="12.75" customHeight="1" x14ac:dyDescent="0.2">
      <c r="A491" s="88"/>
      <c r="B491" s="88"/>
      <c r="C491" s="88"/>
      <c r="D491" s="88"/>
      <c r="E491" s="88"/>
      <c r="F491" s="88"/>
      <c r="G491" s="88"/>
      <c r="H491" s="88"/>
      <c r="I491" s="89"/>
      <c r="J491" s="89"/>
      <c r="K491" s="89"/>
      <c r="L491" s="89"/>
      <c r="M491" s="89"/>
      <c r="N491" s="89"/>
      <c r="O491" s="89"/>
      <c r="P491" s="89"/>
      <c r="Q491" s="89"/>
      <c r="R491" s="89"/>
      <c r="S491" s="89"/>
    </row>
    <row r="492" spans="1:19" ht="12.75" customHeight="1" x14ac:dyDescent="0.2">
      <c r="A492" s="88"/>
      <c r="B492" s="88"/>
      <c r="C492" s="88"/>
      <c r="D492" s="88"/>
      <c r="E492" s="88"/>
      <c r="F492" s="88"/>
      <c r="G492" s="88"/>
      <c r="H492" s="88"/>
      <c r="I492" s="89"/>
      <c r="J492" s="89"/>
      <c r="K492" s="89"/>
      <c r="L492" s="89"/>
      <c r="M492" s="89"/>
      <c r="N492" s="89"/>
      <c r="O492" s="89"/>
      <c r="P492" s="89"/>
      <c r="Q492" s="89"/>
      <c r="R492" s="89"/>
      <c r="S492" s="89"/>
    </row>
    <row r="493" spans="1:19" ht="12.75" customHeight="1" x14ac:dyDescent="0.2">
      <c r="A493" s="88"/>
      <c r="B493" s="88"/>
      <c r="C493" s="88"/>
      <c r="D493" s="88"/>
      <c r="E493" s="88"/>
      <c r="F493" s="88"/>
      <c r="G493" s="88"/>
      <c r="H493" s="88"/>
      <c r="I493" s="89"/>
      <c r="J493" s="89"/>
      <c r="K493" s="89"/>
      <c r="L493" s="89"/>
      <c r="M493" s="89"/>
      <c r="N493" s="89"/>
      <c r="O493" s="89"/>
      <c r="P493" s="89"/>
      <c r="Q493" s="89"/>
      <c r="R493" s="89"/>
      <c r="S493" s="89"/>
    </row>
    <row r="494" spans="1:19" ht="12.75" customHeight="1" x14ac:dyDescent="0.2">
      <c r="A494" s="88"/>
      <c r="B494" s="88"/>
      <c r="C494" s="88"/>
      <c r="D494" s="88"/>
      <c r="E494" s="88"/>
      <c r="F494" s="88"/>
      <c r="G494" s="88"/>
      <c r="H494" s="88"/>
      <c r="I494" s="89"/>
      <c r="J494" s="89"/>
      <c r="K494" s="89"/>
      <c r="L494" s="89"/>
      <c r="M494" s="89"/>
      <c r="N494" s="89"/>
      <c r="O494" s="89"/>
      <c r="P494" s="89"/>
      <c r="Q494" s="89"/>
      <c r="R494" s="89"/>
      <c r="S494" s="89"/>
    </row>
    <row r="495" spans="1:19" ht="12.75" customHeight="1" x14ac:dyDescent="0.2">
      <c r="A495" s="88"/>
      <c r="B495" s="88"/>
      <c r="C495" s="88"/>
      <c r="D495" s="88"/>
      <c r="E495" s="88"/>
      <c r="F495" s="88"/>
      <c r="G495" s="88"/>
      <c r="H495" s="88"/>
      <c r="I495" s="89"/>
      <c r="J495" s="89"/>
      <c r="K495" s="89"/>
      <c r="L495" s="89"/>
      <c r="M495" s="89"/>
      <c r="N495" s="89"/>
      <c r="O495" s="89"/>
      <c r="P495" s="89"/>
      <c r="Q495" s="89"/>
      <c r="R495" s="89"/>
      <c r="S495" s="89"/>
    </row>
    <row r="496" spans="1:19" ht="12.75" customHeight="1" x14ac:dyDescent="0.2">
      <c r="A496" s="88"/>
      <c r="B496" s="88"/>
      <c r="C496" s="88"/>
      <c r="D496" s="88"/>
      <c r="E496" s="88"/>
      <c r="F496" s="88"/>
      <c r="G496" s="88"/>
      <c r="H496" s="88"/>
      <c r="I496" s="89"/>
      <c r="J496" s="89"/>
      <c r="K496" s="89"/>
      <c r="L496" s="89"/>
      <c r="M496" s="89"/>
      <c r="N496" s="89"/>
      <c r="O496" s="89"/>
      <c r="P496" s="89"/>
      <c r="Q496" s="89"/>
      <c r="R496" s="89"/>
      <c r="S496" s="89"/>
    </row>
    <row r="497" spans="1:19" ht="12.75" customHeight="1" x14ac:dyDescent="0.2">
      <c r="A497" s="88"/>
      <c r="B497" s="88"/>
      <c r="C497" s="88"/>
      <c r="D497" s="88"/>
      <c r="E497" s="88"/>
      <c r="F497" s="88"/>
      <c r="G497" s="88"/>
      <c r="H497" s="88"/>
      <c r="I497" s="89"/>
      <c r="J497" s="89"/>
      <c r="K497" s="89"/>
      <c r="L497" s="89"/>
      <c r="M497" s="89"/>
      <c r="N497" s="89"/>
      <c r="O497" s="89"/>
      <c r="P497" s="89"/>
      <c r="Q497" s="89"/>
      <c r="R497" s="89"/>
      <c r="S497" s="89"/>
    </row>
    <row r="498" spans="1:19" ht="12.75" customHeight="1" x14ac:dyDescent="0.2">
      <c r="A498" s="88"/>
      <c r="B498" s="88"/>
      <c r="C498" s="88"/>
      <c r="D498" s="88"/>
      <c r="E498" s="88"/>
      <c r="F498" s="88"/>
      <c r="G498" s="88"/>
      <c r="H498" s="88"/>
      <c r="I498" s="89"/>
      <c r="J498" s="89"/>
      <c r="K498" s="89"/>
      <c r="L498" s="89"/>
      <c r="M498" s="89"/>
      <c r="N498" s="89"/>
      <c r="O498" s="89"/>
      <c r="P498" s="89"/>
      <c r="Q498" s="89"/>
      <c r="R498" s="89"/>
      <c r="S498" s="89"/>
    </row>
    <row r="499" spans="1:19" ht="12.75" customHeight="1" x14ac:dyDescent="0.2">
      <c r="A499" s="88"/>
      <c r="B499" s="88"/>
      <c r="C499" s="88"/>
      <c r="D499" s="88"/>
      <c r="E499" s="88"/>
      <c r="F499" s="88"/>
      <c r="G499" s="88"/>
      <c r="H499" s="88"/>
      <c r="I499" s="89"/>
      <c r="J499" s="89"/>
      <c r="K499" s="89"/>
      <c r="L499" s="89"/>
      <c r="M499" s="89"/>
      <c r="N499" s="89"/>
      <c r="O499" s="89"/>
      <c r="P499" s="89"/>
      <c r="Q499" s="89"/>
      <c r="R499" s="89"/>
      <c r="S499" s="89"/>
    </row>
    <row r="500" spans="1:19" ht="12.75" customHeight="1" x14ac:dyDescent="0.2">
      <c r="A500" s="88"/>
      <c r="B500" s="88"/>
      <c r="C500" s="88"/>
      <c r="D500" s="88"/>
      <c r="E500" s="88"/>
      <c r="F500" s="88"/>
      <c r="G500" s="88"/>
      <c r="H500" s="88"/>
      <c r="I500" s="89"/>
      <c r="J500" s="89"/>
      <c r="K500" s="89"/>
      <c r="L500" s="89"/>
      <c r="M500" s="89"/>
      <c r="N500" s="89"/>
      <c r="O500" s="89"/>
      <c r="P500" s="89"/>
      <c r="Q500" s="89"/>
      <c r="R500" s="89"/>
      <c r="S500" s="89"/>
    </row>
    <row r="501" spans="1:19" ht="12.75" customHeight="1" x14ac:dyDescent="0.2">
      <c r="A501" s="88"/>
      <c r="B501" s="88"/>
      <c r="C501" s="88"/>
      <c r="D501" s="88"/>
      <c r="E501" s="88"/>
      <c r="F501" s="88"/>
      <c r="G501" s="88"/>
      <c r="H501" s="88"/>
      <c r="I501" s="89"/>
      <c r="J501" s="89"/>
      <c r="K501" s="89"/>
      <c r="L501" s="89"/>
      <c r="M501" s="89"/>
      <c r="N501" s="89"/>
      <c r="O501" s="89"/>
      <c r="P501" s="89"/>
      <c r="Q501" s="89"/>
      <c r="R501" s="89"/>
      <c r="S501" s="89"/>
    </row>
    <row r="502" spans="1:19" ht="12.75" customHeight="1" x14ac:dyDescent="0.2">
      <c r="A502" s="88"/>
      <c r="B502" s="88"/>
      <c r="C502" s="88"/>
      <c r="D502" s="88"/>
      <c r="E502" s="88"/>
      <c r="F502" s="88"/>
      <c r="G502" s="88"/>
      <c r="H502" s="88"/>
      <c r="I502" s="89"/>
      <c r="J502" s="89"/>
      <c r="K502" s="89"/>
      <c r="L502" s="89"/>
      <c r="M502" s="89"/>
      <c r="N502" s="89"/>
      <c r="O502" s="89"/>
      <c r="P502" s="89"/>
      <c r="Q502" s="89"/>
      <c r="R502" s="89"/>
      <c r="S502" s="89"/>
    </row>
    <row r="503" spans="1:19" ht="12.75" customHeight="1" x14ac:dyDescent="0.2">
      <c r="A503" s="88"/>
      <c r="B503" s="88"/>
      <c r="C503" s="88"/>
      <c r="D503" s="88"/>
      <c r="E503" s="88"/>
      <c r="F503" s="88"/>
      <c r="G503" s="88"/>
      <c r="H503" s="88"/>
      <c r="I503" s="89"/>
      <c r="J503" s="89"/>
      <c r="K503" s="89"/>
      <c r="L503" s="89"/>
      <c r="M503" s="89"/>
      <c r="N503" s="89"/>
      <c r="O503" s="89"/>
      <c r="P503" s="89"/>
      <c r="Q503" s="89"/>
      <c r="R503" s="89"/>
      <c r="S503" s="89"/>
    </row>
    <row r="504" spans="1:19" ht="12.75" customHeight="1" x14ac:dyDescent="0.2">
      <c r="A504" s="88"/>
      <c r="B504" s="88"/>
      <c r="C504" s="88"/>
      <c r="D504" s="88"/>
      <c r="E504" s="88"/>
      <c r="F504" s="88"/>
      <c r="G504" s="88"/>
      <c r="H504" s="88"/>
      <c r="I504" s="89"/>
      <c r="J504" s="89"/>
      <c r="K504" s="89"/>
      <c r="L504" s="89"/>
      <c r="M504" s="89"/>
      <c r="N504" s="89"/>
      <c r="O504" s="89"/>
      <c r="P504" s="89"/>
      <c r="Q504" s="89"/>
      <c r="R504" s="89"/>
      <c r="S504" s="89"/>
    </row>
    <row r="505" spans="1:19" ht="12.75" customHeight="1" x14ac:dyDescent="0.2">
      <c r="A505" s="88"/>
      <c r="B505" s="88"/>
      <c r="C505" s="88"/>
      <c r="D505" s="88"/>
      <c r="E505" s="88"/>
      <c r="F505" s="88"/>
      <c r="G505" s="88"/>
      <c r="H505" s="88"/>
      <c r="I505" s="89"/>
      <c r="J505" s="89"/>
      <c r="K505" s="89"/>
      <c r="L505" s="89"/>
      <c r="M505" s="89"/>
      <c r="N505" s="89"/>
      <c r="O505" s="89"/>
      <c r="P505" s="89"/>
      <c r="Q505" s="89"/>
      <c r="R505" s="89"/>
      <c r="S505" s="89"/>
    </row>
    <row r="506" spans="1:19" ht="12.75" customHeight="1" x14ac:dyDescent="0.2">
      <c r="A506" s="88"/>
      <c r="B506" s="88"/>
      <c r="C506" s="88"/>
      <c r="D506" s="88"/>
      <c r="E506" s="88"/>
      <c r="F506" s="88"/>
      <c r="G506" s="88"/>
      <c r="H506" s="88"/>
      <c r="I506" s="89"/>
      <c r="J506" s="89"/>
      <c r="K506" s="89"/>
      <c r="L506" s="89"/>
      <c r="M506" s="89"/>
      <c r="N506" s="89"/>
      <c r="O506" s="89"/>
      <c r="P506" s="89"/>
      <c r="Q506" s="89"/>
      <c r="R506" s="89"/>
      <c r="S506" s="89"/>
    </row>
    <row r="507" spans="1:19" ht="12.75" customHeight="1" x14ac:dyDescent="0.2">
      <c r="A507" s="88"/>
      <c r="B507" s="88"/>
      <c r="C507" s="88"/>
      <c r="D507" s="88"/>
      <c r="E507" s="88"/>
      <c r="F507" s="88"/>
      <c r="G507" s="88"/>
      <c r="H507" s="88"/>
      <c r="I507" s="89"/>
      <c r="J507" s="89"/>
      <c r="K507" s="89"/>
      <c r="L507" s="89"/>
      <c r="M507" s="89"/>
      <c r="N507" s="89"/>
      <c r="O507" s="89"/>
      <c r="P507" s="89"/>
      <c r="Q507" s="89"/>
      <c r="R507" s="89"/>
      <c r="S507" s="89"/>
    </row>
    <row r="508" spans="1:19" ht="12.75" customHeight="1" x14ac:dyDescent="0.2">
      <c r="A508" s="88"/>
      <c r="B508" s="88"/>
      <c r="C508" s="88"/>
      <c r="D508" s="88"/>
      <c r="E508" s="88"/>
      <c r="F508" s="88"/>
      <c r="G508" s="88"/>
      <c r="H508" s="88"/>
      <c r="I508" s="89"/>
      <c r="J508" s="89"/>
      <c r="K508" s="89"/>
      <c r="L508" s="89"/>
      <c r="M508" s="89"/>
      <c r="N508" s="89"/>
      <c r="O508" s="89"/>
      <c r="P508" s="89"/>
      <c r="Q508" s="89"/>
      <c r="R508" s="89"/>
      <c r="S508" s="89"/>
    </row>
    <row r="509" spans="1:19" ht="12.75" customHeight="1" x14ac:dyDescent="0.2">
      <c r="A509" s="88"/>
      <c r="B509" s="88"/>
      <c r="C509" s="88"/>
      <c r="D509" s="88"/>
      <c r="E509" s="88"/>
      <c r="F509" s="88"/>
      <c r="G509" s="88"/>
      <c r="H509" s="88"/>
      <c r="I509" s="89"/>
      <c r="J509" s="89"/>
      <c r="K509" s="89"/>
      <c r="L509" s="89"/>
      <c r="M509" s="89"/>
      <c r="N509" s="89"/>
      <c r="O509" s="89"/>
      <c r="P509" s="89"/>
      <c r="Q509" s="89"/>
      <c r="R509" s="89"/>
      <c r="S509" s="89"/>
    </row>
    <row r="510" spans="1:19" ht="12.75" customHeight="1" x14ac:dyDescent="0.2">
      <c r="A510" s="88"/>
      <c r="B510" s="88"/>
      <c r="C510" s="88"/>
      <c r="D510" s="88"/>
      <c r="E510" s="88"/>
      <c r="F510" s="88"/>
      <c r="G510" s="88"/>
      <c r="H510" s="88"/>
      <c r="I510" s="89"/>
      <c r="J510" s="89"/>
      <c r="K510" s="89"/>
      <c r="L510" s="89"/>
      <c r="M510" s="89"/>
      <c r="N510" s="89"/>
      <c r="O510" s="89"/>
      <c r="P510" s="89"/>
      <c r="Q510" s="89"/>
      <c r="R510" s="89"/>
      <c r="S510" s="89"/>
    </row>
    <row r="511" spans="1:19" ht="12.75" customHeight="1" x14ac:dyDescent="0.2">
      <c r="A511" s="88"/>
      <c r="B511" s="88"/>
      <c r="C511" s="88"/>
      <c r="D511" s="88"/>
      <c r="E511" s="88"/>
      <c r="F511" s="88"/>
      <c r="G511" s="88"/>
      <c r="H511" s="88"/>
      <c r="I511" s="89"/>
      <c r="J511" s="89"/>
      <c r="K511" s="89"/>
      <c r="L511" s="89"/>
      <c r="M511" s="89"/>
      <c r="N511" s="89"/>
      <c r="O511" s="89"/>
      <c r="P511" s="89"/>
      <c r="Q511" s="89"/>
      <c r="R511" s="89"/>
      <c r="S511" s="89"/>
    </row>
    <row r="512" spans="1:19" ht="12.75" customHeight="1" x14ac:dyDescent="0.2">
      <c r="A512" s="88"/>
      <c r="B512" s="88"/>
      <c r="C512" s="88"/>
      <c r="D512" s="88"/>
      <c r="E512" s="88"/>
      <c r="F512" s="88"/>
      <c r="G512" s="88"/>
      <c r="H512" s="88"/>
      <c r="I512" s="89"/>
      <c r="J512" s="89"/>
      <c r="K512" s="89"/>
      <c r="L512" s="89"/>
      <c r="M512" s="89"/>
      <c r="N512" s="89"/>
      <c r="O512" s="89"/>
      <c r="P512" s="89"/>
      <c r="Q512" s="89"/>
      <c r="R512" s="89"/>
      <c r="S512" s="89"/>
    </row>
    <row r="513" spans="1:19" ht="12.75" customHeight="1" x14ac:dyDescent="0.2">
      <c r="A513" s="88"/>
      <c r="B513" s="88"/>
      <c r="C513" s="88"/>
      <c r="D513" s="88"/>
      <c r="E513" s="88"/>
      <c r="F513" s="88"/>
      <c r="G513" s="88"/>
      <c r="H513" s="88"/>
      <c r="I513" s="89"/>
      <c r="J513" s="89"/>
      <c r="K513" s="89"/>
      <c r="L513" s="89"/>
      <c r="M513" s="89"/>
      <c r="N513" s="89"/>
      <c r="O513" s="89"/>
      <c r="P513" s="89"/>
      <c r="Q513" s="89"/>
      <c r="R513" s="89"/>
      <c r="S513" s="89"/>
    </row>
    <row r="514" spans="1:19" ht="12.75" customHeight="1" x14ac:dyDescent="0.2">
      <c r="A514" s="88"/>
      <c r="B514" s="88"/>
      <c r="C514" s="88"/>
      <c r="D514" s="88"/>
      <c r="E514" s="88"/>
      <c r="F514" s="88"/>
      <c r="G514" s="88"/>
      <c r="H514" s="88"/>
      <c r="I514" s="89"/>
      <c r="J514" s="89"/>
      <c r="K514" s="89"/>
      <c r="L514" s="89"/>
      <c r="M514" s="89"/>
      <c r="N514" s="89"/>
      <c r="O514" s="89"/>
      <c r="P514" s="89"/>
      <c r="Q514" s="89"/>
      <c r="R514" s="89"/>
      <c r="S514" s="89"/>
    </row>
    <row r="515" spans="1:19" ht="12.75" customHeight="1" x14ac:dyDescent="0.2">
      <c r="A515" s="88"/>
      <c r="B515" s="88"/>
      <c r="C515" s="88"/>
      <c r="D515" s="88"/>
      <c r="E515" s="88"/>
      <c r="F515" s="88"/>
      <c r="G515" s="88"/>
      <c r="H515" s="88"/>
      <c r="I515" s="89"/>
      <c r="J515" s="89"/>
      <c r="K515" s="89"/>
      <c r="L515" s="89"/>
      <c r="M515" s="89"/>
      <c r="N515" s="89"/>
      <c r="O515" s="89"/>
      <c r="P515" s="89"/>
      <c r="Q515" s="89"/>
      <c r="R515" s="89"/>
      <c r="S515" s="89"/>
    </row>
    <row r="516" spans="1:19" ht="12.75" customHeight="1" x14ac:dyDescent="0.2">
      <c r="A516" s="88"/>
      <c r="B516" s="88"/>
      <c r="C516" s="88"/>
      <c r="D516" s="88"/>
      <c r="E516" s="88"/>
      <c r="F516" s="88"/>
      <c r="G516" s="88"/>
      <c r="H516" s="88"/>
      <c r="I516" s="89"/>
      <c r="J516" s="89"/>
      <c r="K516" s="89"/>
      <c r="L516" s="89"/>
      <c r="M516" s="89"/>
      <c r="N516" s="89"/>
      <c r="O516" s="89"/>
      <c r="P516" s="89"/>
      <c r="Q516" s="89"/>
      <c r="R516" s="89"/>
      <c r="S516" s="89"/>
    </row>
    <row r="517" spans="1:19" ht="12.75" customHeight="1" x14ac:dyDescent="0.2">
      <c r="A517" s="88"/>
      <c r="B517" s="88"/>
      <c r="C517" s="88"/>
      <c r="D517" s="88"/>
      <c r="E517" s="88"/>
      <c r="F517" s="88"/>
      <c r="G517" s="88"/>
      <c r="H517" s="88"/>
      <c r="I517" s="89"/>
      <c r="J517" s="89"/>
      <c r="K517" s="89"/>
      <c r="L517" s="89"/>
      <c r="M517" s="89"/>
      <c r="N517" s="89"/>
      <c r="O517" s="89"/>
      <c r="P517" s="89"/>
      <c r="Q517" s="89"/>
      <c r="R517" s="89"/>
      <c r="S517" s="89"/>
    </row>
    <row r="518" spans="1:19" ht="12.75" customHeight="1" x14ac:dyDescent="0.2">
      <c r="A518" s="88"/>
      <c r="B518" s="88"/>
      <c r="C518" s="88"/>
      <c r="D518" s="88"/>
      <c r="E518" s="88"/>
      <c r="F518" s="88"/>
      <c r="G518" s="88"/>
      <c r="H518" s="88"/>
      <c r="I518" s="89"/>
      <c r="J518" s="89"/>
      <c r="K518" s="89"/>
      <c r="L518" s="89"/>
      <c r="M518" s="89"/>
      <c r="N518" s="89"/>
      <c r="O518" s="89"/>
      <c r="P518" s="89"/>
      <c r="Q518" s="89"/>
      <c r="R518" s="89"/>
      <c r="S518" s="89"/>
    </row>
    <row r="519" spans="1:19" ht="12.75" customHeight="1" x14ac:dyDescent="0.2">
      <c r="A519" s="88"/>
      <c r="B519" s="88"/>
      <c r="C519" s="88"/>
      <c r="D519" s="88"/>
      <c r="E519" s="88"/>
      <c r="F519" s="88"/>
      <c r="G519" s="88"/>
      <c r="H519" s="88"/>
      <c r="I519" s="89"/>
      <c r="J519" s="89"/>
      <c r="K519" s="89"/>
      <c r="L519" s="89"/>
      <c r="M519" s="89"/>
      <c r="N519" s="89"/>
      <c r="O519" s="89"/>
      <c r="P519" s="89"/>
      <c r="Q519" s="89"/>
      <c r="R519" s="89"/>
      <c r="S519" s="89"/>
    </row>
    <row r="520" spans="1:19" ht="12.75" customHeight="1" x14ac:dyDescent="0.2">
      <c r="A520" s="88"/>
      <c r="B520" s="88"/>
      <c r="C520" s="88"/>
      <c r="D520" s="88"/>
      <c r="E520" s="88"/>
      <c r="F520" s="88"/>
      <c r="G520" s="88"/>
      <c r="H520" s="88"/>
      <c r="I520" s="89"/>
      <c r="J520" s="89"/>
      <c r="K520" s="89"/>
      <c r="L520" s="89"/>
      <c r="M520" s="89"/>
      <c r="N520" s="89"/>
      <c r="O520" s="89"/>
      <c r="P520" s="89"/>
      <c r="Q520" s="89"/>
      <c r="R520" s="89"/>
      <c r="S520" s="89"/>
    </row>
    <row r="521" spans="1:19" ht="12.75" customHeight="1" x14ac:dyDescent="0.2">
      <c r="A521" s="88"/>
      <c r="B521" s="88"/>
      <c r="C521" s="88"/>
      <c r="D521" s="88"/>
      <c r="E521" s="88"/>
      <c r="F521" s="88"/>
      <c r="G521" s="88"/>
      <c r="H521" s="88"/>
      <c r="I521" s="89"/>
      <c r="J521" s="89"/>
      <c r="K521" s="89"/>
      <c r="L521" s="89"/>
      <c r="M521" s="89"/>
      <c r="N521" s="89"/>
      <c r="O521" s="89"/>
      <c r="P521" s="89"/>
      <c r="Q521" s="89"/>
      <c r="R521" s="89"/>
      <c r="S521" s="89"/>
    </row>
    <row r="522" spans="1:19" ht="12.75" customHeight="1" x14ac:dyDescent="0.2">
      <c r="A522" s="88"/>
      <c r="B522" s="88"/>
      <c r="C522" s="88"/>
      <c r="D522" s="88"/>
      <c r="E522" s="88"/>
      <c r="F522" s="88"/>
      <c r="G522" s="88"/>
      <c r="H522" s="88"/>
      <c r="I522" s="89"/>
      <c r="J522" s="89"/>
      <c r="K522" s="89"/>
      <c r="L522" s="89"/>
      <c r="M522" s="89"/>
      <c r="N522" s="89"/>
      <c r="O522" s="89"/>
      <c r="P522" s="89"/>
      <c r="Q522" s="89"/>
      <c r="R522" s="89"/>
      <c r="S522" s="89"/>
    </row>
    <row r="523" spans="1:19" ht="12.75" customHeight="1" x14ac:dyDescent="0.2">
      <c r="A523" s="88"/>
      <c r="B523" s="88"/>
      <c r="C523" s="88"/>
      <c r="D523" s="88"/>
      <c r="E523" s="88"/>
      <c r="F523" s="88"/>
      <c r="G523" s="88"/>
      <c r="H523" s="88"/>
      <c r="I523" s="89"/>
      <c r="J523" s="89"/>
      <c r="K523" s="89"/>
      <c r="L523" s="89"/>
      <c r="M523" s="89"/>
      <c r="N523" s="89"/>
      <c r="O523" s="89"/>
      <c r="P523" s="89"/>
      <c r="Q523" s="89"/>
      <c r="R523" s="89"/>
      <c r="S523" s="89"/>
    </row>
    <row r="524" spans="1:19" ht="12.75" customHeight="1" x14ac:dyDescent="0.2">
      <c r="A524" s="88"/>
      <c r="B524" s="88"/>
      <c r="C524" s="88"/>
      <c r="D524" s="88"/>
      <c r="E524" s="88"/>
      <c r="F524" s="88"/>
      <c r="G524" s="88"/>
      <c r="H524" s="88"/>
      <c r="I524" s="89"/>
      <c r="J524" s="89"/>
      <c r="K524" s="89"/>
      <c r="L524" s="89"/>
      <c r="M524" s="89"/>
      <c r="N524" s="89"/>
      <c r="O524" s="89"/>
      <c r="P524" s="89"/>
      <c r="Q524" s="89"/>
      <c r="R524" s="89"/>
      <c r="S524" s="89"/>
    </row>
    <row r="525" spans="1:19" ht="12.75" customHeight="1" x14ac:dyDescent="0.2">
      <c r="A525" s="88"/>
      <c r="B525" s="88"/>
      <c r="C525" s="88"/>
      <c r="D525" s="88"/>
      <c r="E525" s="88"/>
      <c r="F525" s="88"/>
      <c r="G525" s="88"/>
      <c r="H525" s="88"/>
      <c r="I525" s="89"/>
      <c r="J525" s="89"/>
      <c r="K525" s="89"/>
      <c r="L525" s="89"/>
      <c r="M525" s="89"/>
      <c r="N525" s="89"/>
      <c r="O525" s="89"/>
      <c r="P525" s="89"/>
      <c r="Q525" s="89"/>
      <c r="R525" s="89"/>
      <c r="S525" s="89"/>
    </row>
    <row r="526" spans="1:19" ht="12.75" customHeight="1" x14ac:dyDescent="0.2">
      <c r="A526" s="88"/>
      <c r="B526" s="88"/>
      <c r="C526" s="88"/>
      <c r="D526" s="88"/>
      <c r="E526" s="88"/>
      <c r="F526" s="88"/>
      <c r="G526" s="88"/>
      <c r="H526" s="88"/>
      <c r="I526" s="89"/>
      <c r="J526" s="89"/>
      <c r="K526" s="89"/>
      <c r="L526" s="89"/>
      <c r="M526" s="89"/>
      <c r="N526" s="89"/>
      <c r="O526" s="89"/>
      <c r="P526" s="89"/>
      <c r="Q526" s="89"/>
      <c r="R526" s="89"/>
      <c r="S526" s="89"/>
    </row>
    <row r="527" spans="1:19" ht="12.75" customHeight="1" x14ac:dyDescent="0.2">
      <c r="A527" s="88"/>
      <c r="B527" s="88"/>
      <c r="C527" s="88"/>
      <c r="D527" s="88"/>
      <c r="E527" s="88"/>
      <c r="F527" s="88"/>
      <c r="G527" s="88"/>
      <c r="H527" s="88"/>
      <c r="I527" s="89"/>
      <c r="J527" s="89"/>
      <c r="K527" s="89"/>
      <c r="L527" s="89"/>
      <c r="M527" s="89"/>
      <c r="N527" s="89"/>
      <c r="O527" s="89"/>
      <c r="P527" s="89"/>
      <c r="Q527" s="89"/>
      <c r="R527" s="89"/>
      <c r="S527" s="89"/>
    </row>
    <row r="528" spans="1:19" ht="12.75" customHeight="1" x14ac:dyDescent="0.2">
      <c r="A528" s="88"/>
      <c r="B528" s="88"/>
      <c r="C528" s="88"/>
      <c r="D528" s="88"/>
      <c r="E528" s="88"/>
      <c r="F528" s="88"/>
      <c r="G528" s="88"/>
      <c r="H528" s="88"/>
      <c r="I528" s="89"/>
      <c r="J528" s="89"/>
      <c r="K528" s="89"/>
      <c r="L528" s="89"/>
      <c r="M528" s="89"/>
      <c r="N528" s="89"/>
      <c r="O528" s="89"/>
      <c r="P528" s="89"/>
      <c r="Q528" s="89"/>
      <c r="R528" s="89"/>
      <c r="S528" s="89"/>
    </row>
    <row r="529" spans="1:19" ht="12.75" customHeight="1" x14ac:dyDescent="0.2">
      <c r="A529" s="88"/>
      <c r="B529" s="88"/>
      <c r="C529" s="88"/>
      <c r="D529" s="88"/>
      <c r="E529" s="88"/>
      <c r="F529" s="88"/>
      <c r="G529" s="88"/>
      <c r="H529" s="88"/>
      <c r="I529" s="89"/>
      <c r="J529" s="89"/>
      <c r="K529" s="89"/>
      <c r="L529" s="89"/>
      <c r="M529" s="89"/>
      <c r="N529" s="89"/>
      <c r="O529" s="89"/>
      <c r="P529" s="89"/>
      <c r="Q529" s="89"/>
      <c r="R529" s="89"/>
      <c r="S529" s="89"/>
    </row>
    <row r="530" spans="1:19" ht="12.75" customHeight="1" x14ac:dyDescent="0.2">
      <c r="A530" s="88"/>
      <c r="B530" s="88"/>
      <c r="C530" s="88"/>
      <c r="D530" s="88"/>
      <c r="E530" s="88"/>
      <c r="F530" s="88"/>
      <c r="G530" s="88"/>
      <c r="H530" s="88"/>
      <c r="I530" s="89"/>
      <c r="J530" s="89"/>
      <c r="K530" s="89"/>
      <c r="L530" s="89"/>
      <c r="M530" s="89"/>
      <c r="N530" s="89"/>
      <c r="O530" s="89"/>
      <c r="P530" s="89"/>
      <c r="Q530" s="89"/>
      <c r="R530" s="89"/>
      <c r="S530" s="89"/>
    </row>
    <row r="531" spans="1:19" ht="12.75" customHeight="1" x14ac:dyDescent="0.2">
      <c r="A531" s="88"/>
      <c r="B531" s="88"/>
      <c r="C531" s="88"/>
      <c r="D531" s="88"/>
      <c r="E531" s="88"/>
      <c r="F531" s="88"/>
      <c r="G531" s="88"/>
      <c r="H531" s="88"/>
      <c r="I531" s="89"/>
      <c r="J531" s="89"/>
      <c r="K531" s="89"/>
      <c r="L531" s="89"/>
      <c r="M531" s="89"/>
      <c r="N531" s="89"/>
      <c r="O531" s="89"/>
      <c r="P531" s="89"/>
      <c r="Q531" s="89"/>
      <c r="R531" s="89"/>
      <c r="S531" s="89"/>
    </row>
    <row r="532" spans="1:19" ht="12.75" customHeight="1" x14ac:dyDescent="0.2">
      <c r="A532" s="88"/>
      <c r="B532" s="88"/>
      <c r="C532" s="88"/>
      <c r="D532" s="88"/>
      <c r="E532" s="88"/>
      <c r="F532" s="88"/>
      <c r="G532" s="88"/>
      <c r="H532" s="88"/>
      <c r="I532" s="89"/>
      <c r="J532" s="89"/>
      <c r="K532" s="89"/>
      <c r="L532" s="89"/>
      <c r="M532" s="89"/>
      <c r="N532" s="89"/>
      <c r="O532" s="89"/>
      <c r="P532" s="89"/>
      <c r="Q532" s="89"/>
      <c r="R532" s="89"/>
      <c r="S532" s="89"/>
    </row>
    <row r="533" spans="1:19" ht="12.75" customHeight="1" x14ac:dyDescent="0.2">
      <c r="A533" s="88"/>
      <c r="B533" s="88"/>
      <c r="C533" s="88"/>
      <c r="D533" s="88"/>
      <c r="E533" s="88"/>
      <c r="F533" s="88"/>
      <c r="G533" s="88"/>
      <c r="H533" s="88"/>
      <c r="I533" s="89"/>
      <c r="J533" s="89"/>
      <c r="K533" s="89"/>
      <c r="L533" s="89"/>
      <c r="M533" s="89"/>
      <c r="N533" s="89"/>
      <c r="O533" s="89"/>
      <c r="P533" s="89"/>
      <c r="Q533" s="89"/>
      <c r="R533" s="89"/>
      <c r="S533" s="89"/>
    </row>
    <row r="534" spans="1:19" ht="12.75" customHeight="1" x14ac:dyDescent="0.2">
      <c r="A534" s="88"/>
      <c r="B534" s="88"/>
      <c r="C534" s="88"/>
      <c r="D534" s="88"/>
      <c r="E534" s="88"/>
      <c r="F534" s="88"/>
      <c r="G534" s="88"/>
      <c r="H534" s="88"/>
      <c r="I534" s="89"/>
      <c r="J534" s="89"/>
      <c r="K534" s="89"/>
      <c r="L534" s="89"/>
      <c r="M534" s="89"/>
      <c r="N534" s="89"/>
      <c r="O534" s="89"/>
      <c r="P534" s="89"/>
      <c r="Q534" s="89"/>
      <c r="R534" s="89"/>
      <c r="S534" s="89"/>
    </row>
    <row r="535" spans="1:19" ht="12.75" customHeight="1" x14ac:dyDescent="0.2">
      <c r="A535" s="88"/>
      <c r="B535" s="88"/>
      <c r="C535" s="88"/>
      <c r="D535" s="88"/>
      <c r="E535" s="88"/>
      <c r="F535" s="88"/>
      <c r="G535" s="88"/>
      <c r="H535" s="88"/>
      <c r="I535" s="89"/>
      <c r="J535" s="89"/>
      <c r="K535" s="89"/>
      <c r="L535" s="89"/>
      <c r="M535" s="89"/>
      <c r="N535" s="89"/>
      <c r="O535" s="89"/>
      <c r="P535" s="89"/>
      <c r="Q535" s="89"/>
      <c r="R535" s="89"/>
      <c r="S535" s="89"/>
    </row>
    <row r="536" spans="1:19" ht="12.75" customHeight="1" x14ac:dyDescent="0.2">
      <c r="A536" s="88"/>
      <c r="B536" s="88"/>
      <c r="C536" s="88"/>
      <c r="D536" s="88"/>
      <c r="E536" s="88"/>
      <c r="F536" s="88"/>
      <c r="G536" s="88"/>
      <c r="H536" s="88"/>
      <c r="I536" s="89"/>
      <c r="J536" s="89"/>
      <c r="K536" s="89"/>
      <c r="L536" s="89"/>
      <c r="M536" s="89"/>
      <c r="N536" s="89"/>
      <c r="O536" s="89"/>
      <c r="P536" s="89"/>
      <c r="Q536" s="89"/>
      <c r="R536" s="89"/>
      <c r="S536" s="89"/>
    </row>
    <row r="537" spans="1:19" ht="12.75" customHeight="1" x14ac:dyDescent="0.2">
      <c r="A537" s="88"/>
      <c r="B537" s="88"/>
      <c r="C537" s="88"/>
      <c r="D537" s="88"/>
      <c r="E537" s="88"/>
      <c r="F537" s="88"/>
      <c r="G537" s="88"/>
      <c r="H537" s="88"/>
      <c r="I537" s="89"/>
      <c r="J537" s="89"/>
      <c r="K537" s="89"/>
      <c r="L537" s="89"/>
      <c r="M537" s="89"/>
      <c r="N537" s="89"/>
      <c r="O537" s="89"/>
      <c r="P537" s="89"/>
      <c r="Q537" s="89"/>
      <c r="R537" s="89"/>
      <c r="S537" s="89"/>
    </row>
    <row r="538" spans="1:19" ht="12.75" customHeight="1" x14ac:dyDescent="0.2">
      <c r="A538" s="88"/>
      <c r="B538" s="88"/>
      <c r="C538" s="88"/>
      <c r="D538" s="88"/>
      <c r="E538" s="88"/>
      <c r="F538" s="88"/>
      <c r="G538" s="88"/>
      <c r="H538" s="88"/>
      <c r="I538" s="89"/>
      <c r="J538" s="89"/>
      <c r="K538" s="89"/>
      <c r="L538" s="89"/>
      <c r="M538" s="89"/>
      <c r="N538" s="89"/>
      <c r="O538" s="89"/>
      <c r="P538" s="89"/>
      <c r="Q538" s="89"/>
      <c r="R538" s="89"/>
      <c r="S538" s="89"/>
    </row>
    <row r="539" spans="1:19" ht="12.75" customHeight="1" x14ac:dyDescent="0.2">
      <c r="A539" s="88"/>
      <c r="B539" s="88"/>
      <c r="C539" s="88"/>
      <c r="D539" s="88"/>
      <c r="E539" s="88"/>
      <c r="F539" s="88"/>
      <c r="G539" s="88"/>
      <c r="H539" s="88"/>
      <c r="I539" s="89"/>
      <c r="J539" s="89"/>
      <c r="K539" s="89"/>
      <c r="L539" s="89"/>
      <c r="M539" s="89"/>
      <c r="N539" s="89"/>
      <c r="O539" s="89"/>
      <c r="P539" s="89"/>
      <c r="Q539" s="89"/>
      <c r="R539" s="89"/>
      <c r="S539" s="89"/>
    </row>
    <row r="540" spans="1:19" ht="12.75" customHeight="1" x14ac:dyDescent="0.2">
      <c r="A540" s="88"/>
      <c r="B540" s="88"/>
      <c r="C540" s="88"/>
      <c r="D540" s="88"/>
      <c r="E540" s="88"/>
      <c r="F540" s="88"/>
      <c r="G540" s="88"/>
      <c r="H540" s="88"/>
      <c r="I540" s="89"/>
      <c r="J540" s="89"/>
      <c r="K540" s="89"/>
      <c r="L540" s="89"/>
      <c r="M540" s="89"/>
      <c r="N540" s="89"/>
      <c r="O540" s="89"/>
      <c r="P540" s="89"/>
      <c r="Q540" s="89"/>
      <c r="R540" s="89"/>
      <c r="S540" s="89"/>
    </row>
    <row r="541" spans="1:19" ht="12.75" customHeight="1" x14ac:dyDescent="0.2">
      <c r="A541" s="88"/>
      <c r="B541" s="88"/>
      <c r="C541" s="88"/>
      <c r="D541" s="88"/>
      <c r="E541" s="88"/>
      <c r="F541" s="88"/>
      <c r="G541" s="88"/>
      <c r="H541" s="88"/>
      <c r="I541" s="89"/>
      <c r="J541" s="89"/>
      <c r="K541" s="89"/>
      <c r="L541" s="89"/>
      <c r="M541" s="89"/>
      <c r="N541" s="89"/>
      <c r="O541" s="89"/>
      <c r="P541" s="89"/>
      <c r="Q541" s="89"/>
      <c r="R541" s="89"/>
      <c r="S541" s="89"/>
    </row>
    <row r="542" spans="1:19" ht="12.75" customHeight="1" x14ac:dyDescent="0.2">
      <c r="A542" s="88"/>
      <c r="B542" s="88"/>
      <c r="C542" s="88"/>
      <c r="D542" s="88"/>
      <c r="E542" s="88"/>
      <c r="F542" s="88"/>
      <c r="G542" s="88"/>
      <c r="H542" s="88"/>
      <c r="I542" s="89"/>
      <c r="J542" s="89"/>
      <c r="K542" s="89"/>
      <c r="L542" s="89"/>
      <c r="M542" s="89"/>
      <c r="N542" s="89"/>
      <c r="O542" s="89"/>
      <c r="P542" s="89"/>
      <c r="Q542" s="89"/>
      <c r="R542" s="89"/>
      <c r="S542" s="89"/>
    </row>
    <row r="543" spans="1:19" ht="12.75" customHeight="1" x14ac:dyDescent="0.2">
      <c r="A543" s="88"/>
      <c r="B543" s="88"/>
      <c r="C543" s="88"/>
      <c r="D543" s="88"/>
      <c r="E543" s="88"/>
      <c r="F543" s="88"/>
      <c r="G543" s="88"/>
      <c r="H543" s="88"/>
      <c r="I543" s="89"/>
      <c r="J543" s="89"/>
      <c r="K543" s="89"/>
      <c r="L543" s="89"/>
      <c r="M543" s="89"/>
      <c r="N543" s="89"/>
      <c r="O543" s="89"/>
      <c r="P543" s="89"/>
      <c r="Q543" s="89"/>
      <c r="R543" s="89"/>
      <c r="S543" s="89"/>
    </row>
    <row r="544" spans="1:19" ht="12.75" customHeight="1" x14ac:dyDescent="0.2">
      <c r="A544" s="88"/>
      <c r="B544" s="88"/>
      <c r="C544" s="88"/>
      <c r="D544" s="88"/>
      <c r="E544" s="88"/>
      <c r="F544" s="88"/>
      <c r="G544" s="88"/>
      <c r="H544" s="88"/>
      <c r="I544" s="89"/>
      <c r="J544" s="89"/>
      <c r="K544" s="89"/>
      <c r="L544" s="89"/>
      <c r="M544" s="89"/>
      <c r="N544" s="89"/>
      <c r="O544" s="89"/>
      <c r="P544" s="89"/>
      <c r="Q544" s="89"/>
      <c r="R544" s="89"/>
      <c r="S544" s="89"/>
    </row>
    <row r="545" spans="1:19" ht="12.75" customHeight="1" x14ac:dyDescent="0.2">
      <c r="A545" s="88"/>
      <c r="B545" s="88"/>
      <c r="C545" s="88"/>
      <c r="D545" s="88"/>
      <c r="E545" s="88"/>
      <c r="F545" s="88"/>
      <c r="G545" s="88"/>
      <c r="H545" s="88"/>
      <c r="I545" s="89"/>
      <c r="J545" s="89"/>
      <c r="K545" s="89"/>
      <c r="L545" s="89"/>
      <c r="M545" s="89"/>
      <c r="N545" s="89"/>
      <c r="O545" s="89"/>
      <c r="P545" s="89"/>
      <c r="Q545" s="89"/>
      <c r="R545" s="89"/>
      <c r="S545" s="89"/>
    </row>
    <row r="546" spans="1:19" ht="12.75" customHeight="1" x14ac:dyDescent="0.2">
      <c r="A546" s="88"/>
      <c r="B546" s="88"/>
      <c r="C546" s="88"/>
      <c r="D546" s="88"/>
      <c r="E546" s="88"/>
      <c r="F546" s="88"/>
      <c r="G546" s="88"/>
      <c r="H546" s="88"/>
      <c r="I546" s="89"/>
      <c r="J546" s="89"/>
      <c r="K546" s="89"/>
      <c r="L546" s="89"/>
      <c r="M546" s="89"/>
      <c r="N546" s="89"/>
      <c r="O546" s="89"/>
      <c r="P546" s="89"/>
      <c r="Q546" s="89"/>
      <c r="R546" s="89"/>
      <c r="S546" s="89"/>
    </row>
    <row r="547" spans="1:19" ht="12.75" customHeight="1" x14ac:dyDescent="0.2">
      <c r="A547" s="88"/>
      <c r="B547" s="88"/>
      <c r="C547" s="88"/>
      <c r="D547" s="88"/>
      <c r="E547" s="88"/>
      <c r="F547" s="88"/>
      <c r="G547" s="88"/>
      <c r="H547" s="88"/>
      <c r="I547" s="89"/>
      <c r="J547" s="89"/>
      <c r="K547" s="89"/>
      <c r="L547" s="89"/>
      <c r="M547" s="89"/>
      <c r="N547" s="89"/>
      <c r="O547" s="89"/>
      <c r="P547" s="89"/>
      <c r="Q547" s="89"/>
      <c r="R547" s="89"/>
      <c r="S547" s="89"/>
    </row>
    <row r="548" spans="1:19" ht="12.75" customHeight="1" x14ac:dyDescent="0.2">
      <c r="A548" s="88"/>
      <c r="B548" s="88"/>
      <c r="C548" s="88"/>
      <c r="D548" s="88"/>
      <c r="E548" s="88"/>
      <c r="F548" s="88"/>
      <c r="G548" s="88"/>
      <c r="H548" s="88"/>
      <c r="I548" s="89"/>
      <c r="J548" s="89"/>
      <c r="K548" s="89"/>
      <c r="L548" s="89"/>
      <c r="M548" s="89"/>
      <c r="N548" s="89"/>
      <c r="O548" s="89"/>
      <c r="P548" s="89"/>
      <c r="Q548" s="89"/>
      <c r="R548" s="89"/>
      <c r="S548" s="89"/>
    </row>
    <row r="549" spans="1:19" ht="12.75" customHeight="1" x14ac:dyDescent="0.2">
      <c r="A549" s="88"/>
      <c r="B549" s="88"/>
      <c r="C549" s="88"/>
      <c r="D549" s="88"/>
      <c r="E549" s="88"/>
      <c r="F549" s="88"/>
      <c r="G549" s="88"/>
      <c r="H549" s="88"/>
      <c r="I549" s="89"/>
      <c r="J549" s="89"/>
      <c r="K549" s="89"/>
      <c r="L549" s="89"/>
      <c r="M549" s="89"/>
      <c r="N549" s="89"/>
      <c r="O549" s="89"/>
      <c r="P549" s="89"/>
      <c r="Q549" s="89"/>
      <c r="R549" s="89"/>
      <c r="S549" s="89"/>
    </row>
    <row r="550" spans="1:19" ht="12.75" customHeight="1" x14ac:dyDescent="0.2">
      <c r="A550" s="88"/>
      <c r="B550" s="88"/>
      <c r="C550" s="88"/>
      <c r="D550" s="88"/>
      <c r="E550" s="88"/>
      <c r="F550" s="88"/>
      <c r="G550" s="88"/>
      <c r="H550" s="88"/>
      <c r="I550" s="89"/>
      <c r="J550" s="89"/>
      <c r="K550" s="89"/>
      <c r="L550" s="89"/>
      <c r="M550" s="89"/>
      <c r="N550" s="89"/>
      <c r="O550" s="89"/>
      <c r="P550" s="89"/>
      <c r="Q550" s="89"/>
      <c r="R550" s="89"/>
      <c r="S550" s="89"/>
    </row>
    <row r="551" spans="1:19" ht="12.75" customHeight="1" x14ac:dyDescent="0.2">
      <c r="A551" s="88"/>
      <c r="B551" s="88"/>
      <c r="C551" s="88"/>
      <c r="D551" s="88"/>
      <c r="E551" s="88"/>
      <c r="F551" s="88"/>
      <c r="G551" s="88"/>
      <c r="H551" s="88"/>
      <c r="I551" s="89"/>
      <c r="J551" s="89"/>
      <c r="K551" s="89"/>
      <c r="L551" s="89"/>
      <c r="M551" s="89"/>
      <c r="N551" s="89"/>
      <c r="O551" s="89"/>
      <c r="P551" s="89"/>
      <c r="Q551" s="89"/>
      <c r="R551" s="89"/>
      <c r="S551" s="89"/>
    </row>
    <row r="552" spans="1:19" ht="12.75" customHeight="1" x14ac:dyDescent="0.2">
      <c r="A552" s="88"/>
      <c r="B552" s="88"/>
      <c r="C552" s="88"/>
      <c r="D552" s="88"/>
      <c r="E552" s="88"/>
      <c r="F552" s="88"/>
      <c r="G552" s="88"/>
      <c r="H552" s="88"/>
      <c r="I552" s="89"/>
      <c r="J552" s="89"/>
      <c r="K552" s="89"/>
      <c r="L552" s="89"/>
      <c r="M552" s="89"/>
      <c r="N552" s="89"/>
      <c r="O552" s="89"/>
      <c r="P552" s="89"/>
      <c r="Q552" s="89"/>
      <c r="R552" s="89"/>
      <c r="S552" s="89"/>
    </row>
    <row r="553" spans="1:19" ht="12.75" customHeight="1" x14ac:dyDescent="0.2">
      <c r="A553" s="88"/>
      <c r="B553" s="88"/>
      <c r="C553" s="88"/>
      <c r="D553" s="88"/>
      <c r="E553" s="88"/>
      <c r="F553" s="88"/>
      <c r="G553" s="88"/>
      <c r="H553" s="88"/>
      <c r="I553" s="89"/>
      <c r="J553" s="89"/>
      <c r="K553" s="89"/>
      <c r="L553" s="89"/>
      <c r="M553" s="89"/>
      <c r="N553" s="89"/>
      <c r="O553" s="89"/>
      <c r="P553" s="89"/>
      <c r="Q553" s="89"/>
      <c r="R553" s="89"/>
      <c r="S553" s="89"/>
    </row>
    <row r="554" spans="1:19" ht="12.75" customHeight="1" x14ac:dyDescent="0.2">
      <c r="A554" s="88"/>
      <c r="B554" s="88"/>
      <c r="C554" s="88"/>
      <c r="D554" s="88"/>
      <c r="E554" s="88"/>
      <c r="F554" s="88"/>
      <c r="G554" s="88"/>
      <c r="H554" s="88"/>
      <c r="I554" s="89"/>
      <c r="J554" s="89"/>
      <c r="K554" s="89"/>
      <c r="L554" s="89"/>
      <c r="M554" s="89"/>
      <c r="N554" s="89"/>
      <c r="O554" s="89"/>
      <c r="P554" s="89"/>
      <c r="Q554" s="89"/>
      <c r="R554" s="89"/>
      <c r="S554" s="89"/>
    </row>
    <row r="555" spans="1:19" ht="12.75" customHeight="1" x14ac:dyDescent="0.2">
      <c r="A555" s="88"/>
      <c r="B555" s="88"/>
      <c r="C555" s="88"/>
      <c r="D555" s="88"/>
      <c r="E555" s="88"/>
      <c r="F555" s="88"/>
      <c r="G555" s="88"/>
      <c r="H555" s="88"/>
      <c r="I555" s="89"/>
      <c r="J555" s="89"/>
      <c r="K555" s="89"/>
      <c r="L555" s="89"/>
      <c r="M555" s="89"/>
      <c r="N555" s="89"/>
      <c r="O555" s="89"/>
      <c r="P555" s="89"/>
      <c r="Q555" s="89"/>
      <c r="R555" s="89"/>
      <c r="S555" s="89"/>
    </row>
    <row r="556" spans="1:19" ht="12.75" customHeight="1" x14ac:dyDescent="0.2">
      <c r="A556" s="88"/>
      <c r="B556" s="88"/>
      <c r="C556" s="88"/>
      <c r="D556" s="88"/>
      <c r="E556" s="88"/>
      <c r="F556" s="88"/>
      <c r="G556" s="88"/>
      <c r="H556" s="88"/>
      <c r="I556" s="89"/>
      <c r="J556" s="89"/>
      <c r="K556" s="89"/>
      <c r="L556" s="89"/>
      <c r="M556" s="89"/>
      <c r="N556" s="89"/>
      <c r="O556" s="89"/>
      <c r="P556" s="89"/>
      <c r="Q556" s="89"/>
      <c r="R556" s="89"/>
      <c r="S556" s="89"/>
    </row>
    <row r="557" spans="1:19" ht="12.75" customHeight="1" x14ac:dyDescent="0.2">
      <c r="A557" s="88"/>
      <c r="B557" s="88"/>
      <c r="C557" s="88"/>
      <c r="D557" s="88"/>
      <c r="E557" s="88"/>
      <c r="F557" s="88"/>
      <c r="G557" s="88"/>
      <c r="H557" s="88"/>
      <c r="I557" s="89"/>
      <c r="J557" s="89"/>
      <c r="K557" s="89"/>
      <c r="L557" s="89"/>
      <c r="M557" s="89"/>
      <c r="N557" s="89"/>
      <c r="O557" s="89"/>
      <c r="P557" s="89"/>
      <c r="Q557" s="89"/>
      <c r="R557" s="89"/>
      <c r="S557" s="89"/>
    </row>
    <row r="558" spans="1:19" ht="12.75" customHeight="1" x14ac:dyDescent="0.2">
      <c r="A558" s="88"/>
      <c r="B558" s="88"/>
      <c r="C558" s="88"/>
      <c r="D558" s="88"/>
      <c r="E558" s="88"/>
      <c r="F558" s="88"/>
      <c r="G558" s="88"/>
      <c r="H558" s="88"/>
      <c r="I558" s="89"/>
      <c r="J558" s="89"/>
      <c r="K558" s="89"/>
      <c r="L558" s="89"/>
      <c r="M558" s="89"/>
      <c r="N558" s="89"/>
      <c r="O558" s="89"/>
      <c r="P558" s="89"/>
      <c r="Q558" s="89"/>
      <c r="R558" s="89"/>
      <c r="S558" s="89"/>
    </row>
    <row r="559" spans="1:19" ht="12.75" customHeight="1" x14ac:dyDescent="0.2">
      <c r="A559" s="88"/>
      <c r="B559" s="88"/>
      <c r="C559" s="88"/>
      <c r="D559" s="88"/>
      <c r="E559" s="88"/>
      <c r="F559" s="88"/>
      <c r="G559" s="88"/>
      <c r="H559" s="88"/>
      <c r="I559" s="89"/>
      <c r="J559" s="89"/>
      <c r="K559" s="89"/>
      <c r="L559" s="89"/>
      <c r="M559" s="89"/>
      <c r="N559" s="89"/>
      <c r="O559" s="89"/>
      <c r="P559" s="89"/>
      <c r="Q559" s="89"/>
      <c r="R559" s="89"/>
      <c r="S559" s="89"/>
    </row>
    <row r="560" spans="1:19" ht="12.75" customHeight="1" x14ac:dyDescent="0.2">
      <c r="A560" s="88"/>
      <c r="B560" s="88"/>
      <c r="C560" s="88"/>
      <c r="D560" s="88"/>
      <c r="E560" s="88"/>
      <c r="F560" s="88"/>
      <c r="G560" s="88"/>
      <c r="H560" s="88"/>
      <c r="I560" s="89"/>
      <c r="J560" s="89"/>
      <c r="K560" s="89"/>
      <c r="L560" s="89"/>
      <c r="M560" s="89"/>
      <c r="N560" s="89"/>
      <c r="O560" s="89"/>
      <c r="P560" s="89"/>
      <c r="Q560" s="89"/>
      <c r="R560" s="89"/>
      <c r="S560" s="89"/>
    </row>
    <row r="561" spans="1:25" ht="12.75" customHeight="1" x14ac:dyDescent="0.2">
      <c r="A561" s="88"/>
      <c r="B561" s="88"/>
      <c r="C561" s="88"/>
      <c r="D561" s="88"/>
      <c r="E561" s="88"/>
      <c r="F561" s="88"/>
      <c r="G561" s="88"/>
      <c r="H561" s="88"/>
      <c r="I561" s="89"/>
      <c r="J561" s="89"/>
      <c r="K561" s="89"/>
      <c r="L561" s="89"/>
      <c r="M561" s="89"/>
      <c r="N561" s="89"/>
      <c r="O561" s="89"/>
      <c r="P561" s="89"/>
      <c r="Q561" s="89"/>
      <c r="R561" s="89"/>
      <c r="S561" s="89"/>
    </row>
    <row r="562" spans="1:25" ht="12.75" customHeight="1" x14ac:dyDescent="0.2">
      <c r="A562" s="88"/>
      <c r="B562" s="88"/>
      <c r="C562" s="88"/>
      <c r="D562" s="88"/>
      <c r="E562" s="88"/>
      <c r="F562" s="88"/>
      <c r="G562" s="88"/>
      <c r="H562" s="88"/>
      <c r="I562" s="89"/>
      <c r="J562" s="89"/>
      <c r="K562" s="89"/>
      <c r="L562" s="89"/>
      <c r="M562" s="89"/>
      <c r="N562" s="89"/>
      <c r="O562" s="89"/>
      <c r="P562" s="89"/>
      <c r="Q562" s="89"/>
      <c r="R562" s="89"/>
      <c r="S562" s="89"/>
    </row>
    <row r="563" spans="1:25" ht="12.75" customHeight="1" x14ac:dyDescent="0.2">
      <c r="A563" s="88"/>
      <c r="B563" s="88"/>
      <c r="C563" s="88"/>
      <c r="D563" s="88"/>
      <c r="E563" s="88"/>
      <c r="F563" s="88"/>
      <c r="G563" s="88"/>
      <c r="H563" s="88"/>
      <c r="I563" s="89"/>
      <c r="J563" s="89"/>
      <c r="K563" s="89"/>
      <c r="L563" s="89"/>
      <c r="M563" s="89"/>
      <c r="N563" s="89"/>
      <c r="O563" s="89"/>
      <c r="P563" s="89"/>
      <c r="Q563" s="89"/>
      <c r="R563" s="89"/>
      <c r="S563" s="89"/>
    </row>
    <row r="564" spans="1:25" ht="12.75" customHeight="1" x14ac:dyDescent="0.2">
      <c r="A564" s="88"/>
      <c r="B564" s="88"/>
      <c r="C564" s="88"/>
      <c r="D564" s="88"/>
      <c r="E564" s="88"/>
      <c r="F564" s="88"/>
      <c r="G564" s="88"/>
      <c r="H564" s="88"/>
      <c r="I564" s="89"/>
      <c r="J564" s="89"/>
      <c r="K564" s="89"/>
      <c r="L564" s="89"/>
      <c r="M564" s="89"/>
      <c r="N564" s="89"/>
      <c r="O564" s="89"/>
      <c r="P564" s="89"/>
      <c r="Q564" s="89"/>
      <c r="R564" s="89"/>
      <c r="S564" s="89"/>
    </row>
    <row r="565" spans="1:25" ht="12.75" customHeight="1" x14ac:dyDescent="0.2">
      <c r="A565" s="88"/>
      <c r="B565" s="88"/>
      <c r="C565" s="88"/>
      <c r="D565" s="88"/>
      <c r="E565" s="88"/>
      <c r="F565" s="88"/>
      <c r="G565" s="88"/>
      <c r="H565" s="88"/>
      <c r="I565" s="89"/>
      <c r="J565" s="89"/>
      <c r="K565" s="89"/>
      <c r="L565" s="89"/>
      <c r="M565" s="89"/>
      <c r="N565" s="89"/>
      <c r="O565" s="89"/>
      <c r="P565" s="89"/>
      <c r="Q565" s="89"/>
      <c r="R565" s="89"/>
      <c r="S565" s="89"/>
    </row>
    <row r="566" spans="1:25" ht="12.75" customHeight="1" x14ac:dyDescent="0.2">
      <c r="A566" s="88"/>
      <c r="B566" s="88"/>
      <c r="C566" s="88"/>
      <c r="D566" s="88"/>
      <c r="E566" s="88"/>
      <c r="F566" s="88"/>
      <c r="G566" s="88"/>
      <c r="H566" s="88"/>
      <c r="I566" s="89"/>
      <c r="J566" s="89"/>
      <c r="K566" s="89"/>
      <c r="L566" s="89"/>
      <c r="M566" s="89"/>
      <c r="N566" s="89"/>
      <c r="O566" s="89"/>
      <c r="P566" s="89"/>
      <c r="Q566" s="89"/>
      <c r="R566" s="89"/>
      <c r="S566" s="89"/>
    </row>
    <row r="567" spans="1:25" ht="12.75" customHeight="1" x14ac:dyDescent="0.2">
      <c r="A567" s="88"/>
      <c r="B567" s="88"/>
      <c r="C567" s="88"/>
      <c r="D567" s="88"/>
      <c r="E567" s="88"/>
      <c r="F567" s="88"/>
      <c r="G567" s="88"/>
      <c r="H567" s="88"/>
      <c r="I567" s="89"/>
      <c r="J567" s="89"/>
      <c r="K567" s="89"/>
      <c r="L567" s="89"/>
      <c r="M567" s="89"/>
      <c r="N567" s="89"/>
      <c r="O567" s="89"/>
      <c r="P567" s="89"/>
      <c r="Q567" s="89"/>
      <c r="R567" s="89"/>
      <c r="S567" s="89"/>
    </row>
    <row r="568" spans="1:25" ht="12.75" customHeight="1" x14ac:dyDescent="0.2">
      <c r="A568" s="88"/>
      <c r="B568" s="88"/>
      <c r="C568" s="88"/>
      <c r="D568" s="88"/>
      <c r="E568" s="88"/>
      <c r="F568" s="88"/>
      <c r="G568" s="88"/>
      <c r="H568" s="88"/>
      <c r="I568" s="89"/>
      <c r="J568" s="89"/>
      <c r="K568" s="89"/>
      <c r="L568" s="89"/>
      <c r="M568" s="89"/>
      <c r="N568" s="89"/>
      <c r="O568" s="89"/>
      <c r="P568" s="89"/>
      <c r="Q568" s="89"/>
      <c r="R568" s="89"/>
      <c r="S568" s="89"/>
    </row>
    <row r="569" spans="1:25" ht="12.75" customHeight="1" x14ac:dyDescent="0.2">
      <c r="A569" s="88"/>
      <c r="B569" s="88"/>
      <c r="C569" s="88"/>
      <c r="D569" s="88"/>
      <c r="E569" s="88"/>
      <c r="F569" s="88"/>
      <c r="G569" s="88"/>
      <c r="H569" s="88"/>
      <c r="I569" s="89"/>
      <c r="J569" s="89"/>
      <c r="K569" s="89"/>
      <c r="L569" s="89"/>
      <c r="M569" s="89"/>
      <c r="N569" s="89"/>
      <c r="O569" s="89"/>
      <c r="P569" s="89"/>
      <c r="Q569" s="89"/>
      <c r="R569" s="89"/>
      <c r="S569" s="89"/>
    </row>
    <row r="570" spans="1:25" ht="12.75" customHeight="1" thickBot="1" x14ac:dyDescent="0.25">
      <c r="A570" s="88"/>
      <c r="B570" s="88"/>
      <c r="C570" s="88"/>
      <c r="D570" s="88"/>
      <c r="E570" s="88"/>
      <c r="F570" s="88"/>
      <c r="G570" s="88"/>
      <c r="H570" s="88"/>
      <c r="I570" s="89"/>
      <c r="J570" s="89"/>
      <c r="K570" s="89"/>
      <c r="L570" s="89"/>
      <c r="M570" s="89"/>
      <c r="N570" s="89"/>
      <c r="O570" s="89"/>
      <c r="P570" s="89"/>
      <c r="Q570" s="89"/>
      <c r="R570" s="89"/>
      <c r="S570" s="89"/>
    </row>
    <row r="571" spans="1:25" ht="13.5" thickBot="1" x14ac:dyDescent="0.25">
      <c r="A571" s="88"/>
      <c r="B571" s="88"/>
      <c r="C571" s="88"/>
      <c r="D571" s="88"/>
      <c r="E571" s="88"/>
      <c r="F571" s="88"/>
      <c r="G571" s="88"/>
      <c r="H571" s="88"/>
      <c r="I571" s="89"/>
      <c r="J571" s="89"/>
      <c r="K571" s="89"/>
      <c r="L571" s="89"/>
      <c r="M571" s="89"/>
      <c r="N571" s="89"/>
      <c r="O571" s="89"/>
      <c r="P571" s="89"/>
      <c r="Q571" s="89"/>
      <c r="R571" s="89"/>
      <c r="S571" s="89"/>
      <c r="W571" s="92" t="s">
        <v>78</v>
      </c>
      <c r="X571" s="93"/>
      <c r="Y571" s="94"/>
    </row>
    <row r="572" spans="1:25" ht="38.25" x14ac:dyDescent="0.2">
      <c r="A572" s="88"/>
      <c r="B572" s="88"/>
      <c r="C572" s="88"/>
      <c r="D572" s="88"/>
      <c r="E572" s="88"/>
      <c r="F572" s="88"/>
      <c r="G572" s="88"/>
      <c r="H572" s="88"/>
      <c r="I572" s="89"/>
      <c r="J572" s="89"/>
      <c r="K572" s="89"/>
      <c r="L572" s="89"/>
      <c r="M572" s="89"/>
      <c r="N572" s="89"/>
      <c r="O572" s="89"/>
      <c r="P572" s="89"/>
      <c r="Q572" s="89"/>
      <c r="R572" s="89"/>
      <c r="S572" s="89"/>
      <c r="W572" s="92" t="s">
        <v>79</v>
      </c>
      <c r="X572" s="95" t="s">
        <v>80</v>
      </c>
      <c r="Y572" s="95"/>
    </row>
    <row r="573" spans="1:25" ht="25.5" x14ac:dyDescent="0.2">
      <c r="A573" s="88"/>
      <c r="B573" s="88"/>
      <c r="C573" s="88"/>
      <c r="D573" s="88"/>
      <c r="E573" s="88"/>
      <c r="F573" s="88"/>
      <c r="G573" s="88"/>
      <c r="H573" s="88"/>
      <c r="I573" s="89"/>
      <c r="J573" s="89"/>
      <c r="K573" s="89"/>
      <c r="L573" s="89"/>
      <c r="M573" s="89"/>
      <c r="N573" s="89"/>
      <c r="O573" s="89"/>
      <c r="P573" s="89"/>
      <c r="Q573" s="89"/>
      <c r="R573" s="89"/>
      <c r="S573" s="89"/>
      <c r="W573" s="96" t="s">
        <v>81</v>
      </c>
      <c r="X573" s="97" t="s">
        <v>82</v>
      </c>
      <c r="Y573" s="97"/>
    </row>
    <row r="574" spans="1:25" ht="25.5" x14ac:dyDescent="0.2">
      <c r="A574" s="88"/>
      <c r="B574" s="88"/>
      <c r="C574" s="88"/>
      <c r="D574" s="88"/>
      <c r="E574" s="88"/>
      <c r="F574" s="88"/>
      <c r="G574" s="88"/>
      <c r="H574" s="88"/>
      <c r="I574" s="89"/>
      <c r="J574" s="89"/>
      <c r="K574" s="89"/>
      <c r="L574" s="89"/>
      <c r="M574" s="89"/>
      <c r="N574" s="89"/>
      <c r="O574" s="89"/>
      <c r="P574" s="89"/>
      <c r="Q574" s="89"/>
      <c r="R574" s="89"/>
      <c r="S574" s="89"/>
      <c r="W574" s="96" t="s">
        <v>83</v>
      </c>
      <c r="X574" s="97" t="s">
        <v>84</v>
      </c>
      <c r="Y574" s="97"/>
    </row>
    <row r="575" spans="1:25" ht="38.25" x14ac:dyDescent="0.2">
      <c r="A575" s="88"/>
      <c r="B575" s="88"/>
      <c r="C575" s="88"/>
      <c r="D575" s="88"/>
      <c r="E575" s="88"/>
      <c r="F575" s="88"/>
      <c r="G575" s="88"/>
      <c r="H575" s="88"/>
      <c r="I575" s="89"/>
      <c r="J575" s="89"/>
      <c r="K575" s="89"/>
      <c r="L575" s="89"/>
      <c r="M575" s="89"/>
      <c r="N575" s="89"/>
      <c r="O575" s="89"/>
      <c r="P575" s="89"/>
      <c r="Q575" s="89"/>
      <c r="R575" s="89"/>
      <c r="S575" s="89"/>
      <c r="W575" s="96" t="s">
        <v>85</v>
      </c>
      <c r="X575" s="97" t="s">
        <v>38</v>
      </c>
      <c r="Y575" s="97" t="s">
        <v>86</v>
      </c>
    </row>
    <row r="576" spans="1:25" ht="38.25" x14ac:dyDescent="0.2">
      <c r="A576" s="88"/>
      <c r="B576" s="88"/>
      <c r="C576" s="88"/>
      <c r="D576" s="88"/>
      <c r="E576" s="88"/>
      <c r="F576" s="88"/>
      <c r="G576" s="88"/>
      <c r="H576" s="88"/>
      <c r="I576" s="89"/>
      <c r="J576" s="89"/>
      <c r="K576" s="89"/>
      <c r="L576" s="89"/>
      <c r="M576" s="89"/>
      <c r="N576" s="89"/>
      <c r="O576" s="89"/>
      <c r="P576" s="89"/>
      <c r="Q576" s="89"/>
      <c r="R576" s="89"/>
      <c r="S576" s="89"/>
      <c r="W576" s="96" t="s">
        <v>87</v>
      </c>
      <c r="X576" s="97" t="s">
        <v>38</v>
      </c>
      <c r="Y576" s="97" t="s">
        <v>88</v>
      </c>
    </row>
    <row r="577" spans="1:25" ht="25.5" x14ac:dyDescent="0.2">
      <c r="A577" s="88"/>
      <c r="B577" s="88"/>
      <c r="C577" s="88"/>
      <c r="D577" s="88"/>
      <c r="E577" s="88"/>
      <c r="F577" s="88"/>
      <c r="G577" s="88"/>
      <c r="H577" s="88"/>
      <c r="I577" s="89"/>
      <c r="J577" s="89"/>
      <c r="K577" s="89"/>
      <c r="L577" s="89"/>
      <c r="M577" s="89"/>
      <c r="N577" s="89"/>
      <c r="O577" s="89"/>
      <c r="P577" s="89"/>
      <c r="Q577" s="89"/>
      <c r="R577" s="89"/>
      <c r="S577" s="89"/>
      <c r="W577" s="98" t="s">
        <v>89</v>
      </c>
      <c r="X577" s="99" t="s">
        <v>39</v>
      </c>
      <c r="Y577" s="99" t="s">
        <v>40</v>
      </c>
    </row>
    <row r="578" spans="1:25" ht="25.5" x14ac:dyDescent="0.2">
      <c r="A578" s="88"/>
      <c r="B578" s="88"/>
      <c r="C578" s="88"/>
      <c r="D578" s="88"/>
      <c r="E578" s="88"/>
      <c r="F578" s="88"/>
      <c r="G578" s="88"/>
      <c r="H578" s="88"/>
      <c r="I578" s="89"/>
      <c r="J578" s="89"/>
      <c r="K578" s="89"/>
      <c r="L578" s="89"/>
      <c r="M578" s="89"/>
      <c r="N578" s="89"/>
      <c r="O578" s="89"/>
      <c r="P578" s="89"/>
      <c r="Q578" s="89"/>
      <c r="R578" s="89"/>
      <c r="S578" s="89"/>
      <c r="W578" s="98" t="s">
        <v>90</v>
      </c>
      <c r="X578" s="99" t="s">
        <v>41</v>
      </c>
      <c r="Y578" s="99" t="s">
        <v>42</v>
      </c>
    </row>
    <row r="579" spans="1:25" ht="89.25" x14ac:dyDescent="0.2">
      <c r="A579" s="88"/>
      <c r="B579" s="88"/>
      <c r="C579" s="88"/>
      <c r="D579" s="88"/>
      <c r="E579" s="88"/>
      <c r="F579" s="88"/>
      <c r="G579" s="88"/>
      <c r="H579" s="88"/>
      <c r="I579" s="89"/>
      <c r="J579" s="89"/>
      <c r="K579" s="89"/>
      <c r="L579" s="89"/>
      <c r="M579" s="89"/>
      <c r="N579" s="89"/>
      <c r="O579" s="89"/>
      <c r="P579" s="89"/>
      <c r="Q579" s="89"/>
      <c r="R579" s="89"/>
      <c r="S579" s="89"/>
      <c r="W579" s="98" t="s">
        <v>91</v>
      </c>
      <c r="X579" s="99" t="s">
        <v>43</v>
      </c>
      <c r="Y579" s="99" t="s">
        <v>92</v>
      </c>
    </row>
    <row r="580" spans="1:25" ht="89.25" x14ac:dyDescent="0.2">
      <c r="A580" s="88"/>
      <c r="B580" s="88"/>
      <c r="C580" s="88"/>
      <c r="D580" s="88"/>
      <c r="E580" s="88"/>
      <c r="F580" s="88"/>
      <c r="G580" s="88"/>
      <c r="H580" s="88"/>
      <c r="I580" s="89"/>
      <c r="J580" s="89"/>
      <c r="K580" s="89"/>
      <c r="L580" s="89"/>
      <c r="M580" s="89"/>
      <c r="N580" s="89"/>
      <c r="O580" s="89"/>
      <c r="P580" s="89"/>
      <c r="Q580" s="89"/>
      <c r="R580" s="89"/>
      <c r="S580" s="89"/>
      <c r="W580" s="98" t="s">
        <v>91</v>
      </c>
      <c r="X580" s="99" t="s">
        <v>44</v>
      </c>
      <c r="Y580" s="99" t="s">
        <v>93</v>
      </c>
    </row>
    <row r="581" spans="1:25" ht="51" x14ac:dyDescent="0.2">
      <c r="A581" s="88"/>
      <c r="B581" s="88"/>
      <c r="C581" s="88"/>
      <c r="D581" s="88"/>
      <c r="E581" s="88"/>
      <c r="F581" s="88"/>
      <c r="G581" s="88"/>
      <c r="H581" s="88"/>
      <c r="I581" s="89"/>
      <c r="J581" s="89"/>
      <c r="K581" s="89"/>
      <c r="L581" s="89"/>
      <c r="M581" s="89"/>
      <c r="N581" s="89"/>
      <c r="O581" s="89"/>
      <c r="P581" s="89"/>
      <c r="Q581" s="89"/>
      <c r="R581" s="89"/>
      <c r="S581" s="89"/>
      <c r="W581" s="98" t="s">
        <v>91</v>
      </c>
      <c r="X581" s="99" t="s">
        <v>45</v>
      </c>
      <c r="Y581" s="99" t="s">
        <v>94</v>
      </c>
    </row>
    <row r="582" spans="1:25" ht="51.75" thickBot="1" x14ac:dyDescent="0.25">
      <c r="A582" s="88"/>
      <c r="B582" s="88"/>
      <c r="C582" s="88"/>
      <c r="D582" s="88"/>
      <c r="E582" s="88"/>
      <c r="F582" s="88"/>
      <c r="G582" s="88"/>
      <c r="H582" s="88"/>
      <c r="I582" s="89"/>
      <c r="J582" s="89"/>
      <c r="K582" s="89"/>
      <c r="L582" s="89"/>
      <c r="M582" s="89"/>
      <c r="N582" s="89"/>
      <c r="O582" s="89"/>
      <c r="P582" s="89"/>
      <c r="Q582" s="89"/>
      <c r="R582" s="89"/>
      <c r="S582" s="89"/>
      <c r="W582" s="100" t="s">
        <v>91</v>
      </c>
      <c r="X582" s="101" t="s">
        <v>46</v>
      </c>
      <c r="Y582" s="101" t="s">
        <v>95</v>
      </c>
    </row>
    <row r="583" spans="1:25" x14ac:dyDescent="0.2">
      <c r="A583" s="88"/>
      <c r="B583" s="88"/>
      <c r="C583" s="88"/>
      <c r="D583" s="88"/>
      <c r="E583" s="88"/>
      <c r="F583" s="88"/>
      <c r="G583" s="88"/>
      <c r="H583" s="88"/>
      <c r="I583" s="89"/>
      <c r="J583" s="89"/>
      <c r="K583" s="89"/>
      <c r="L583" s="89"/>
      <c r="M583" s="89"/>
      <c r="N583" s="89"/>
      <c r="O583" s="89"/>
      <c r="P583" s="89"/>
      <c r="Q583" s="89"/>
      <c r="R583" s="89"/>
      <c r="S583" s="89"/>
    </row>
    <row r="584" spans="1:25" x14ac:dyDescent="0.2">
      <c r="A584" s="88"/>
      <c r="B584" s="88"/>
      <c r="C584" s="88"/>
      <c r="D584" s="88"/>
      <c r="E584" s="88"/>
      <c r="F584" s="88"/>
      <c r="G584" s="88"/>
      <c r="H584" s="88"/>
      <c r="I584" s="89"/>
      <c r="J584" s="89"/>
      <c r="K584" s="89"/>
      <c r="L584" s="89"/>
      <c r="M584" s="89"/>
      <c r="N584" s="89"/>
      <c r="O584" s="89"/>
      <c r="P584" s="89"/>
      <c r="Q584" s="89"/>
      <c r="R584" s="89"/>
      <c r="S584" s="89"/>
    </row>
    <row r="585" spans="1:25" x14ac:dyDescent="0.2">
      <c r="A585" s="88"/>
      <c r="B585" s="88"/>
      <c r="C585" s="88"/>
      <c r="D585" s="88"/>
      <c r="E585" s="88"/>
      <c r="F585" s="88"/>
      <c r="G585" s="88"/>
      <c r="H585" s="88"/>
      <c r="I585" s="89"/>
      <c r="J585" s="89"/>
      <c r="K585" s="89"/>
      <c r="L585" s="89"/>
      <c r="M585" s="89"/>
      <c r="N585" s="89"/>
      <c r="O585" s="89"/>
      <c r="P585" s="89"/>
      <c r="Q585" s="89"/>
      <c r="R585" s="89"/>
      <c r="S585" s="89"/>
    </row>
    <row r="586" spans="1:25" x14ac:dyDescent="0.2">
      <c r="A586" s="88"/>
      <c r="B586" s="88"/>
      <c r="C586" s="88"/>
      <c r="D586" s="88"/>
      <c r="E586" s="88"/>
      <c r="F586" s="88"/>
      <c r="G586" s="88"/>
      <c r="H586" s="88"/>
      <c r="I586" s="89"/>
      <c r="J586" s="89"/>
      <c r="K586" s="89"/>
      <c r="L586" s="89"/>
      <c r="M586" s="89"/>
      <c r="N586" s="89"/>
      <c r="O586" s="89"/>
      <c r="P586" s="89"/>
      <c r="Q586" s="89"/>
      <c r="R586" s="89"/>
      <c r="S586" s="89"/>
    </row>
    <row r="587" spans="1:25" x14ac:dyDescent="0.2">
      <c r="A587" s="88"/>
      <c r="B587" s="88"/>
      <c r="C587" s="88"/>
      <c r="D587" s="88"/>
      <c r="E587" s="88"/>
      <c r="F587" s="88"/>
      <c r="G587" s="88"/>
      <c r="H587" s="88"/>
      <c r="I587" s="89"/>
      <c r="J587" s="89"/>
      <c r="K587" s="89"/>
      <c r="L587" s="89"/>
      <c r="M587" s="89"/>
      <c r="N587" s="89"/>
      <c r="O587" s="89"/>
      <c r="P587" s="89"/>
      <c r="Q587" s="89"/>
      <c r="R587" s="89"/>
      <c r="S587" s="89"/>
    </row>
    <row r="588" spans="1:25" x14ac:dyDescent="0.2">
      <c r="A588" s="88"/>
      <c r="B588" s="88"/>
      <c r="C588" s="88"/>
      <c r="D588" s="88"/>
      <c r="E588" s="88"/>
      <c r="F588" s="88"/>
      <c r="G588" s="88"/>
      <c r="H588" s="88"/>
      <c r="I588" s="89"/>
      <c r="J588" s="89"/>
      <c r="K588" s="89"/>
      <c r="L588" s="89"/>
      <c r="M588" s="89"/>
      <c r="N588" s="89"/>
      <c r="O588" s="89"/>
      <c r="P588" s="89"/>
      <c r="Q588" s="89"/>
      <c r="R588" s="89"/>
      <c r="S588" s="89"/>
    </row>
    <row r="589" spans="1:25" x14ac:dyDescent="0.2">
      <c r="A589" s="88"/>
      <c r="B589" s="88"/>
      <c r="C589" s="88"/>
      <c r="D589" s="88"/>
      <c r="E589" s="88"/>
      <c r="F589" s="88"/>
      <c r="G589" s="88"/>
      <c r="H589" s="88"/>
      <c r="I589" s="89"/>
      <c r="J589" s="89"/>
      <c r="K589" s="89"/>
      <c r="L589" s="89"/>
      <c r="M589" s="89"/>
      <c r="N589" s="89"/>
      <c r="O589" s="89"/>
      <c r="P589" s="89"/>
      <c r="Q589" s="89"/>
      <c r="R589" s="89"/>
      <c r="S589" s="89"/>
    </row>
    <row r="590" spans="1:25" x14ac:dyDescent="0.2">
      <c r="A590" s="88"/>
      <c r="B590" s="88"/>
      <c r="C590" s="88"/>
      <c r="D590" s="88"/>
      <c r="E590" s="88"/>
      <c r="F590" s="88"/>
      <c r="G590" s="88"/>
      <c r="H590" s="88"/>
      <c r="I590" s="89"/>
      <c r="J590" s="89"/>
      <c r="K590" s="89"/>
      <c r="L590" s="89"/>
      <c r="M590" s="89"/>
      <c r="N590" s="89"/>
      <c r="O590" s="89"/>
      <c r="P590" s="89"/>
      <c r="Q590" s="89"/>
      <c r="R590" s="89"/>
      <c r="S590" s="89"/>
    </row>
    <row r="591" spans="1:25" x14ac:dyDescent="0.2">
      <c r="A591" s="88"/>
      <c r="B591" s="88"/>
      <c r="C591" s="88"/>
      <c r="D591" s="88"/>
      <c r="E591" s="88"/>
      <c r="F591" s="88"/>
      <c r="G591" s="88"/>
      <c r="H591" s="88"/>
      <c r="I591" s="89"/>
      <c r="J591" s="89"/>
      <c r="K591" s="89"/>
      <c r="L591" s="89"/>
      <c r="M591" s="89"/>
      <c r="N591" s="89"/>
      <c r="O591" s="89"/>
      <c r="P591" s="89"/>
      <c r="Q591" s="89"/>
      <c r="R591" s="89"/>
      <c r="S591" s="89"/>
    </row>
    <row r="592" spans="1:25" x14ac:dyDescent="0.2">
      <c r="A592" s="88"/>
      <c r="B592" s="88"/>
      <c r="C592" s="88"/>
      <c r="D592" s="88"/>
      <c r="E592" s="88"/>
      <c r="F592" s="88"/>
      <c r="G592" s="88"/>
      <c r="H592" s="88"/>
      <c r="I592" s="89"/>
      <c r="J592" s="89"/>
      <c r="K592" s="89"/>
      <c r="L592" s="89"/>
      <c r="M592" s="89"/>
      <c r="N592" s="89"/>
      <c r="O592" s="89"/>
      <c r="P592" s="89"/>
      <c r="Q592" s="89"/>
      <c r="R592" s="89"/>
      <c r="S592" s="89"/>
    </row>
    <row r="593" spans="1:19" x14ac:dyDescent="0.2">
      <c r="A593" s="88"/>
      <c r="B593" s="88"/>
      <c r="C593" s="88"/>
      <c r="D593" s="88"/>
      <c r="E593" s="88"/>
      <c r="F593" s="88"/>
      <c r="G593" s="88"/>
      <c r="H593" s="88"/>
      <c r="I593" s="89"/>
      <c r="J593" s="89"/>
      <c r="K593" s="89"/>
      <c r="L593" s="89"/>
      <c r="M593" s="89"/>
      <c r="N593" s="89"/>
      <c r="O593" s="89"/>
      <c r="P593" s="89"/>
      <c r="Q593" s="89"/>
      <c r="R593" s="89"/>
      <c r="S593" s="89"/>
    </row>
    <row r="594" spans="1:19" x14ac:dyDescent="0.2">
      <c r="A594" s="88"/>
      <c r="B594" s="88"/>
      <c r="C594" s="88"/>
      <c r="D594" s="88"/>
      <c r="E594" s="88"/>
      <c r="F594" s="88"/>
      <c r="G594" s="88"/>
      <c r="H594" s="88"/>
      <c r="I594" s="89"/>
      <c r="J594" s="89"/>
      <c r="K594" s="89"/>
      <c r="L594" s="89"/>
      <c r="M594" s="89"/>
      <c r="N594" s="89"/>
      <c r="O594" s="89"/>
      <c r="P594" s="89"/>
      <c r="Q594" s="89"/>
      <c r="R594" s="89"/>
      <c r="S594" s="89"/>
    </row>
    <row r="595" spans="1:19" x14ac:dyDescent="0.2">
      <c r="A595" s="88"/>
      <c r="B595" s="88"/>
      <c r="C595" s="88"/>
      <c r="D595" s="88"/>
      <c r="E595" s="88"/>
      <c r="F595" s="88"/>
      <c r="G595" s="88"/>
      <c r="H595" s="88"/>
      <c r="I595" s="89"/>
      <c r="J595" s="89"/>
      <c r="K595" s="89"/>
      <c r="L595" s="89"/>
      <c r="M595" s="89"/>
      <c r="N595" s="89"/>
      <c r="O595" s="89"/>
      <c r="P595" s="89"/>
      <c r="Q595" s="89"/>
      <c r="R595" s="89"/>
      <c r="S595" s="89"/>
    </row>
    <row r="596" spans="1:19" x14ac:dyDescent="0.2">
      <c r="A596" s="88"/>
      <c r="B596" s="88"/>
      <c r="C596" s="88"/>
      <c r="D596" s="88"/>
      <c r="E596" s="88"/>
      <c r="F596" s="88"/>
      <c r="G596" s="88"/>
      <c r="H596" s="88"/>
      <c r="I596" s="89"/>
      <c r="J596" s="89"/>
      <c r="K596" s="89"/>
      <c r="L596" s="89"/>
      <c r="M596" s="89"/>
      <c r="N596" s="89"/>
      <c r="O596" s="89"/>
      <c r="P596" s="89"/>
      <c r="Q596" s="89"/>
      <c r="R596" s="89"/>
      <c r="S596" s="89"/>
    </row>
    <row r="597" spans="1:19" x14ac:dyDescent="0.2">
      <c r="A597" s="88"/>
      <c r="B597" s="88"/>
      <c r="C597" s="88"/>
      <c r="D597" s="88"/>
      <c r="E597" s="88"/>
      <c r="F597" s="88"/>
      <c r="G597" s="88"/>
      <c r="H597" s="88"/>
      <c r="I597" s="89"/>
      <c r="J597" s="89"/>
      <c r="K597" s="89"/>
      <c r="L597" s="89"/>
      <c r="M597" s="89"/>
      <c r="N597" s="89"/>
      <c r="O597" s="89"/>
      <c r="P597" s="89"/>
      <c r="Q597" s="89"/>
      <c r="R597" s="89"/>
      <c r="S597" s="89"/>
    </row>
    <row r="598" spans="1:19" x14ac:dyDescent="0.2">
      <c r="A598" s="88"/>
      <c r="B598" s="88"/>
      <c r="C598" s="88"/>
      <c r="D598" s="88"/>
      <c r="E598" s="88"/>
      <c r="F598" s="88"/>
      <c r="G598" s="88"/>
      <c r="H598" s="88"/>
      <c r="I598" s="89"/>
      <c r="J598" s="89"/>
      <c r="K598" s="89"/>
      <c r="L598" s="89"/>
      <c r="M598" s="89"/>
      <c r="N598" s="89"/>
      <c r="O598" s="89"/>
      <c r="P598" s="89"/>
      <c r="Q598" s="89"/>
      <c r="R598" s="89"/>
      <c r="S598" s="89"/>
    </row>
    <row r="599" spans="1:19" x14ac:dyDescent="0.2">
      <c r="A599" s="88"/>
      <c r="B599" s="88"/>
      <c r="C599" s="88"/>
      <c r="D599" s="88"/>
      <c r="E599" s="88"/>
      <c r="F599" s="88"/>
      <c r="G599" s="88"/>
      <c r="H599" s="88"/>
      <c r="I599" s="89"/>
      <c r="J599" s="89"/>
      <c r="K599" s="89"/>
      <c r="L599" s="89"/>
      <c r="M599" s="89"/>
      <c r="N599" s="89"/>
      <c r="O599" s="89"/>
      <c r="P599" s="89"/>
      <c r="Q599" s="89"/>
      <c r="R599" s="89"/>
      <c r="S599" s="89"/>
    </row>
    <row r="600" spans="1:19" x14ac:dyDescent="0.2">
      <c r="A600" s="88"/>
      <c r="B600" s="88"/>
      <c r="C600" s="88"/>
      <c r="D600" s="88"/>
      <c r="E600" s="88"/>
      <c r="F600" s="88"/>
      <c r="G600" s="88"/>
      <c r="H600" s="88"/>
      <c r="I600" s="89"/>
      <c r="J600" s="89"/>
      <c r="K600" s="89"/>
      <c r="L600" s="89"/>
      <c r="M600" s="89"/>
      <c r="N600" s="89"/>
      <c r="O600" s="89"/>
      <c r="P600" s="89"/>
      <c r="Q600" s="89"/>
      <c r="R600" s="89"/>
      <c r="S600" s="89"/>
    </row>
    <row r="601" spans="1:19" x14ac:dyDescent="0.2">
      <c r="A601" s="88"/>
      <c r="B601" s="88"/>
      <c r="C601" s="88"/>
      <c r="D601" s="88"/>
      <c r="E601" s="88"/>
      <c r="F601" s="88"/>
      <c r="G601" s="88"/>
      <c r="H601" s="88"/>
      <c r="I601" s="89"/>
      <c r="J601" s="89"/>
      <c r="K601" s="89"/>
      <c r="L601" s="89"/>
      <c r="M601" s="89"/>
      <c r="N601" s="89"/>
      <c r="O601" s="89"/>
      <c r="P601" s="89"/>
      <c r="Q601" s="89"/>
      <c r="R601" s="89"/>
      <c r="S601" s="89"/>
    </row>
    <row r="602" spans="1:19" x14ac:dyDescent="0.2">
      <c r="A602" s="88"/>
      <c r="B602" s="88"/>
      <c r="C602" s="88"/>
      <c r="D602" s="88"/>
      <c r="E602" s="88"/>
      <c r="F602" s="88"/>
      <c r="G602" s="88"/>
      <c r="H602" s="88"/>
      <c r="I602" s="89"/>
      <c r="J602" s="89"/>
      <c r="K602" s="89"/>
      <c r="L602" s="89"/>
      <c r="M602" s="89"/>
      <c r="N602" s="89"/>
      <c r="O602" s="89"/>
      <c r="P602" s="89"/>
      <c r="Q602" s="89"/>
      <c r="R602" s="89"/>
      <c r="S602" s="89"/>
    </row>
    <row r="603" spans="1:19" x14ac:dyDescent="0.2">
      <c r="A603" s="88"/>
      <c r="B603" s="88"/>
      <c r="C603" s="88"/>
      <c r="D603" s="88"/>
      <c r="E603" s="88"/>
      <c r="F603" s="88"/>
      <c r="G603" s="88"/>
      <c r="H603" s="88"/>
      <c r="I603" s="89"/>
      <c r="J603" s="89"/>
      <c r="K603" s="89"/>
      <c r="L603" s="89"/>
      <c r="M603" s="89"/>
      <c r="N603" s="89"/>
      <c r="O603" s="89"/>
      <c r="P603" s="89"/>
      <c r="Q603" s="89"/>
      <c r="R603" s="89"/>
      <c r="S603" s="89"/>
    </row>
    <row r="604" spans="1:19" x14ac:dyDescent="0.2">
      <c r="A604" s="88"/>
      <c r="B604" s="88"/>
      <c r="C604" s="88"/>
      <c r="D604" s="88"/>
      <c r="E604" s="88"/>
      <c r="F604" s="88"/>
      <c r="G604" s="88"/>
      <c r="H604" s="88"/>
      <c r="I604" s="89"/>
      <c r="J604" s="89"/>
      <c r="K604" s="89"/>
      <c r="L604" s="89"/>
      <c r="M604" s="89"/>
      <c r="N604" s="89"/>
      <c r="O604" s="89"/>
      <c r="P604" s="89"/>
      <c r="Q604" s="89"/>
      <c r="R604" s="89"/>
      <c r="S604" s="89"/>
    </row>
    <row r="605" spans="1:19" x14ac:dyDescent="0.2">
      <c r="A605" s="88"/>
      <c r="B605" s="88"/>
      <c r="C605" s="88"/>
      <c r="D605" s="88"/>
      <c r="E605" s="88"/>
      <c r="F605" s="88"/>
      <c r="G605" s="88"/>
      <c r="H605" s="88"/>
      <c r="I605" s="89"/>
      <c r="J605" s="89"/>
      <c r="K605" s="89"/>
      <c r="L605" s="89"/>
      <c r="M605" s="89"/>
      <c r="N605" s="89"/>
      <c r="O605" s="89"/>
      <c r="P605" s="89"/>
      <c r="Q605" s="89"/>
      <c r="R605" s="89"/>
      <c r="S605" s="89"/>
    </row>
    <row r="606" spans="1:19" x14ac:dyDescent="0.2">
      <c r="A606" s="88"/>
      <c r="B606" s="88"/>
      <c r="C606" s="88"/>
      <c r="D606" s="88"/>
      <c r="E606" s="88"/>
      <c r="F606" s="88"/>
      <c r="G606" s="88"/>
      <c r="H606" s="88"/>
      <c r="I606" s="89"/>
      <c r="J606" s="89"/>
      <c r="K606" s="89"/>
      <c r="L606" s="89"/>
      <c r="M606" s="89"/>
      <c r="N606" s="89"/>
      <c r="O606" s="89"/>
      <c r="P606" s="89"/>
      <c r="Q606" s="89"/>
      <c r="R606" s="89"/>
      <c r="S606" s="89"/>
    </row>
    <row r="607" spans="1:19" x14ac:dyDescent="0.2">
      <c r="A607" s="88"/>
      <c r="B607" s="88"/>
      <c r="C607" s="88"/>
      <c r="D607" s="88"/>
      <c r="E607" s="88"/>
      <c r="F607" s="88"/>
      <c r="G607" s="88"/>
      <c r="H607" s="88"/>
      <c r="I607" s="89"/>
      <c r="J607" s="89"/>
      <c r="K607" s="89"/>
      <c r="L607" s="89"/>
      <c r="M607" s="89"/>
      <c r="N607" s="89"/>
      <c r="O607" s="89"/>
      <c r="P607" s="89"/>
      <c r="Q607" s="89"/>
      <c r="R607" s="89"/>
      <c r="S607" s="89"/>
    </row>
    <row r="608" spans="1:19" x14ac:dyDescent="0.2">
      <c r="A608" s="88"/>
      <c r="B608" s="88"/>
      <c r="C608" s="88"/>
      <c r="D608" s="88"/>
      <c r="E608" s="88"/>
      <c r="F608" s="88"/>
      <c r="G608" s="88"/>
      <c r="H608" s="88"/>
      <c r="I608" s="89"/>
      <c r="J608" s="89"/>
      <c r="K608" s="89"/>
      <c r="L608" s="89"/>
      <c r="M608" s="89"/>
      <c r="N608" s="89"/>
      <c r="O608" s="89"/>
      <c r="P608" s="89"/>
      <c r="Q608" s="89"/>
      <c r="R608" s="89"/>
      <c r="S608" s="89"/>
    </row>
    <row r="609" spans="1:19" x14ac:dyDescent="0.2">
      <c r="A609" s="88"/>
      <c r="B609" s="88"/>
      <c r="C609" s="88"/>
      <c r="D609" s="88"/>
      <c r="E609" s="88"/>
      <c r="F609" s="88"/>
      <c r="G609" s="88"/>
      <c r="H609" s="88"/>
      <c r="I609" s="89"/>
      <c r="J609" s="89"/>
      <c r="K609" s="89"/>
      <c r="L609" s="89"/>
      <c r="M609" s="89"/>
      <c r="N609" s="89"/>
      <c r="O609" s="89"/>
      <c r="P609" s="89"/>
      <c r="Q609" s="89"/>
      <c r="R609" s="89"/>
      <c r="S609" s="89"/>
    </row>
    <row r="610" spans="1:19" x14ac:dyDescent="0.2">
      <c r="A610" s="88"/>
      <c r="B610" s="88"/>
      <c r="C610" s="88"/>
      <c r="D610" s="88"/>
      <c r="E610" s="88"/>
      <c r="F610" s="88"/>
      <c r="G610" s="88"/>
      <c r="H610" s="88"/>
      <c r="I610" s="89"/>
      <c r="J610" s="89"/>
      <c r="K610" s="89"/>
      <c r="L610" s="89"/>
      <c r="M610" s="89"/>
      <c r="N610" s="89"/>
      <c r="O610" s="89"/>
      <c r="P610" s="89"/>
      <c r="Q610" s="89"/>
      <c r="R610" s="89"/>
      <c r="S610" s="89"/>
    </row>
    <row r="611" spans="1:19" x14ac:dyDescent="0.2">
      <c r="A611" s="88"/>
      <c r="B611" s="88"/>
      <c r="C611" s="88"/>
      <c r="D611" s="88"/>
      <c r="E611" s="88"/>
      <c r="F611" s="88"/>
      <c r="G611" s="88"/>
      <c r="H611" s="88"/>
      <c r="I611" s="89"/>
      <c r="J611" s="89"/>
      <c r="K611" s="89"/>
      <c r="L611" s="89"/>
      <c r="M611" s="89"/>
      <c r="N611" s="89"/>
      <c r="O611" s="89"/>
      <c r="P611" s="89"/>
      <c r="Q611" s="89"/>
      <c r="R611" s="89"/>
      <c r="S611" s="89"/>
    </row>
    <row r="612" spans="1:19" x14ac:dyDescent="0.2">
      <c r="A612" s="88"/>
      <c r="B612" s="88"/>
      <c r="C612" s="88"/>
      <c r="D612" s="88"/>
      <c r="E612" s="88"/>
      <c r="F612" s="88"/>
      <c r="G612" s="88"/>
      <c r="H612" s="88"/>
      <c r="I612" s="89"/>
      <c r="J612" s="89"/>
      <c r="K612" s="89"/>
      <c r="L612" s="89"/>
      <c r="M612" s="89"/>
      <c r="N612" s="89"/>
      <c r="O612" s="89"/>
      <c r="P612" s="89"/>
      <c r="Q612" s="89"/>
      <c r="R612" s="89"/>
      <c r="S612" s="89"/>
    </row>
    <row r="613" spans="1:19" x14ac:dyDescent="0.2">
      <c r="A613" s="88"/>
      <c r="B613" s="88"/>
      <c r="C613" s="88"/>
      <c r="D613" s="88"/>
      <c r="E613" s="88"/>
      <c r="F613" s="88"/>
      <c r="G613" s="88"/>
      <c r="H613" s="88"/>
      <c r="I613" s="89"/>
      <c r="J613" s="89"/>
      <c r="K613" s="89"/>
      <c r="L613" s="89"/>
      <c r="M613" s="89"/>
      <c r="N613" s="89"/>
      <c r="O613" s="89"/>
      <c r="P613" s="89"/>
      <c r="Q613" s="89"/>
      <c r="R613" s="89"/>
      <c r="S613" s="89"/>
    </row>
    <row r="614" spans="1:19" x14ac:dyDescent="0.2">
      <c r="A614" s="88"/>
      <c r="B614" s="88"/>
      <c r="C614" s="88"/>
      <c r="D614" s="88"/>
      <c r="E614" s="88"/>
      <c r="F614" s="88"/>
      <c r="G614" s="88"/>
      <c r="H614" s="88"/>
      <c r="I614" s="89"/>
      <c r="J614" s="89"/>
      <c r="K614" s="89"/>
      <c r="L614" s="89"/>
      <c r="M614" s="89"/>
      <c r="N614" s="89"/>
      <c r="O614" s="89"/>
      <c r="P614" s="89"/>
      <c r="Q614" s="89"/>
      <c r="R614" s="89"/>
      <c r="S614" s="89"/>
    </row>
    <row r="615" spans="1:19" x14ac:dyDescent="0.2">
      <c r="A615" s="88"/>
      <c r="B615" s="88"/>
      <c r="C615" s="88"/>
      <c r="D615" s="88"/>
      <c r="E615" s="88"/>
      <c r="F615" s="88"/>
      <c r="G615" s="88"/>
      <c r="H615" s="88"/>
      <c r="I615" s="89"/>
      <c r="J615" s="89"/>
      <c r="K615" s="89"/>
      <c r="L615" s="89"/>
      <c r="M615" s="89"/>
      <c r="N615" s="89"/>
      <c r="O615" s="89"/>
      <c r="P615" s="89"/>
      <c r="Q615" s="89"/>
      <c r="R615" s="89"/>
      <c r="S615" s="89"/>
    </row>
    <row r="616" spans="1:19" x14ac:dyDescent="0.2">
      <c r="A616" s="88"/>
      <c r="B616" s="88"/>
      <c r="C616" s="88"/>
      <c r="D616" s="88"/>
      <c r="E616" s="88"/>
      <c r="F616" s="88"/>
      <c r="G616" s="88"/>
      <c r="H616" s="88"/>
      <c r="I616" s="89"/>
      <c r="J616" s="89"/>
      <c r="K616" s="89"/>
      <c r="L616" s="89"/>
      <c r="M616" s="89"/>
      <c r="N616" s="89"/>
      <c r="O616" s="89"/>
      <c r="P616" s="89"/>
      <c r="Q616" s="89"/>
      <c r="R616" s="89"/>
      <c r="S616" s="89"/>
    </row>
    <row r="617" spans="1:19" x14ac:dyDescent="0.2">
      <c r="A617" s="88"/>
      <c r="B617" s="88"/>
      <c r="C617" s="88"/>
      <c r="D617" s="88"/>
      <c r="E617" s="88"/>
      <c r="F617" s="88"/>
      <c r="G617" s="88"/>
      <c r="H617" s="88"/>
      <c r="I617" s="89"/>
      <c r="J617" s="89"/>
      <c r="K617" s="89"/>
      <c r="L617" s="89"/>
      <c r="M617" s="89"/>
      <c r="N617" s="89"/>
      <c r="O617" s="89"/>
      <c r="P617" s="89"/>
      <c r="Q617" s="89"/>
      <c r="R617" s="89"/>
      <c r="S617" s="89"/>
    </row>
    <row r="618" spans="1:19" x14ac:dyDescent="0.2">
      <c r="A618" s="88"/>
      <c r="B618" s="88"/>
      <c r="C618" s="88"/>
      <c r="D618" s="88"/>
      <c r="E618" s="88"/>
      <c r="F618" s="88"/>
      <c r="G618" s="88"/>
      <c r="H618" s="88"/>
      <c r="I618" s="89"/>
      <c r="J618" s="89"/>
      <c r="K618" s="89"/>
      <c r="L618" s="89"/>
      <c r="M618" s="89"/>
      <c r="N618" s="89"/>
      <c r="O618" s="89"/>
      <c r="P618" s="89"/>
      <c r="Q618" s="89"/>
      <c r="R618" s="89"/>
      <c r="S618" s="89"/>
    </row>
    <row r="619" spans="1:19" x14ac:dyDescent="0.2">
      <c r="A619" s="88"/>
      <c r="B619" s="88"/>
      <c r="C619" s="88"/>
      <c r="D619" s="88"/>
      <c r="E619" s="88"/>
      <c r="F619" s="88"/>
      <c r="G619" s="88"/>
      <c r="H619" s="88"/>
      <c r="I619" s="89"/>
      <c r="J619" s="89"/>
      <c r="K619" s="89"/>
      <c r="L619" s="89"/>
      <c r="M619" s="89"/>
      <c r="N619" s="89"/>
      <c r="O619" s="89"/>
      <c r="P619" s="89"/>
      <c r="Q619" s="89"/>
      <c r="R619" s="89"/>
      <c r="S619" s="89"/>
    </row>
    <row r="620" spans="1:19" x14ac:dyDescent="0.2">
      <c r="A620" s="88"/>
      <c r="B620" s="88"/>
      <c r="C620" s="88"/>
      <c r="D620" s="88"/>
      <c r="E620" s="88"/>
      <c r="F620" s="88"/>
      <c r="G620" s="88"/>
      <c r="H620" s="88"/>
      <c r="I620" s="89"/>
      <c r="J620" s="89"/>
      <c r="K620" s="89"/>
      <c r="L620" s="89"/>
      <c r="M620" s="89"/>
      <c r="N620" s="89"/>
      <c r="O620" s="89"/>
      <c r="P620" s="89"/>
      <c r="Q620" s="89"/>
      <c r="R620" s="89"/>
      <c r="S620" s="89"/>
    </row>
    <row r="621" spans="1:19" x14ac:dyDescent="0.2">
      <c r="A621" s="88"/>
      <c r="B621" s="88"/>
      <c r="C621" s="88"/>
      <c r="D621" s="88"/>
      <c r="E621" s="88"/>
      <c r="F621" s="88"/>
      <c r="G621" s="88"/>
      <c r="H621" s="88"/>
      <c r="I621" s="89"/>
      <c r="J621" s="89"/>
      <c r="K621" s="89"/>
      <c r="L621" s="89"/>
      <c r="M621" s="89"/>
      <c r="N621" s="89"/>
      <c r="O621" s="89"/>
      <c r="P621" s="89"/>
      <c r="Q621" s="89"/>
      <c r="R621" s="89"/>
      <c r="S621" s="89"/>
    </row>
    <row r="622" spans="1:19" x14ac:dyDescent="0.2">
      <c r="A622" s="88"/>
      <c r="B622" s="88"/>
      <c r="C622" s="88"/>
      <c r="D622" s="88"/>
      <c r="E622" s="88"/>
      <c r="F622" s="88"/>
      <c r="G622" s="88"/>
      <c r="H622" s="88"/>
      <c r="I622" s="89"/>
      <c r="J622" s="89"/>
      <c r="K622" s="89"/>
      <c r="L622" s="89"/>
      <c r="M622" s="89"/>
      <c r="N622" s="89"/>
      <c r="O622" s="89"/>
      <c r="P622" s="89"/>
      <c r="Q622" s="89"/>
      <c r="R622" s="89"/>
      <c r="S622" s="89"/>
    </row>
    <row r="623" spans="1:19" x14ac:dyDescent="0.2">
      <c r="A623" s="88"/>
      <c r="B623" s="88"/>
      <c r="C623" s="88"/>
      <c r="D623" s="88"/>
      <c r="E623" s="88"/>
      <c r="F623" s="88"/>
      <c r="G623" s="88"/>
      <c r="H623" s="88"/>
      <c r="I623" s="89"/>
      <c r="J623" s="89"/>
      <c r="K623" s="89"/>
      <c r="L623" s="89"/>
      <c r="M623" s="89"/>
      <c r="N623" s="89"/>
      <c r="O623" s="89"/>
      <c r="P623" s="89"/>
      <c r="Q623" s="89"/>
      <c r="R623" s="89"/>
      <c r="S623" s="89"/>
    </row>
    <row r="624" spans="1:19" x14ac:dyDescent="0.2">
      <c r="A624" s="88"/>
      <c r="B624" s="88"/>
      <c r="C624" s="88"/>
      <c r="D624" s="88"/>
      <c r="E624" s="88"/>
      <c r="F624" s="88"/>
      <c r="G624" s="88"/>
      <c r="H624" s="88"/>
      <c r="I624" s="89"/>
      <c r="J624" s="89"/>
      <c r="K624" s="89"/>
      <c r="L624" s="89"/>
      <c r="M624" s="89"/>
      <c r="N624" s="89"/>
      <c r="O624" s="89"/>
      <c r="P624" s="89"/>
      <c r="Q624" s="89"/>
      <c r="R624" s="89"/>
      <c r="S624" s="89"/>
    </row>
    <row r="625" spans="1:19" x14ac:dyDescent="0.2">
      <c r="A625" s="88"/>
      <c r="B625" s="88"/>
      <c r="C625" s="88"/>
      <c r="D625" s="88"/>
      <c r="E625" s="88"/>
      <c r="F625" s="88"/>
      <c r="G625" s="88"/>
      <c r="H625" s="88"/>
      <c r="I625" s="89"/>
      <c r="J625" s="89"/>
      <c r="K625" s="89"/>
      <c r="L625" s="89"/>
      <c r="M625" s="89"/>
      <c r="N625" s="89"/>
      <c r="O625" s="89"/>
      <c r="P625" s="89"/>
      <c r="Q625" s="89"/>
      <c r="R625" s="89"/>
      <c r="S625" s="89"/>
    </row>
    <row r="626" spans="1:19" x14ac:dyDescent="0.2">
      <c r="A626" s="88"/>
      <c r="B626" s="88"/>
      <c r="C626" s="88"/>
      <c r="D626" s="88"/>
      <c r="E626" s="88"/>
      <c r="F626" s="88"/>
      <c r="G626" s="88"/>
      <c r="H626" s="88"/>
      <c r="I626" s="89"/>
      <c r="J626" s="89"/>
      <c r="K626" s="89"/>
      <c r="L626" s="89"/>
      <c r="M626" s="89"/>
      <c r="N626" s="89"/>
      <c r="O626" s="89"/>
      <c r="P626" s="89"/>
      <c r="Q626" s="89"/>
      <c r="R626" s="89"/>
      <c r="S626" s="89"/>
    </row>
    <row r="627" spans="1:19" x14ac:dyDescent="0.2">
      <c r="A627" s="88"/>
      <c r="B627" s="88"/>
      <c r="C627" s="88"/>
      <c r="D627" s="88"/>
      <c r="E627" s="88"/>
      <c r="F627" s="88"/>
      <c r="G627" s="88"/>
      <c r="H627" s="88"/>
      <c r="I627" s="89"/>
      <c r="J627" s="89"/>
      <c r="K627" s="89"/>
      <c r="L627" s="89"/>
      <c r="M627" s="89"/>
      <c r="N627" s="89"/>
      <c r="O627" s="89"/>
      <c r="P627" s="89"/>
      <c r="Q627" s="89"/>
      <c r="R627" s="89"/>
      <c r="S627" s="89"/>
    </row>
    <row r="628" spans="1:19" x14ac:dyDescent="0.2">
      <c r="A628" s="88"/>
      <c r="B628" s="88"/>
      <c r="C628" s="88"/>
      <c r="D628" s="88"/>
      <c r="E628" s="88"/>
      <c r="F628" s="88"/>
      <c r="G628" s="88"/>
      <c r="H628" s="88"/>
      <c r="I628" s="89"/>
      <c r="J628" s="89"/>
      <c r="K628" s="89"/>
      <c r="L628" s="89"/>
      <c r="M628" s="89"/>
      <c r="N628" s="89"/>
      <c r="O628" s="89"/>
      <c r="P628" s="89"/>
      <c r="Q628" s="89"/>
      <c r="R628" s="89"/>
      <c r="S628" s="89"/>
    </row>
    <row r="629" spans="1:19" x14ac:dyDescent="0.2">
      <c r="A629" s="88"/>
      <c r="B629" s="88"/>
      <c r="C629" s="88"/>
      <c r="D629" s="88"/>
      <c r="E629" s="88"/>
      <c r="F629" s="88"/>
      <c r="G629" s="88"/>
      <c r="H629" s="88"/>
      <c r="I629" s="89"/>
      <c r="J629" s="89"/>
      <c r="K629" s="89"/>
      <c r="L629" s="89"/>
      <c r="M629" s="89"/>
      <c r="N629" s="89"/>
      <c r="O629" s="89"/>
      <c r="P629" s="89"/>
      <c r="Q629" s="89"/>
      <c r="R629" s="89"/>
      <c r="S629" s="89"/>
    </row>
    <row r="630" spans="1:19" x14ac:dyDescent="0.2">
      <c r="A630" s="88"/>
      <c r="B630" s="88"/>
      <c r="C630" s="88"/>
      <c r="D630" s="88"/>
      <c r="E630" s="88"/>
      <c r="F630" s="88"/>
      <c r="G630" s="88"/>
      <c r="H630" s="88"/>
      <c r="I630" s="89"/>
      <c r="J630" s="89"/>
      <c r="K630" s="89"/>
      <c r="L630" s="89"/>
      <c r="M630" s="89"/>
      <c r="N630" s="89"/>
      <c r="O630" s="89"/>
      <c r="P630" s="89"/>
      <c r="Q630" s="89"/>
      <c r="R630" s="89"/>
      <c r="S630" s="89"/>
    </row>
    <row r="631" spans="1:19" x14ac:dyDescent="0.2">
      <c r="A631" s="88"/>
      <c r="B631" s="88"/>
      <c r="C631" s="88"/>
      <c r="D631" s="88"/>
      <c r="E631" s="88"/>
      <c r="F631" s="88"/>
      <c r="G631" s="88"/>
      <c r="H631" s="88"/>
      <c r="I631" s="89"/>
      <c r="J631" s="89"/>
      <c r="K631" s="89"/>
      <c r="L631" s="89"/>
      <c r="M631" s="89"/>
      <c r="N631" s="89"/>
      <c r="O631" s="89"/>
      <c r="P631" s="89"/>
      <c r="Q631" s="89"/>
      <c r="R631" s="89"/>
      <c r="S631" s="89"/>
    </row>
    <row r="632" spans="1:19" x14ac:dyDescent="0.2">
      <c r="A632" s="88"/>
      <c r="B632" s="88"/>
      <c r="C632" s="88"/>
      <c r="D632" s="88"/>
      <c r="E632" s="88"/>
      <c r="F632" s="88"/>
      <c r="G632" s="88"/>
      <c r="H632" s="88"/>
      <c r="I632" s="89"/>
      <c r="J632" s="89"/>
      <c r="K632" s="89"/>
      <c r="L632" s="89"/>
      <c r="M632" s="89"/>
      <c r="N632" s="89"/>
      <c r="O632" s="89"/>
      <c r="P632" s="89"/>
      <c r="Q632" s="89"/>
      <c r="R632" s="89"/>
      <c r="S632" s="89"/>
    </row>
    <row r="633" spans="1:19" x14ac:dyDescent="0.2">
      <c r="A633" s="88"/>
      <c r="B633" s="88"/>
      <c r="C633" s="88"/>
      <c r="D633" s="88"/>
      <c r="E633" s="88"/>
      <c r="F633" s="88"/>
      <c r="G633" s="88"/>
      <c r="H633" s="88"/>
      <c r="I633" s="89"/>
      <c r="J633" s="89"/>
      <c r="K633" s="89"/>
      <c r="L633" s="89"/>
      <c r="M633" s="89"/>
      <c r="N633" s="89"/>
      <c r="O633" s="89"/>
      <c r="P633" s="89"/>
      <c r="Q633" s="89"/>
      <c r="R633" s="89"/>
      <c r="S633" s="89"/>
    </row>
    <row r="634" spans="1:19" x14ac:dyDescent="0.2">
      <c r="A634" s="88"/>
      <c r="B634" s="88"/>
      <c r="C634" s="88"/>
      <c r="D634" s="88"/>
      <c r="E634" s="88"/>
      <c r="F634" s="88"/>
      <c r="G634" s="88"/>
      <c r="H634" s="88"/>
      <c r="I634" s="89"/>
      <c r="J634" s="89"/>
      <c r="K634" s="89"/>
      <c r="L634" s="89"/>
      <c r="M634" s="89"/>
      <c r="N634" s="89"/>
      <c r="O634" s="89"/>
      <c r="P634" s="89"/>
      <c r="Q634" s="89"/>
      <c r="R634" s="89"/>
      <c r="S634" s="89"/>
    </row>
    <row r="635" spans="1:19" x14ac:dyDescent="0.2">
      <c r="A635" s="88"/>
      <c r="B635" s="88"/>
      <c r="C635" s="88"/>
      <c r="D635" s="88"/>
      <c r="E635" s="88"/>
      <c r="F635" s="88"/>
      <c r="G635" s="88"/>
      <c r="H635" s="88"/>
      <c r="I635" s="89"/>
      <c r="J635" s="89"/>
      <c r="K635" s="89"/>
      <c r="L635" s="89"/>
      <c r="M635" s="89"/>
      <c r="N635" s="89"/>
      <c r="O635" s="89"/>
      <c r="P635" s="89"/>
      <c r="Q635" s="89"/>
      <c r="R635" s="89"/>
      <c r="S635" s="89"/>
    </row>
    <row r="636" spans="1:19" x14ac:dyDescent="0.2">
      <c r="A636" s="88"/>
      <c r="B636" s="88"/>
      <c r="C636" s="88"/>
      <c r="D636" s="88"/>
      <c r="E636" s="88"/>
      <c r="F636" s="88"/>
      <c r="G636" s="88"/>
      <c r="H636" s="88"/>
      <c r="I636" s="89"/>
      <c r="J636" s="89"/>
      <c r="K636" s="89"/>
      <c r="L636" s="89"/>
      <c r="M636" s="89"/>
      <c r="N636" s="89"/>
      <c r="O636" s="89"/>
      <c r="P636" s="89"/>
      <c r="Q636" s="89"/>
      <c r="R636" s="89"/>
      <c r="S636" s="89"/>
    </row>
    <row r="637" spans="1:19" x14ac:dyDescent="0.2">
      <c r="A637" s="88"/>
      <c r="B637" s="88"/>
      <c r="C637" s="88"/>
      <c r="D637" s="88"/>
      <c r="E637" s="88"/>
      <c r="F637" s="88"/>
      <c r="G637" s="88"/>
      <c r="H637" s="88"/>
      <c r="I637" s="89"/>
      <c r="J637" s="89"/>
      <c r="K637" s="89"/>
      <c r="L637" s="89"/>
      <c r="M637" s="89"/>
      <c r="N637" s="89"/>
      <c r="O637" s="89"/>
      <c r="P637" s="89"/>
      <c r="Q637" s="89"/>
      <c r="R637" s="89"/>
      <c r="S637" s="89"/>
    </row>
    <row r="638" spans="1:19" x14ac:dyDescent="0.2">
      <c r="A638" s="88"/>
      <c r="B638" s="88"/>
      <c r="C638" s="88"/>
      <c r="D638" s="88"/>
      <c r="E638" s="88"/>
      <c r="F638" s="88"/>
      <c r="G638" s="88"/>
      <c r="H638" s="88"/>
      <c r="I638" s="89"/>
      <c r="J638" s="89"/>
      <c r="K638" s="89"/>
      <c r="L638" s="89"/>
      <c r="M638" s="89"/>
      <c r="N638" s="89"/>
      <c r="O638" s="89"/>
      <c r="P638" s="89"/>
      <c r="Q638" s="89"/>
      <c r="R638" s="89"/>
      <c r="S638" s="89"/>
    </row>
    <row r="639" spans="1:19" x14ac:dyDescent="0.2">
      <c r="A639" s="88"/>
      <c r="B639" s="88"/>
      <c r="C639" s="88"/>
      <c r="D639" s="88"/>
      <c r="E639" s="88"/>
      <c r="F639" s="88"/>
      <c r="G639" s="88"/>
      <c r="H639" s="88"/>
      <c r="I639" s="89"/>
      <c r="J639" s="89"/>
      <c r="K639" s="89"/>
      <c r="L639" s="89"/>
      <c r="M639" s="89"/>
      <c r="N639" s="89"/>
      <c r="O639" s="89"/>
      <c r="P639" s="89"/>
      <c r="Q639" s="89"/>
      <c r="R639" s="89"/>
      <c r="S639" s="89"/>
    </row>
    <row r="640" spans="1:19" x14ac:dyDescent="0.2">
      <c r="A640" s="88"/>
      <c r="B640" s="88"/>
      <c r="C640" s="88"/>
      <c r="D640" s="88"/>
      <c r="E640" s="88"/>
      <c r="F640" s="88"/>
      <c r="G640" s="88"/>
      <c r="H640" s="88"/>
      <c r="I640" s="89"/>
      <c r="J640" s="89"/>
      <c r="K640" s="89"/>
      <c r="L640" s="89"/>
      <c r="M640" s="89"/>
      <c r="N640" s="89"/>
      <c r="O640" s="89"/>
      <c r="P640" s="89"/>
      <c r="Q640" s="89"/>
      <c r="R640" s="89"/>
      <c r="S640" s="89"/>
    </row>
    <row r="641" spans="1:19" x14ac:dyDescent="0.2">
      <c r="A641" s="88"/>
      <c r="B641" s="88"/>
      <c r="C641" s="88"/>
      <c r="D641" s="88"/>
      <c r="E641" s="88"/>
      <c r="F641" s="88"/>
      <c r="G641" s="88"/>
      <c r="H641" s="88"/>
      <c r="I641" s="89"/>
      <c r="J641" s="89"/>
      <c r="K641" s="89"/>
      <c r="L641" s="89"/>
      <c r="M641" s="89"/>
      <c r="N641" s="89"/>
      <c r="O641" s="89"/>
      <c r="P641" s="89"/>
      <c r="Q641" s="89"/>
      <c r="R641" s="89"/>
      <c r="S641" s="89"/>
    </row>
    <row r="642" spans="1:19" x14ac:dyDescent="0.2">
      <c r="A642" s="88"/>
      <c r="B642" s="88"/>
      <c r="C642" s="88"/>
      <c r="D642" s="88"/>
      <c r="E642" s="88"/>
      <c r="F642" s="88"/>
      <c r="G642" s="88"/>
      <c r="H642" s="88"/>
      <c r="I642" s="89"/>
      <c r="J642" s="89"/>
      <c r="K642" s="89"/>
      <c r="L642" s="89"/>
      <c r="M642" s="89"/>
      <c r="N642" s="89"/>
      <c r="O642" s="89"/>
      <c r="P642" s="89"/>
      <c r="Q642" s="89"/>
      <c r="R642" s="89"/>
      <c r="S642" s="89"/>
    </row>
    <row r="643" spans="1:19" x14ac:dyDescent="0.2">
      <c r="A643" s="88"/>
      <c r="B643" s="88"/>
      <c r="C643" s="88"/>
      <c r="D643" s="88"/>
      <c r="E643" s="88"/>
      <c r="F643" s="88"/>
      <c r="G643" s="88"/>
      <c r="H643" s="88"/>
      <c r="I643" s="89"/>
      <c r="J643" s="89"/>
      <c r="K643" s="89"/>
      <c r="L643" s="89"/>
      <c r="M643" s="89"/>
      <c r="N643" s="89"/>
      <c r="O643" s="89"/>
      <c r="P643" s="89"/>
      <c r="Q643" s="89"/>
      <c r="R643" s="89"/>
      <c r="S643" s="89"/>
    </row>
    <row r="644" spans="1:19" x14ac:dyDescent="0.2">
      <c r="A644" s="88"/>
      <c r="B644" s="88"/>
      <c r="C644" s="88"/>
      <c r="D644" s="88"/>
      <c r="E644" s="88"/>
      <c r="F644" s="88"/>
      <c r="G644" s="88"/>
      <c r="H644" s="88"/>
      <c r="I644" s="89"/>
      <c r="J644" s="89"/>
      <c r="K644" s="89"/>
      <c r="L644" s="89"/>
      <c r="M644" s="89"/>
      <c r="N644" s="89"/>
      <c r="O644" s="89"/>
      <c r="P644" s="89"/>
      <c r="Q644" s="89"/>
      <c r="R644" s="89"/>
      <c r="S644" s="89"/>
    </row>
    <row r="645" spans="1:19" x14ac:dyDescent="0.2">
      <c r="A645" s="88"/>
      <c r="B645" s="88"/>
      <c r="C645" s="88"/>
      <c r="D645" s="88"/>
      <c r="E645" s="88"/>
      <c r="F645" s="88"/>
      <c r="G645" s="88"/>
      <c r="H645" s="88"/>
      <c r="I645" s="89"/>
      <c r="J645" s="89"/>
      <c r="K645" s="89"/>
      <c r="L645" s="89"/>
      <c r="M645" s="89"/>
      <c r="N645" s="89"/>
      <c r="O645" s="89"/>
      <c r="P645" s="89"/>
      <c r="Q645" s="89"/>
      <c r="R645" s="89"/>
      <c r="S645" s="89"/>
    </row>
    <row r="646" spans="1:19" x14ac:dyDescent="0.2">
      <c r="A646" s="88"/>
      <c r="B646" s="88"/>
      <c r="C646" s="88"/>
      <c r="D646" s="88"/>
      <c r="E646" s="88"/>
      <c r="F646" s="88"/>
      <c r="G646" s="88"/>
      <c r="H646" s="88"/>
      <c r="I646" s="89"/>
      <c r="J646" s="89"/>
      <c r="K646" s="89"/>
      <c r="L646" s="89"/>
      <c r="M646" s="89"/>
      <c r="N646" s="89"/>
      <c r="O646" s="89"/>
      <c r="P646" s="89"/>
      <c r="Q646" s="89"/>
      <c r="R646" s="89"/>
      <c r="S646" s="89"/>
    </row>
    <row r="647" spans="1:19" x14ac:dyDescent="0.2">
      <c r="A647" s="88"/>
      <c r="B647" s="88"/>
      <c r="C647" s="88"/>
      <c r="D647" s="88"/>
      <c r="E647" s="88"/>
      <c r="F647" s="88"/>
      <c r="G647" s="88"/>
      <c r="H647" s="88"/>
      <c r="I647" s="89"/>
      <c r="J647" s="89"/>
      <c r="K647" s="89"/>
      <c r="L647" s="89"/>
      <c r="M647" s="89"/>
      <c r="N647" s="89"/>
      <c r="O647" s="89"/>
      <c r="P647" s="89"/>
      <c r="Q647" s="89"/>
      <c r="R647" s="89"/>
      <c r="S647" s="89"/>
    </row>
    <row r="648" spans="1:19" x14ac:dyDescent="0.2">
      <c r="A648" s="88"/>
      <c r="B648" s="88"/>
      <c r="C648" s="88"/>
      <c r="D648" s="88"/>
      <c r="E648" s="88"/>
      <c r="F648" s="88"/>
      <c r="G648" s="88"/>
      <c r="H648" s="88"/>
      <c r="I648" s="89"/>
      <c r="J648" s="89"/>
      <c r="K648" s="89"/>
      <c r="L648" s="89"/>
      <c r="M648" s="89"/>
      <c r="N648" s="89"/>
      <c r="O648" s="89"/>
      <c r="P648" s="89"/>
      <c r="Q648" s="89"/>
      <c r="R648" s="89"/>
      <c r="S648" s="89"/>
    </row>
    <row r="649" spans="1:19" x14ac:dyDescent="0.2">
      <c r="A649" s="88"/>
      <c r="B649" s="88"/>
      <c r="C649" s="88"/>
      <c r="D649" s="88"/>
      <c r="E649" s="88"/>
      <c r="F649" s="88"/>
      <c r="G649" s="88"/>
      <c r="H649" s="88"/>
      <c r="I649" s="89"/>
      <c r="J649" s="89"/>
      <c r="K649" s="89"/>
      <c r="L649" s="89"/>
      <c r="M649" s="89"/>
      <c r="N649" s="89"/>
      <c r="O649" s="89"/>
      <c r="P649" s="89"/>
      <c r="Q649" s="89"/>
      <c r="R649" s="89"/>
      <c r="S649" s="89"/>
    </row>
    <row r="650" spans="1:19" x14ac:dyDescent="0.2">
      <c r="A650" s="88"/>
      <c r="B650" s="88"/>
      <c r="C650" s="88"/>
      <c r="D650" s="88"/>
      <c r="E650" s="88"/>
      <c r="F650" s="88"/>
      <c r="G650" s="88"/>
      <c r="H650" s="88"/>
      <c r="I650" s="89"/>
      <c r="J650" s="89"/>
      <c r="K650" s="89"/>
      <c r="L650" s="89"/>
      <c r="M650" s="89"/>
      <c r="N650" s="89"/>
      <c r="O650" s="89"/>
      <c r="P650" s="89"/>
      <c r="Q650" s="89"/>
      <c r="R650" s="89"/>
      <c r="S650" s="89"/>
    </row>
    <row r="651" spans="1:19" x14ac:dyDescent="0.2">
      <c r="A651" s="88"/>
      <c r="B651" s="88"/>
      <c r="C651" s="88"/>
      <c r="D651" s="88"/>
      <c r="E651" s="88"/>
      <c r="F651" s="88"/>
      <c r="G651" s="88"/>
      <c r="H651" s="88"/>
      <c r="I651" s="89"/>
      <c r="J651" s="89"/>
      <c r="K651" s="89"/>
      <c r="L651" s="89"/>
      <c r="M651" s="89"/>
      <c r="N651" s="89"/>
      <c r="O651" s="89"/>
      <c r="P651" s="89"/>
      <c r="Q651" s="89"/>
      <c r="R651" s="89"/>
      <c r="S651" s="89"/>
    </row>
    <row r="652" spans="1:19" x14ac:dyDescent="0.2">
      <c r="A652" s="88"/>
      <c r="B652" s="88"/>
      <c r="C652" s="88"/>
      <c r="D652" s="88"/>
      <c r="E652" s="88"/>
      <c r="F652" s="88"/>
      <c r="G652" s="88"/>
      <c r="H652" s="88"/>
      <c r="I652" s="89"/>
      <c r="J652" s="89"/>
      <c r="K652" s="89"/>
      <c r="L652" s="89"/>
      <c r="M652" s="89"/>
      <c r="N652" s="89"/>
      <c r="O652" s="89"/>
      <c r="P652" s="89"/>
      <c r="Q652" s="89"/>
      <c r="R652" s="89"/>
      <c r="S652" s="89"/>
    </row>
    <row r="653" spans="1:19" x14ac:dyDescent="0.2">
      <c r="A653" s="88"/>
      <c r="B653" s="88"/>
      <c r="C653" s="88"/>
      <c r="D653" s="88"/>
      <c r="E653" s="88"/>
      <c r="F653" s="88"/>
      <c r="G653" s="88"/>
      <c r="H653" s="88"/>
      <c r="I653" s="89"/>
      <c r="J653" s="89"/>
      <c r="K653" s="89"/>
      <c r="L653" s="89"/>
      <c r="M653" s="89"/>
      <c r="N653" s="89"/>
      <c r="O653" s="89"/>
      <c r="P653" s="89"/>
      <c r="Q653" s="89"/>
      <c r="R653" s="89"/>
      <c r="S653" s="89"/>
    </row>
    <row r="654" spans="1:19" x14ac:dyDescent="0.2">
      <c r="A654" s="88"/>
      <c r="B654" s="88"/>
      <c r="C654" s="88"/>
      <c r="D654" s="88"/>
      <c r="E654" s="88"/>
      <c r="F654" s="88"/>
      <c r="G654" s="88"/>
      <c r="H654" s="88"/>
      <c r="I654" s="89"/>
      <c r="J654" s="89"/>
      <c r="K654" s="89"/>
      <c r="L654" s="89"/>
      <c r="M654" s="89"/>
      <c r="N654" s="89"/>
      <c r="O654" s="89"/>
      <c r="P654" s="89"/>
      <c r="Q654" s="89"/>
      <c r="R654" s="89"/>
      <c r="S654" s="89"/>
    </row>
    <row r="655" spans="1:19" x14ac:dyDescent="0.2">
      <c r="A655" s="88"/>
      <c r="B655" s="88"/>
      <c r="C655" s="88"/>
      <c r="D655" s="88"/>
      <c r="E655" s="88"/>
      <c r="F655" s="88"/>
      <c r="G655" s="88"/>
      <c r="H655" s="88"/>
      <c r="I655" s="89"/>
      <c r="J655" s="89"/>
      <c r="K655" s="89"/>
      <c r="L655" s="89"/>
      <c r="M655" s="89"/>
      <c r="N655" s="89"/>
      <c r="O655" s="89"/>
      <c r="P655" s="89"/>
      <c r="Q655" s="89"/>
      <c r="R655" s="89"/>
      <c r="S655" s="89"/>
    </row>
    <row r="656" spans="1:19" x14ac:dyDescent="0.2">
      <c r="A656" s="88"/>
      <c r="B656" s="88"/>
      <c r="C656" s="88"/>
      <c r="D656" s="88"/>
      <c r="E656" s="88"/>
      <c r="F656" s="88"/>
      <c r="G656" s="88"/>
      <c r="H656" s="88"/>
      <c r="I656" s="89"/>
      <c r="J656" s="89"/>
      <c r="K656" s="89"/>
      <c r="L656" s="89"/>
      <c r="M656" s="89"/>
      <c r="N656" s="89"/>
      <c r="O656" s="89"/>
      <c r="P656" s="89"/>
      <c r="Q656" s="89"/>
      <c r="R656" s="89"/>
      <c r="S656" s="89"/>
    </row>
    <row r="657" spans="1:19" x14ac:dyDescent="0.2">
      <c r="A657" s="88"/>
      <c r="B657" s="88"/>
      <c r="C657" s="88"/>
      <c r="D657" s="88"/>
      <c r="E657" s="88"/>
      <c r="F657" s="88"/>
      <c r="G657" s="88"/>
      <c r="H657" s="88"/>
      <c r="I657" s="89"/>
      <c r="J657" s="89"/>
      <c r="K657" s="89"/>
      <c r="L657" s="89"/>
      <c r="M657" s="89"/>
      <c r="N657" s="89"/>
      <c r="O657" s="89"/>
      <c r="P657" s="89"/>
      <c r="Q657" s="89"/>
      <c r="R657" s="89"/>
      <c r="S657" s="89"/>
    </row>
    <row r="658" spans="1:19" x14ac:dyDescent="0.2">
      <c r="A658" s="88"/>
      <c r="B658" s="88"/>
      <c r="C658" s="88"/>
      <c r="D658" s="88"/>
      <c r="E658" s="88"/>
      <c r="F658" s="88"/>
      <c r="G658" s="88"/>
      <c r="H658" s="88"/>
      <c r="I658" s="89"/>
      <c r="J658" s="89"/>
      <c r="K658" s="89"/>
      <c r="L658" s="89"/>
      <c r="M658" s="89"/>
      <c r="N658" s="89"/>
      <c r="O658" s="89"/>
      <c r="P658" s="89"/>
      <c r="Q658" s="89"/>
      <c r="R658" s="89"/>
      <c r="S658" s="89"/>
    </row>
    <row r="659" spans="1:19" x14ac:dyDescent="0.2">
      <c r="A659" s="88"/>
      <c r="B659" s="88"/>
      <c r="C659" s="88"/>
      <c r="D659" s="88"/>
      <c r="E659" s="88"/>
      <c r="F659" s="88"/>
      <c r="G659" s="88"/>
      <c r="H659" s="88"/>
      <c r="I659" s="89"/>
      <c r="J659" s="89"/>
      <c r="K659" s="89"/>
      <c r="L659" s="89"/>
      <c r="M659" s="89"/>
      <c r="N659" s="89"/>
      <c r="O659" s="89"/>
      <c r="P659" s="89"/>
      <c r="Q659" s="89"/>
      <c r="R659" s="89"/>
      <c r="S659" s="89"/>
    </row>
    <row r="660" spans="1:19" x14ac:dyDescent="0.2">
      <c r="A660" s="88"/>
      <c r="B660" s="88"/>
      <c r="C660" s="88"/>
      <c r="D660" s="88"/>
      <c r="E660" s="88"/>
      <c r="F660" s="88"/>
      <c r="G660" s="88"/>
      <c r="H660" s="88"/>
      <c r="I660" s="89"/>
      <c r="J660" s="89"/>
      <c r="K660" s="89"/>
      <c r="L660" s="89"/>
      <c r="M660" s="89"/>
      <c r="N660" s="89"/>
      <c r="O660" s="89"/>
      <c r="P660" s="89"/>
      <c r="Q660" s="89"/>
      <c r="R660" s="89"/>
      <c r="S660" s="89"/>
    </row>
    <row r="661" spans="1:19" x14ac:dyDescent="0.2">
      <c r="A661" s="88"/>
      <c r="B661" s="88"/>
      <c r="C661" s="88"/>
      <c r="D661" s="88"/>
      <c r="E661" s="88"/>
      <c r="F661" s="88"/>
      <c r="G661" s="88"/>
      <c r="H661" s="88"/>
      <c r="I661" s="89"/>
      <c r="J661" s="89"/>
      <c r="K661" s="89"/>
      <c r="L661" s="89"/>
      <c r="M661" s="89"/>
      <c r="N661" s="89"/>
      <c r="O661" s="89"/>
      <c r="P661" s="89"/>
      <c r="Q661" s="89"/>
      <c r="R661" s="89"/>
      <c r="S661" s="89"/>
    </row>
    <row r="662" spans="1:19" x14ac:dyDescent="0.2">
      <c r="A662" s="88"/>
      <c r="B662" s="88"/>
      <c r="C662" s="88"/>
      <c r="D662" s="88"/>
      <c r="E662" s="88"/>
      <c r="F662" s="88"/>
      <c r="G662" s="88"/>
      <c r="H662" s="88"/>
      <c r="I662" s="89"/>
      <c r="J662" s="89"/>
      <c r="K662" s="89"/>
      <c r="L662" s="89"/>
      <c r="M662" s="89"/>
      <c r="N662" s="89"/>
      <c r="O662" s="89"/>
      <c r="P662" s="89"/>
      <c r="Q662" s="89"/>
      <c r="R662" s="89"/>
      <c r="S662" s="89"/>
    </row>
    <row r="663" spans="1:19" x14ac:dyDescent="0.2">
      <c r="A663" s="88"/>
      <c r="B663" s="88"/>
      <c r="C663" s="88"/>
      <c r="D663" s="88"/>
      <c r="E663" s="88"/>
      <c r="F663" s="88"/>
      <c r="G663" s="88"/>
      <c r="H663" s="88"/>
      <c r="I663" s="89"/>
      <c r="J663" s="89"/>
      <c r="K663" s="89"/>
      <c r="L663" s="89"/>
      <c r="M663" s="89"/>
      <c r="N663" s="89"/>
      <c r="O663" s="89"/>
      <c r="P663" s="89"/>
      <c r="Q663" s="89"/>
      <c r="R663" s="89"/>
      <c r="S663" s="89"/>
    </row>
    <row r="664" spans="1:19" x14ac:dyDescent="0.2">
      <c r="A664" s="88"/>
      <c r="B664" s="88"/>
      <c r="C664" s="88"/>
      <c r="D664" s="88"/>
      <c r="E664" s="88"/>
      <c r="F664" s="88"/>
      <c r="G664" s="88"/>
      <c r="H664" s="88"/>
      <c r="I664" s="89"/>
      <c r="J664" s="89"/>
      <c r="K664" s="89"/>
      <c r="L664" s="89"/>
      <c r="M664" s="89"/>
      <c r="N664" s="89"/>
      <c r="O664" s="89"/>
      <c r="P664" s="89"/>
      <c r="Q664" s="89"/>
      <c r="R664" s="89"/>
      <c r="S664" s="89"/>
    </row>
    <row r="665" spans="1:19" x14ac:dyDescent="0.2">
      <c r="A665" s="88"/>
      <c r="B665" s="88"/>
      <c r="C665" s="88"/>
      <c r="D665" s="88"/>
      <c r="E665" s="88"/>
      <c r="F665" s="88"/>
      <c r="G665" s="88"/>
      <c r="H665" s="88"/>
      <c r="I665" s="89"/>
      <c r="J665" s="89"/>
      <c r="K665" s="89"/>
      <c r="L665" s="89"/>
      <c r="M665" s="89"/>
      <c r="N665" s="89"/>
      <c r="O665" s="89"/>
      <c r="P665" s="89"/>
      <c r="Q665" s="89"/>
      <c r="R665" s="89"/>
      <c r="S665" s="89"/>
    </row>
    <row r="666" spans="1:19" x14ac:dyDescent="0.2">
      <c r="A666" s="88"/>
      <c r="B666" s="88"/>
      <c r="C666" s="88"/>
      <c r="D666" s="88"/>
      <c r="E666" s="88"/>
      <c r="F666" s="88"/>
      <c r="G666" s="88"/>
      <c r="H666" s="88"/>
      <c r="I666" s="89"/>
      <c r="J666" s="89"/>
      <c r="K666" s="89"/>
      <c r="L666" s="89"/>
      <c r="M666" s="89"/>
      <c r="N666" s="89"/>
      <c r="O666" s="89"/>
      <c r="P666" s="89"/>
      <c r="Q666" s="89"/>
      <c r="R666" s="89"/>
      <c r="S666" s="89"/>
    </row>
    <row r="667" spans="1:19" x14ac:dyDescent="0.2">
      <c r="A667" s="88"/>
      <c r="B667" s="88"/>
      <c r="C667" s="88"/>
      <c r="D667" s="88"/>
      <c r="E667" s="88"/>
      <c r="F667" s="88"/>
      <c r="G667" s="88"/>
      <c r="H667" s="88"/>
      <c r="I667" s="89"/>
      <c r="J667" s="89"/>
      <c r="K667" s="89"/>
      <c r="L667" s="89"/>
      <c r="M667" s="89"/>
      <c r="N667" s="89"/>
      <c r="O667" s="89"/>
      <c r="P667" s="89"/>
      <c r="Q667" s="89"/>
      <c r="R667" s="89"/>
      <c r="S667" s="89"/>
    </row>
    <row r="668" spans="1:19" x14ac:dyDescent="0.2">
      <c r="A668" s="88"/>
      <c r="B668" s="88"/>
      <c r="C668" s="88"/>
      <c r="D668" s="88"/>
      <c r="E668" s="88"/>
      <c r="F668" s="88"/>
      <c r="G668" s="88"/>
      <c r="H668" s="88"/>
      <c r="I668" s="89"/>
      <c r="J668" s="89"/>
      <c r="K668" s="89"/>
      <c r="L668" s="89"/>
      <c r="M668" s="89"/>
      <c r="N668" s="89"/>
      <c r="O668" s="89"/>
      <c r="P668" s="89"/>
      <c r="Q668" s="89"/>
      <c r="R668" s="89"/>
      <c r="S668" s="89"/>
    </row>
    <row r="669" spans="1:19" x14ac:dyDescent="0.2">
      <c r="A669" s="88"/>
      <c r="B669" s="88"/>
      <c r="C669" s="88"/>
      <c r="D669" s="88"/>
      <c r="E669" s="88"/>
      <c r="F669" s="88"/>
      <c r="G669" s="88"/>
      <c r="H669" s="88"/>
      <c r="I669" s="89"/>
      <c r="J669" s="89"/>
      <c r="K669" s="89"/>
      <c r="L669" s="89"/>
      <c r="M669" s="89"/>
      <c r="N669" s="89"/>
      <c r="O669" s="89"/>
      <c r="P669" s="89"/>
      <c r="Q669" s="89"/>
      <c r="R669" s="89"/>
      <c r="S669" s="89"/>
    </row>
    <row r="670" spans="1:19" x14ac:dyDescent="0.2">
      <c r="A670" s="88"/>
      <c r="B670" s="88"/>
      <c r="C670" s="88"/>
      <c r="D670" s="88"/>
      <c r="E670" s="88"/>
      <c r="F670" s="88"/>
      <c r="G670" s="88"/>
      <c r="H670" s="88"/>
      <c r="I670" s="89"/>
      <c r="J670" s="89"/>
      <c r="K670" s="89"/>
      <c r="L670" s="89"/>
      <c r="M670" s="89"/>
      <c r="N670" s="89"/>
      <c r="O670" s="89"/>
      <c r="P670" s="89"/>
      <c r="Q670" s="89"/>
      <c r="R670" s="89"/>
      <c r="S670" s="89"/>
    </row>
    <row r="671" spans="1:19" x14ac:dyDescent="0.2">
      <c r="A671" s="88"/>
      <c r="B671" s="88"/>
      <c r="C671" s="88"/>
      <c r="D671" s="88"/>
      <c r="E671" s="88"/>
      <c r="F671" s="88"/>
      <c r="G671" s="88"/>
      <c r="H671" s="88"/>
      <c r="I671" s="89"/>
      <c r="J671" s="89"/>
      <c r="K671" s="89"/>
      <c r="L671" s="89"/>
      <c r="M671" s="89"/>
      <c r="N671" s="89"/>
      <c r="O671" s="89"/>
      <c r="P671" s="89"/>
      <c r="Q671" s="89"/>
      <c r="R671" s="89"/>
      <c r="S671" s="89"/>
    </row>
    <row r="672" spans="1:19" x14ac:dyDescent="0.2">
      <c r="A672" s="88"/>
      <c r="B672" s="88"/>
      <c r="C672" s="88"/>
      <c r="D672" s="88"/>
      <c r="E672" s="88"/>
      <c r="F672" s="88"/>
      <c r="G672" s="88"/>
      <c r="H672" s="88"/>
      <c r="I672" s="89"/>
      <c r="J672" s="89"/>
      <c r="K672" s="89"/>
      <c r="L672" s="89"/>
      <c r="M672" s="89"/>
      <c r="N672" s="89"/>
      <c r="O672" s="89"/>
      <c r="P672" s="89"/>
      <c r="Q672" s="89"/>
      <c r="R672" s="89"/>
      <c r="S672" s="89"/>
    </row>
    <row r="673" spans="1:19" x14ac:dyDescent="0.2">
      <c r="A673" s="88"/>
      <c r="B673" s="88"/>
      <c r="C673" s="88"/>
      <c r="D673" s="88"/>
      <c r="E673" s="88"/>
      <c r="F673" s="88"/>
      <c r="G673" s="88"/>
      <c r="H673" s="88"/>
      <c r="I673" s="89"/>
      <c r="J673" s="89"/>
      <c r="K673" s="89"/>
      <c r="L673" s="89"/>
      <c r="M673" s="89"/>
      <c r="N673" s="89"/>
      <c r="O673" s="89"/>
      <c r="P673" s="89"/>
      <c r="Q673" s="89"/>
      <c r="R673" s="89"/>
      <c r="S673" s="89"/>
    </row>
    <row r="674" spans="1:19" x14ac:dyDescent="0.2">
      <c r="A674" s="88"/>
      <c r="B674" s="88"/>
      <c r="C674" s="88"/>
      <c r="D674" s="88"/>
      <c r="E674" s="88"/>
      <c r="F674" s="88"/>
      <c r="G674" s="88"/>
      <c r="H674" s="88"/>
      <c r="I674" s="89"/>
      <c r="J674" s="89"/>
      <c r="K674" s="89"/>
      <c r="L674" s="89"/>
      <c r="M674" s="89"/>
      <c r="N674" s="89"/>
      <c r="O674" s="89"/>
      <c r="P674" s="89"/>
      <c r="Q674" s="89"/>
      <c r="R674" s="89"/>
      <c r="S674" s="89"/>
    </row>
    <row r="675" spans="1:19" x14ac:dyDescent="0.2">
      <c r="A675" s="88"/>
      <c r="B675" s="88"/>
      <c r="C675" s="88"/>
      <c r="D675" s="88"/>
      <c r="E675" s="88"/>
      <c r="F675" s="88"/>
      <c r="G675" s="88"/>
      <c r="H675" s="88"/>
      <c r="I675" s="89"/>
      <c r="J675" s="89"/>
      <c r="K675" s="89"/>
      <c r="L675" s="89"/>
      <c r="M675" s="89"/>
      <c r="N675" s="89"/>
      <c r="O675" s="89"/>
      <c r="P675" s="89"/>
      <c r="Q675" s="89"/>
      <c r="R675" s="89"/>
      <c r="S675" s="89"/>
    </row>
    <row r="676" spans="1:19" x14ac:dyDescent="0.2">
      <c r="A676" s="88"/>
      <c r="B676" s="88"/>
      <c r="C676" s="88"/>
      <c r="D676" s="88"/>
      <c r="E676" s="88"/>
      <c r="F676" s="88"/>
      <c r="G676" s="88"/>
      <c r="H676" s="88"/>
      <c r="I676" s="89"/>
      <c r="J676" s="89"/>
      <c r="K676" s="89"/>
      <c r="L676" s="89"/>
      <c r="M676" s="89"/>
      <c r="N676" s="89"/>
      <c r="O676" s="89"/>
      <c r="P676" s="89"/>
      <c r="Q676" s="89"/>
      <c r="R676" s="89"/>
      <c r="S676" s="89"/>
    </row>
    <row r="677" spans="1:19" x14ac:dyDescent="0.2">
      <c r="A677" s="88"/>
      <c r="B677" s="88"/>
      <c r="C677" s="88"/>
      <c r="D677" s="88"/>
      <c r="E677" s="88"/>
      <c r="F677" s="88"/>
      <c r="G677" s="88"/>
      <c r="H677" s="88"/>
      <c r="I677" s="89"/>
      <c r="J677" s="89"/>
      <c r="K677" s="89"/>
      <c r="L677" s="89"/>
      <c r="M677" s="89"/>
      <c r="N677" s="89"/>
      <c r="O677" s="89"/>
      <c r="P677" s="89"/>
      <c r="Q677" s="89"/>
      <c r="R677" s="89"/>
      <c r="S677" s="89"/>
    </row>
    <row r="678" spans="1:19" x14ac:dyDescent="0.2">
      <c r="A678" s="88"/>
      <c r="B678" s="88"/>
      <c r="C678" s="88"/>
      <c r="D678" s="88"/>
      <c r="E678" s="88"/>
      <c r="F678" s="88"/>
      <c r="G678" s="88"/>
      <c r="H678" s="88"/>
      <c r="I678" s="89"/>
      <c r="J678" s="89"/>
      <c r="K678" s="89"/>
      <c r="L678" s="89"/>
      <c r="M678" s="89"/>
      <c r="N678" s="89"/>
      <c r="O678" s="89"/>
      <c r="P678" s="89"/>
      <c r="Q678" s="89"/>
      <c r="R678" s="89"/>
      <c r="S678" s="89"/>
    </row>
    <row r="679" spans="1:19" x14ac:dyDescent="0.2">
      <c r="A679" s="88"/>
      <c r="B679" s="88"/>
      <c r="C679" s="88"/>
      <c r="D679" s="88"/>
      <c r="E679" s="88"/>
      <c r="F679" s="88"/>
      <c r="G679" s="88"/>
      <c r="H679" s="88"/>
      <c r="I679" s="89"/>
      <c r="J679" s="89"/>
      <c r="K679" s="89"/>
      <c r="L679" s="89"/>
      <c r="M679" s="89"/>
      <c r="N679" s="89"/>
      <c r="O679" s="89"/>
      <c r="P679" s="89"/>
      <c r="Q679" s="89"/>
      <c r="R679" s="89"/>
      <c r="S679" s="89"/>
    </row>
    <row r="680" spans="1:19" x14ac:dyDescent="0.2">
      <c r="A680" s="88"/>
      <c r="B680" s="88"/>
      <c r="C680" s="88"/>
      <c r="D680" s="88"/>
      <c r="E680" s="88"/>
      <c r="F680" s="88"/>
      <c r="G680" s="88"/>
      <c r="H680" s="88"/>
      <c r="I680" s="89"/>
      <c r="J680" s="89"/>
      <c r="K680" s="89"/>
      <c r="L680" s="89"/>
      <c r="M680" s="89"/>
      <c r="N680" s="89"/>
      <c r="O680" s="89"/>
      <c r="P680" s="89"/>
      <c r="Q680" s="89"/>
      <c r="R680" s="89"/>
      <c r="S680" s="89"/>
    </row>
    <row r="681" spans="1:19" x14ac:dyDescent="0.2">
      <c r="A681" s="88"/>
      <c r="B681" s="88"/>
      <c r="C681" s="88"/>
      <c r="D681" s="88"/>
      <c r="E681" s="88"/>
      <c r="F681" s="88"/>
      <c r="G681" s="88"/>
      <c r="H681" s="88"/>
      <c r="I681" s="89"/>
      <c r="J681" s="89"/>
      <c r="K681" s="89"/>
      <c r="L681" s="89"/>
      <c r="M681" s="89"/>
      <c r="N681" s="89"/>
      <c r="O681" s="89"/>
      <c r="P681" s="89"/>
      <c r="Q681" s="89"/>
      <c r="R681" s="89"/>
      <c r="S681" s="89"/>
    </row>
    <row r="682" spans="1:19" x14ac:dyDescent="0.2">
      <c r="A682" s="88"/>
      <c r="B682" s="88"/>
      <c r="C682" s="88"/>
      <c r="D682" s="88"/>
      <c r="E682" s="88"/>
      <c r="F682" s="88"/>
      <c r="G682" s="88"/>
      <c r="H682" s="88"/>
      <c r="I682" s="89"/>
      <c r="J682" s="89"/>
      <c r="K682" s="89"/>
      <c r="L682" s="89"/>
      <c r="M682" s="89"/>
      <c r="N682" s="89"/>
      <c r="O682" s="89"/>
      <c r="P682" s="89"/>
      <c r="Q682" s="89"/>
      <c r="R682" s="89"/>
      <c r="S682" s="89"/>
    </row>
    <row r="683" spans="1:19" x14ac:dyDescent="0.2">
      <c r="A683" s="88"/>
      <c r="B683" s="88"/>
      <c r="C683" s="88"/>
      <c r="D683" s="88"/>
      <c r="E683" s="88"/>
      <c r="F683" s="88"/>
      <c r="G683" s="88"/>
      <c r="H683" s="88"/>
      <c r="I683" s="89"/>
      <c r="J683" s="89"/>
      <c r="K683" s="89"/>
      <c r="L683" s="89"/>
      <c r="M683" s="89"/>
      <c r="N683" s="89"/>
      <c r="O683" s="89"/>
      <c r="P683" s="89"/>
      <c r="Q683" s="89"/>
      <c r="R683" s="89"/>
      <c r="S683" s="89"/>
    </row>
    <row r="684" spans="1:19" x14ac:dyDescent="0.2">
      <c r="A684" s="88"/>
      <c r="B684" s="88"/>
      <c r="C684" s="88"/>
      <c r="D684" s="88"/>
      <c r="E684" s="88"/>
      <c r="F684" s="88"/>
      <c r="G684" s="88"/>
      <c r="H684" s="88"/>
      <c r="I684" s="89"/>
      <c r="J684" s="89"/>
      <c r="K684" s="89"/>
      <c r="L684" s="89"/>
      <c r="M684" s="89"/>
      <c r="N684" s="89"/>
      <c r="O684" s="89"/>
      <c r="P684" s="89"/>
      <c r="Q684" s="89"/>
      <c r="R684" s="89"/>
      <c r="S684" s="89"/>
    </row>
    <row r="685" spans="1:19" x14ac:dyDescent="0.2">
      <c r="A685" s="88"/>
      <c r="B685" s="88"/>
      <c r="C685" s="88"/>
      <c r="D685" s="88"/>
      <c r="E685" s="88"/>
      <c r="F685" s="88"/>
      <c r="G685" s="88"/>
      <c r="H685" s="88"/>
      <c r="I685" s="89"/>
      <c r="J685" s="89"/>
      <c r="K685" s="89"/>
      <c r="L685" s="89"/>
      <c r="M685" s="89"/>
      <c r="N685" s="89"/>
      <c r="O685" s="89"/>
      <c r="P685" s="89"/>
      <c r="Q685" s="89"/>
      <c r="R685" s="89"/>
      <c r="S685" s="89"/>
    </row>
    <row r="686" spans="1:19" x14ac:dyDescent="0.2">
      <c r="A686" s="88"/>
      <c r="B686" s="88"/>
      <c r="C686" s="88"/>
      <c r="D686" s="88"/>
      <c r="E686" s="88"/>
      <c r="F686" s="88"/>
      <c r="G686" s="88"/>
      <c r="H686" s="88"/>
      <c r="I686" s="89"/>
      <c r="J686" s="89"/>
      <c r="K686" s="89"/>
      <c r="L686" s="89"/>
      <c r="M686" s="89"/>
      <c r="N686" s="89"/>
      <c r="O686" s="89"/>
      <c r="P686" s="89"/>
      <c r="Q686" s="89"/>
      <c r="R686" s="89"/>
      <c r="S686" s="89"/>
    </row>
    <row r="687" spans="1:19" x14ac:dyDescent="0.2">
      <c r="A687" s="88"/>
      <c r="B687" s="88"/>
      <c r="C687" s="88"/>
      <c r="D687" s="88"/>
      <c r="E687" s="88"/>
      <c r="F687" s="88"/>
      <c r="G687" s="88"/>
      <c r="H687" s="88"/>
      <c r="I687" s="89"/>
      <c r="J687" s="89"/>
      <c r="K687" s="89"/>
      <c r="L687" s="89"/>
      <c r="M687" s="89"/>
      <c r="N687" s="89"/>
      <c r="O687" s="89"/>
      <c r="P687" s="89"/>
      <c r="Q687" s="89"/>
      <c r="R687" s="89"/>
      <c r="S687" s="89"/>
    </row>
    <row r="688" spans="1:19" x14ac:dyDescent="0.2">
      <c r="A688" s="88"/>
      <c r="B688" s="88"/>
      <c r="C688" s="88"/>
      <c r="D688" s="88"/>
      <c r="E688" s="88"/>
      <c r="F688" s="88"/>
      <c r="G688" s="88"/>
      <c r="H688" s="88"/>
      <c r="I688" s="89"/>
      <c r="J688" s="89"/>
      <c r="K688" s="89"/>
      <c r="L688" s="89"/>
      <c r="M688" s="89"/>
      <c r="N688" s="89"/>
      <c r="O688" s="89"/>
      <c r="P688" s="89"/>
      <c r="Q688" s="89"/>
      <c r="R688" s="89"/>
      <c r="S688" s="89"/>
    </row>
    <row r="689" spans="1:19" x14ac:dyDescent="0.2">
      <c r="A689" s="88"/>
      <c r="B689" s="88"/>
      <c r="C689" s="88"/>
      <c r="D689" s="88"/>
      <c r="E689" s="88"/>
      <c r="F689" s="88"/>
      <c r="G689" s="88"/>
      <c r="H689" s="88"/>
      <c r="I689" s="89"/>
      <c r="J689" s="89"/>
      <c r="K689" s="89"/>
      <c r="L689" s="89"/>
      <c r="M689" s="89"/>
      <c r="N689" s="89"/>
      <c r="O689" s="89"/>
      <c r="P689" s="89"/>
      <c r="Q689" s="89"/>
      <c r="R689" s="89"/>
      <c r="S689" s="89"/>
    </row>
    <row r="690" spans="1:19" x14ac:dyDescent="0.2">
      <c r="A690" s="88"/>
      <c r="B690" s="88"/>
      <c r="C690" s="88"/>
      <c r="D690" s="88"/>
      <c r="E690" s="88"/>
      <c r="F690" s="88"/>
      <c r="G690" s="88"/>
      <c r="H690" s="88"/>
      <c r="I690" s="89"/>
      <c r="J690" s="89"/>
      <c r="K690" s="89"/>
      <c r="L690" s="89"/>
      <c r="M690" s="89"/>
      <c r="N690" s="89"/>
      <c r="O690" s="89"/>
      <c r="P690" s="89"/>
      <c r="Q690" s="89"/>
      <c r="R690" s="89"/>
      <c r="S690" s="89"/>
    </row>
    <row r="691" spans="1:19" x14ac:dyDescent="0.2">
      <c r="A691" s="88"/>
      <c r="B691" s="88"/>
      <c r="C691" s="88"/>
      <c r="D691" s="88"/>
      <c r="E691" s="88"/>
      <c r="F691" s="88"/>
      <c r="G691" s="88"/>
      <c r="H691" s="88"/>
      <c r="I691" s="89"/>
      <c r="J691" s="89"/>
      <c r="K691" s="89"/>
      <c r="L691" s="89"/>
      <c r="M691" s="89"/>
      <c r="N691" s="89"/>
      <c r="O691" s="89"/>
      <c r="P691" s="89"/>
      <c r="Q691" s="89"/>
      <c r="R691" s="89"/>
      <c r="S691" s="89"/>
    </row>
    <row r="692" spans="1:19" x14ac:dyDescent="0.2">
      <c r="A692" s="88"/>
      <c r="B692" s="88"/>
      <c r="C692" s="88"/>
      <c r="D692" s="88"/>
      <c r="E692" s="88"/>
      <c r="F692" s="88"/>
      <c r="G692" s="88"/>
      <c r="H692" s="88"/>
      <c r="I692" s="89"/>
      <c r="J692" s="89"/>
      <c r="K692" s="89"/>
      <c r="L692" s="89"/>
      <c r="M692" s="89"/>
      <c r="N692" s="89"/>
      <c r="O692" s="89"/>
      <c r="P692" s="89"/>
      <c r="Q692" s="89"/>
      <c r="R692" s="89"/>
      <c r="S692" s="89"/>
    </row>
    <row r="693" spans="1:19" x14ac:dyDescent="0.2">
      <c r="A693" s="88"/>
      <c r="B693" s="88"/>
      <c r="C693" s="88"/>
      <c r="D693" s="88"/>
      <c r="E693" s="88"/>
      <c r="F693" s="88"/>
      <c r="G693" s="88"/>
      <c r="H693" s="88"/>
      <c r="I693" s="89"/>
      <c r="J693" s="89"/>
      <c r="K693" s="89"/>
      <c r="L693" s="89"/>
      <c r="M693" s="89"/>
      <c r="N693" s="89"/>
      <c r="O693" s="89"/>
      <c r="P693" s="89"/>
      <c r="Q693" s="89"/>
      <c r="R693" s="89"/>
      <c r="S693" s="89"/>
    </row>
    <row r="694" spans="1:19" x14ac:dyDescent="0.2">
      <c r="A694" s="88"/>
      <c r="B694" s="88"/>
      <c r="C694" s="88"/>
      <c r="D694" s="88"/>
      <c r="E694" s="88"/>
      <c r="F694" s="88"/>
      <c r="G694" s="88"/>
      <c r="H694" s="88"/>
      <c r="I694" s="89"/>
      <c r="J694" s="89"/>
      <c r="K694" s="89"/>
      <c r="L694" s="89"/>
      <c r="M694" s="89"/>
      <c r="N694" s="89"/>
      <c r="O694" s="89"/>
      <c r="P694" s="89"/>
      <c r="Q694" s="89"/>
      <c r="R694" s="89"/>
      <c r="S694" s="89"/>
    </row>
    <row r="695" spans="1:19" x14ac:dyDescent="0.2">
      <c r="A695" s="88"/>
      <c r="B695" s="88"/>
      <c r="C695" s="88"/>
      <c r="D695" s="88"/>
      <c r="E695" s="88"/>
      <c r="F695" s="88"/>
      <c r="G695" s="88"/>
      <c r="H695" s="88"/>
      <c r="I695" s="89"/>
      <c r="J695" s="89"/>
      <c r="K695" s="89"/>
      <c r="L695" s="89"/>
      <c r="M695" s="89"/>
      <c r="N695" s="89"/>
      <c r="O695" s="89"/>
      <c r="P695" s="89"/>
      <c r="Q695" s="89"/>
      <c r="R695" s="89"/>
      <c r="S695" s="89"/>
    </row>
    <row r="696" spans="1:19" x14ac:dyDescent="0.2">
      <c r="A696" s="88"/>
      <c r="B696" s="88"/>
      <c r="C696" s="88"/>
      <c r="D696" s="88"/>
      <c r="E696" s="88"/>
      <c r="F696" s="88"/>
      <c r="G696" s="88"/>
      <c r="H696" s="88"/>
      <c r="I696" s="89"/>
      <c r="J696" s="89"/>
      <c r="K696" s="89"/>
      <c r="L696" s="89"/>
      <c r="M696" s="89"/>
      <c r="N696" s="89"/>
      <c r="O696" s="89"/>
      <c r="P696" s="89"/>
      <c r="Q696" s="89"/>
      <c r="R696" s="89"/>
      <c r="S696" s="89"/>
    </row>
    <row r="697" spans="1:19" x14ac:dyDescent="0.2">
      <c r="A697" s="88"/>
      <c r="B697" s="88"/>
      <c r="C697" s="88"/>
      <c r="D697" s="88"/>
      <c r="E697" s="88"/>
      <c r="F697" s="88"/>
      <c r="G697" s="88"/>
      <c r="H697" s="88"/>
      <c r="I697" s="89"/>
      <c r="J697" s="89"/>
      <c r="K697" s="89"/>
      <c r="L697" s="89"/>
      <c r="M697" s="89"/>
      <c r="N697" s="89"/>
      <c r="O697" s="89"/>
      <c r="P697" s="89"/>
      <c r="Q697" s="89"/>
      <c r="R697" s="89"/>
      <c r="S697" s="89"/>
    </row>
    <row r="698" spans="1:19" x14ac:dyDescent="0.2">
      <c r="A698" s="88"/>
      <c r="B698" s="88"/>
      <c r="C698" s="88"/>
      <c r="D698" s="88"/>
      <c r="E698" s="88"/>
      <c r="F698" s="88"/>
      <c r="G698" s="88"/>
      <c r="H698" s="88"/>
      <c r="I698" s="89"/>
      <c r="J698" s="89"/>
      <c r="K698" s="89"/>
      <c r="L698" s="89"/>
      <c r="M698" s="89"/>
      <c r="N698" s="89"/>
      <c r="O698" s="89"/>
      <c r="P698" s="89"/>
      <c r="Q698" s="89"/>
      <c r="R698" s="89"/>
      <c r="S698" s="89"/>
    </row>
    <row r="699" spans="1:19" x14ac:dyDescent="0.2">
      <c r="A699" s="88"/>
      <c r="B699" s="88"/>
      <c r="C699" s="88"/>
      <c r="D699" s="88"/>
      <c r="E699" s="88"/>
      <c r="F699" s="88"/>
      <c r="G699" s="88"/>
      <c r="H699" s="88"/>
      <c r="I699" s="89"/>
      <c r="J699" s="89"/>
      <c r="K699" s="89"/>
      <c r="L699" s="89"/>
      <c r="M699" s="89"/>
      <c r="N699" s="89"/>
      <c r="O699" s="89"/>
      <c r="P699" s="89"/>
      <c r="Q699" s="89"/>
      <c r="R699" s="89"/>
      <c r="S699" s="89"/>
    </row>
    <row r="700" spans="1:19" x14ac:dyDescent="0.2">
      <c r="A700" s="88"/>
      <c r="B700" s="88"/>
      <c r="C700" s="88"/>
      <c r="D700" s="88"/>
      <c r="E700" s="88"/>
      <c r="F700" s="88"/>
      <c r="G700" s="88"/>
      <c r="H700" s="88"/>
      <c r="I700" s="89"/>
      <c r="J700" s="89"/>
      <c r="K700" s="89"/>
      <c r="L700" s="89"/>
      <c r="M700" s="89"/>
      <c r="N700" s="89"/>
      <c r="O700" s="89"/>
      <c r="P700" s="89"/>
      <c r="Q700" s="89"/>
      <c r="R700" s="89"/>
      <c r="S700" s="89"/>
    </row>
    <row r="701" spans="1:19" x14ac:dyDescent="0.2">
      <c r="A701" s="88"/>
      <c r="B701" s="88"/>
      <c r="C701" s="88"/>
      <c r="D701" s="88"/>
      <c r="E701" s="88"/>
      <c r="F701" s="88"/>
      <c r="G701" s="88"/>
      <c r="H701" s="88"/>
      <c r="I701" s="89"/>
      <c r="J701" s="89"/>
      <c r="K701" s="89"/>
      <c r="L701" s="89"/>
      <c r="M701" s="89"/>
      <c r="N701" s="89"/>
      <c r="O701" s="89"/>
      <c r="P701" s="89"/>
      <c r="Q701" s="89"/>
      <c r="R701" s="89"/>
      <c r="S701" s="89"/>
    </row>
    <row r="702" spans="1:19" x14ac:dyDescent="0.2">
      <c r="A702" s="88"/>
      <c r="B702" s="88"/>
      <c r="C702" s="88"/>
      <c r="D702" s="88"/>
      <c r="E702" s="88"/>
      <c r="F702" s="88"/>
      <c r="G702" s="88"/>
      <c r="H702" s="88"/>
      <c r="I702" s="89"/>
      <c r="J702" s="89"/>
      <c r="K702" s="89"/>
      <c r="L702" s="89"/>
      <c r="M702" s="89"/>
      <c r="N702" s="89"/>
      <c r="O702" s="89"/>
      <c r="P702" s="89"/>
      <c r="Q702" s="89"/>
      <c r="R702" s="89"/>
      <c r="S702" s="89"/>
    </row>
    <row r="703" spans="1:19" x14ac:dyDescent="0.2">
      <c r="A703" s="88"/>
      <c r="B703" s="88"/>
      <c r="C703" s="88"/>
      <c r="D703" s="88"/>
      <c r="E703" s="88"/>
      <c r="F703" s="88"/>
      <c r="G703" s="88"/>
      <c r="H703" s="88"/>
      <c r="I703" s="89"/>
      <c r="J703" s="89"/>
      <c r="K703" s="89"/>
      <c r="L703" s="89"/>
      <c r="M703" s="89"/>
      <c r="N703" s="89"/>
      <c r="O703" s="89"/>
      <c r="P703" s="89"/>
      <c r="Q703" s="89"/>
      <c r="R703" s="89"/>
      <c r="S703" s="89"/>
    </row>
    <row r="704" spans="1:19" x14ac:dyDescent="0.2">
      <c r="A704" s="88"/>
      <c r="B704" s="88"/>
      <c r="C704" s="88"/>
      <c r="D704" s="88"/>
      <c r="E704" s="88"/>
      <c r="F704" s="88"/>
      <c r="G704" s="88"/>
      <c r="H704" s="88"/>
      <c r="I704" s="89"/>
      <c r="J704" s="89"/>
      <c r="K704" s="89"/>
      <c r="L704" s="89"/>
      <c r="M704" s="89"/>
      <c r="N704" s="89"/>
      <c r="O704" s="89"/>
      <c r="P704" s="89"/>
      <c r="Q704" s="89"/>
      <c r="R704" s="89"/>
      <c r="S704" s="89"/>
    </row>
    <row r="705" spans="1:19" x14ac:dyDescent="0.2">
      <c r="A705" s="88"/>
      <c r="B705" s="88"/>
      <c r="C705" s="88"/>
      <c r="D705" s="88"/>
      <c r="E705" s="88"/>
      <c r="F705" s="88"/>
      <c r="G705" s="88"/>
      <c r="H705" s="88"/>
      <c r="I705" s="89"/>
      <c r="J705" s="89"/>
      <c r="K705" s="89"/>
      <c r="L705" s="89"/>
      <c r="M705" s="89"/>
      <c r="N705" s="89"/>
      <c r="O705" s="89"/>
      <c r="P705" s="89"/>
      <c r="Q705" s="89"/>
      <c r="R705" s="89"/>
      <c r="S705" s="89"/>
    </row>
    <row r="706" spans="1:19" x14ac:dyDescent="0.2">
      <c r="A706" s="88"/>
      <c r="B706" s="88"/>
      <c r="C706" s="88"/>
      <c r="D706" s="88"/>
      <c r="E706" s="88"/>
      <c r="F706" s="88"/>
      <c r="G706" s="88"/>
      <c r="H706" s="88"/>
      <c r="I706" s="89"/>
      <c r="J706" s="89"/>
      <c r="K706" s="89"/>
      <c r="L706" s="89"/>
      <c r="M706" s="89"/>
      <c r="N706" s="89"/>
      <c r="O706" s="89"/>
      <c r="P706" s="89"/>
      <c r="Q706" s="89"/>
      <c r="R706" s="89"/>
      <c r="S706" s="89"/>
    </row>
    <row r="707" spans="1:19" x14ac:dyDescent="0.2">
      <c r="A707" s="88"/>
      <c r="B707" s="88"/>
      <c r="C707" s="88"/>
      <c r="D707" s="88"/>
      <c r="E707" s="88"/>
      <c r="F707" s="88"/>
      <c r="G707" s="88"/>
      <c r="H707" s="88"/>
      <c r="I707" s="89"/>
      <c r="J707" s="89"/>
      <c r="K707" s="89"/>
      <c r="L707" s="89"/>
      <c r="M707" s="89"/>
      <c r="N707" s="89"/>
      <c r="O707" s="89"/>
      <c r="P707" s="89"/>
      <c r="Q707" s="89"/>
      <c r="R707" s="89"/>
      <c r="S707" s="89"/>
    </row>
    <row r="708" spans="1:19" x14ac:dyDescent="0.2">
      <c r="A708" s="88"/>
      <c r="B708" s="88"/>
      <c r="C708" s="88"/>
      <c r="D708" s="88"/>
      <c r="E708" s="88"/>
      <c r="F708" s="88"/>
      <c r="G708" s="88"/>
      <c r="H708" s="88"/>
      <c r="I708" s="89"/>
      <c r="J708" s="89"/>
      <c r="K708" s="89"/>
      <c r="L708" s="89"/>
      <c r="M708" s="89"/>
      <c r="N708" s="89"/>
      <c r="O708" s="89"/>
      <c r="P708" s="89"/>
      <c r="Q708" s="89"/>
      <c r="R708" s="89"/>
      <c r="S708" s="89"/>
    </row>
    <row r="709" spans="1:19" x14ac:dyDescent="0.2">
      <c r="A709" s="88"/>
      <c r="B709" s="88"/>
      <c r="C709" s="88"/>
      <c r="D709" s="88"/>
      <c r="E709" s="88"/>
      <c r="F709" s="88"/>
      <c r="G709" s="88"/>
      <c r="H709" s="88"/>
      <c r="I709" s="89"/>
      <c r="J709" s="89"/>
      <c r="K709" s="89"/>
      <c r="L709" s="89"/>
      <c r="M709" s="89"/>
      <c r="N709" s="89"/>
      <c r="O709" s="89"/>
      <c r="P709" s="89"/>
      <c r="Q709" s="89"/>
      <c r="R709" s="89"/>
      <c r="S709" s="89"/>
    </row>
    <row r="710" spans="1:19" x14ac:dyDescent="0.2">
      <c r="A710" s="88"/>
      <c r="B710" s="88"/>
      <c r="C710" s="88"/>
      <c r="D710" s="88"/>
      <c r="E710" s="88"/>
      <c r="F710" s="88"/>
      <c r="G710" s="88"/>
      <c r="H710" s="88"/>
      <c r="I710" s="89"/>
      <c r="J710" s="89"/>
      <c r="K710" s="89"/>
      <c r="L710" s="89"/>
      <c r="M710" s="89"/>
      <c r="N710" s="89"/>
      <c r="O710" s="89"/>
      <c r="P710" s="89"/>
      <c r="Q710" s="89"/>
      <c r="R710" s="89"/>
      <c r="S710" s="89"/>
    </row>
    <row r="711" spans="1:19" x14ac:dyDescent="0.2">
      <c r="A711" s="88"/>
      <c r="B711" s="88"/>
      <c r="C711" s="88"/>
      <c r="D711" s="88"/>
      <c r="E711" s="88"/>
      <c r="F711" s="88"/>
      <c r="G711" s="88"/>
      <c r="H711" s="88"/>
      <c r="I711" s="89"/>
      <c r="J711" s="89"/>
      <c r="K711" s="89"/>
      <c r="L711" s="89"/>
      <c r="M711" s="89"/>
      <c r="N711" s="89"/>
      <c r="O711" s="89"/>
      <c r="P711" s="89"/>
      <c r="Q711" s="89"/>
      <c r="R711" s="89"/>
      <c r="S711" s="89"/>
    </row>
    <row r="712" spans="1:19" x14ac:dyDescent="0.2">
      <c r="A712" s="88"/>
      <c r="B712" s="88"/>
      <c r="C712" s="88"/>
      <c r="D712" s="88"/>
      <c r="E712" s="88"/>
      <c r="F712" s="88"/>
      <c r="G712" s="88"/>
      <c r="H712" s="88"/>
      <c r="I712" s="89"/>
      <c r="J712" s="89"/>
      <c r="K712" s="89"/>
      <c r="L712" s="89"/>
      <c r="M712" s="89"/>
      <c r="N712" s="89"/>
      <c r="O712" s="89"/>
      <c r="P712" s="89"/>
      <c r="Q712" s="89"/>
      <c r="R712" s="89"/>
      <c r="S712" s="89"/>
    </row>
    <row r="713" spans="1:19" x14ac:dyDescent="0.2">
      <c r="A713" s="88"/>
      <c r="B713" s="88"/>
      <c r="C713" s="88"/>
      <c r="D713" s="88"/>
      <c r="E713" s="88"/>
      <c r="F713" s="88"/>
      <c r="G713" s="88"/>
      <c r="H713" s="88"/>
      <c r="I713" s="89"/>
      <c r="J713" s="89"/>
      <c r="K713" s="89"/>
      <c r="L713" s="89"/>
      <c r="M713" s="89"/>
      <c r="N713" s="89"/>
      <c r="O713" s="89"/>
      <c r="P713" s="89"/>
      <c r="Q713" s="89"/>
      <c r="R713" s="89"/>
      <c r="S713" s="89"/>
    </row>
    <row r="714" spans="1:19" x14ac:dyDescent="0.2">
      <c r="A714" s="88"/>
      <c r="B714" s="88"/>
      <c r="C714" s="88"/>
      <c r="D714" s="88"/>
      <c r="E714" s="88"/>
      <c r="F714" s="88"/>
      <c r="G714" s="88"/>
      <c r="H714" s="88"/>
      <c r="I714" s="89"/>
      <c r="J714" s="89"/>
      <c r="K714" s="89"/>
      <c r="L714" s="89"/>
      <c r="M714" s="89"/>
      <c r="N714" s="89"/>
      <c r="O714" s="89"/>
      <c r="P714" s="89"/>
      <c r="Q714" s="89"/>
      <c r="R714" s="89"/>
      <c r="S714" s="89"/>
    </row>
    <row r="715" spans="1:19" x14ac:dyDescent="0.2">
      <c r="A715" s="88"/>
      <c r="B715" s="88"/>
      <c r="C715" s="88"/>
      <c r="D715" s="88"/>
      <c r="E715" s="88"/>
      <c r="F715" s="88"/>
      <c r="G715" s="88"/>
      <c r="H715" s="88"/>
      <c r="I715" s="89"/>
      <c r="J715" s="89"/>
      <c r="K715" s="89"/>
      <c r="L715" s="89"/>
      <c r="M715" s="89"/>
      <c r="N715" s="89"/>
      <c r="O715" s="89"/>
      <c r="P715" s="89"/>
      <c r="Q715" s="89"/>
      <c r="R715" s="89"/>
      <c r="S715" s="89"/>
    </row>
    <row r="716" spans="1:19" x14ac:dyDescent="0.2">
      <c r="A716" s="88"/>
      <c r="B716" s="88"/>
      <c r="C716" s="88"/>
      <c r="D716" s="88"/>
      <c r="E716" s="88"/>
      <c r="F716" s="88"/>
      <c r="G716" s="88"/>
      <c r="H716" s="88"/>
      <c r="I716" s="89"/>
      <c r="J716" s="89"/>
      <c r="K716" s="89"/>
      <c r="L716" s="89"/>
      <c r="M716" s="89"/>
      <c r="N716" s="89"/>
      <c r="O716" s="89"/>
      <c r="P716" s="89"/>
      <c r="Q716" s="89"/>
      <c r="R716" s="89"/>
      <c r="S716" s="89"/>
    </row>
    <row r="717" spans="1:19" x14ac:dyDescent="0.2">
      <c r="A717" s="88"/>
      <c r="B717" s="88"/>
      <c r="C717" s="88"/>
      <c r="D717" s="88"/>
      <c r="E717" s="88"/>
      <c r="F717" s="88"/>
      <c r="G717" s="88"/>
      <c r="H717" s="88"/>
      <c r="I717" s="89"/>
      <c r="J717" s="89"/>
      <c r="K717" s="89"/>
      <c r="L717" s="89"/>
      <c r="M717" s="89"/>
      <c r="N717" s="89"/>
      <c r="O717" s="89"/>
      <c r="P717" s="89"/>
      <c r="Q717" s="89"/>
      <c r="R717" s="89"/>
      <c r="S717" s="89"/>
    </row>
    <row r="718" spans="1:19" x14ac:dyDescent="0.2">
      <c r="A718" s="88"/>
      <c r="B718" s="88"/>
      <c r="C718" s="88"/>
      <c r="D718" s="88"/>
      <c r="E718" s="88"/>
      <c r="F718" s="88"/>
      <c r="G718" s="88"/>
      <c r="H718" s="88"/>
      <c r="I718" s="89"/>
      <c r="J718" s="89"/>
      <c r="K718" s="89"/>
      <c r="L718" s="89"/>
      <c r="M718" s="89"/>
      <c r="N718" s="89"/>
      <c r="O718" s="89"/>
      <c r="P718" s="89"/>
      <c r="Q718" s="89"/>
      <c r="R718" s="89"/>
      <c r="S718" s="89"/>
    </row>
    <row r="719" spans="1:19" x14ac:dyDescent="0.2">
      <c r="A719" s="88"/>
      <c r="B719" s="88"/>
      <c r="C719" s="88"/>
      <c r="D719" s="88"/>
      <c r="E719" s="88"/>
      <c r="F719" s="88"/>
      <c r="G719" s="88"/>
      <c r="H719" s="88"/>
      <c r="I719" s="89"/>
      <c r="J719" s="89"/>
      <c r="K719" s="89"/>
      <c r="L719" s="89"/>
      <c r="M719" s="89"/>
      <c r="N719" s="89"/>
      <c r="O719" s="89"/>
      <c r="P719" s="89"/>
      <c r="Q719" s="89"/>
      <c r="R719" s="89"/>
      <c r="S719" s="89"/>
    </row>
    <row r="720" spans="1:19" x14ac:dyDescent="0.2">
      <c r="A720" s="88"/>
      <c r="B720" s="88"/>
      <c r="C720" s="88"/>
      <c r="D720" s="88"/>
      <c r="E720" s="88"/>
      <c r="F720" s="88"/>
      <c r="G720" s="88"/>
      <c r="H720" s="88"/>
      <c r="I720" s="89"/>
      <c r="J720" s="89"/>
      <c r="K720" s="89"/>
      <c r="L720" s="89"/>
      <c r="M720" s="89"/>
      <c r="N720" s="89"/>
      <c r="O720" s="89"/>
      <c r="P720" s="89"/>
      <c r="Q720" s="89"/>
      <c r="R720" s="89"/>
      <c r="S720" s="89"/>
    </row>
    <row r="721" spans="1:19" x14ac:dyDescent="0.2">
      <c r="A721" s="88"/>
      <c r="B721" s="88"/>
      <c r="C721" s="88"/>
      <c r="D721" s="88"/>
      <c r="E721" s="88"/>
      <c r="F721" s="88"/>
      <c r="G721" s="88"/>
      <c r="H721" s="88"/>
      <c r="I721" s="89"/>
      <c r="J721" s="89"/>
      <c r="K721" s="89"/>
      <c r="L721" s="89"/>
      <c r="M721" s="89"/>
      <c r="N721" s="89"/>
      <c r="O721" s="89"/>
      <c r="P721" s="89"/>
      <c r="Q721" s="89"/>
      <c r="R721" s="89"/>
      <c r="S721" s="89"/>
    </row>
    <row r="722" spans="1:19" x14ac:dyDescent="0.2">
      <c r="A722" s="88"/>
      <c r="B722" s="88"/>
      <c r="C722" s="88"/>
      <c r="D722" s="88"/>
      <c r="E722" s="88"/>
      <c r="F722" s="88"/>
      <c r="G722" s="88"/>
      <c r="H722" s="88"/>
      <c r="I722" s="89"/>
      <c r="J722" s="89"/>
      <c r="K722" s="89"/>
      <c r="L722" s="89"/>
      <c r="M722" s="89"/>
      <c r="N722" s="89"/>
      <c r="O722" s="89"/>
      <c r="P722" s="89"/>
      <c r="Q722" s="89"/>
      <c r="R722" s="89"/>
      <c r="S722" s="89"/>
    </row>
    <row r="723" spans="1:19" x14ac:dyDescent="0.2">
      <c r="A723" s="88"/>
      <c r="B723" s="88"/>
      <c r="C723" s="88"/>
      <c r="D723" s="88"/>
      <c r="E723" s="88"/>
      <c r="F723" s="88"/>
      <c r="G723" s="88"/>
      <c r="H723" s="88"/>
      <c r="I723" s="89"/>
      <c r="J723" s="89"/>
      <c r="K723" s="89"/>
      <c r="L723" s="89"/>
      <c r="M723" s="89"/>
      <c r="N723" s="89"/>
      <c r="O723" s="89"/>
      <c r="P723" s="89"/>
      <c r="Q723" s="89"/>
      <c r="R723" s="89"/>
      <c r="S723" s="89"/>
    </row>
    <row r="724" spans="1:19" x14ac:dyDescent="0.2">
      <c r="A724" s="88"/>
      <c r="B724" s="88"/>
      <c r="C724" s="88"/>
      <c r="D724" s="88"/>
      <c r="E724" s="88"/>
      <c r="F724" s="88"/>
      <c r="G724" s="88"/>
      <c r="H724" s="88"/>
      <c r="I724" s="89"/>
      <c r="J724" s="89"/>
      <c r="K724" s="89"/>
      <c r="L724" s="89"/>
      <c r="M724" s="89"/>
      <c r="N724" s="89"/>
      <c r="O724" s="89"/>
      <c r="P724" s="89"/>
      <c r="Q724" s="89"/>
      <c r="R724" s="89"/>
      <c r="S724" s="89"/>
    </row>
    <row r="725" spans="1:19" x14ac:dyDescent="0.2">
      <c r="A725" s="88"/>
      <c r="B725" s="88"/>
      <c r="C725" s="88"/>
      <c r="D725" s="88"/>
      <c r="E725" s="88"/>
      <c r="F725" s="88"/>
      <c r="G725" s="88"/>
      <c r="H725" s="88"/>
      <c r="I725" s="89"/>
      <c r="J725" s="89"/>
      <c r="K725" s="89"/>
      <c r="L725" s="89"/>
      <c r="M725" s="89"/>
      <c r="N725" s="89"/>
      <c r="O725" s="89"/>
      <c r="P725" s="89"/>
      <c r="Q725" s="89"/>
      <c r="R725" s="89"/>
      <c r="S725" s="89"/>
    </row>
    <row r="726" spans="1:19" x14ac:dyDescent="0.2">
      <c r="A726" s="88"/>
      <c r="B726" s="88"/>
      <c r="C726" s="88"/>
      <c r="D726" s="88"/>
      <c r="E726" s="88"/>
      <c r="F726" s="88"/>
      <c r="G726" s="88"/>
      <c r="H726" s="88"/>
      <c r="I726" s="89"/>
      <c r="J726" s="89"/>
      <c r="K726" s="89"/>
      <c r="L726" s="89"/>
      <c r="M726" s="89"/>
      <c r="N726" s="89"/>
      <c r="O726" s="89"/>
      <c r="P726" s="89"/>
      <c r="Q726" s="89"/>
      <c r="R726" s="89"/>
      <c r="S726" s="89"/>
    </row>
    <row r="727" spans="1:19" x14ac:dyDescent="0.2">
      <c r="A727" s="88"/>
      <c r="B727" s="88"/>
      <c r="C727" s="88"/>
      <c r="D727" s="88"/>
      <c r="E727" s="88"/>
      <c r="F727" s="88"/>
      <c r="G727" s="88"/>
      <c r="H727" s="88"/>
      <c r="I727" s="89"/>
      <c r="J727" s="89"/>
      <c r="K727" s="89"/>
      <c r="L727" s="89"/>
      <c r="M727" s="89"/>
      <c r="N727" s="89"/>
      <c r="O727" s="89"/>
      <c r="P727" s="89"/>
      <c r="Q727" s="89"/>
      <c r="R727" s="89"/>
      <c r="S727" s="89"/>
    </row>
    <row r="728" spans="1:19" x14ac:dyDescent="0.2">
      <c r="A728" s="88"/>
      <c r="B728" s="88"/>
      <c r="C728" s="88"/>
      <c r="D728" s="88"/>
      <c r="E728" s="88"/>
      <c r="F728" s="88"/>
      <c r="G728" s="88"/>
      <c r="H728" s="88"/>
      <c r="I728" s="89"/>
      <c r="J728" s="89"/>
      <c r="K728" s="89"/>
      <c r="L728" s="89"/>
      <c r="M728" s="89"/>
      <c r="N728" s="89"/>
      <c r="O728" s="89"/>
      <c r="P728" s="89"/>
      <c r="Q728" s="89"/>
      <c r="R728" s="89"/>
      <c r="S728" s="89"/>
    </row>
    <row r="729" spans="1:19" x14ac:dyDescent="0.2">
      <c r="A729" s="88"/>
      <c r="B729" s="88"/>
      <c r="C729" s="88"/>
      <c r="D729" s="88"/>
      <c r="E729" s="88"/>
      <c r="F729" s="88"/>
      <c r="G729" s="88"/>
      <c r="H729" s="88"/>
      <c r="I729" s="89"/>
      <c r="J729" s="89"/>
      <c r="K729" s="89"/>
      <c r="L729" s="89"/>
      <c r="M729" s="89"/>
      <c r="N729" s="89"/>
      <c r="O729" s="89"/>
      <c r="P729" s="89"/>
      <c r="Q729" s="89"/>
      <c r="R729" s="89"/>
      <c r="S729" s="89"/>
    </row>
    <row r="730" spans="1:19" x14ac:dyDescent="0.2">
      <c r="A730" s="88"/>
      <c r="B730" s="88"/>
      <c r="C730" s="88"/>
      <c r="D730" s="88"/>
      <c r="E730" s="88"/>
      <c r="F730" s="88"/>
      <c r="G730" s="88"/>
      <c r="H730" s="88"/>
      <c r="I730" s="89"/>
      <c r="J730" s="89"/>
      <c r="K730" s="89"/>
      <c r="L730" s="89"/>
      <c r="M730" s="89"/>
      <c r="N730" s="89"/>
      <c r="O730" s="89"/>
      <c r="P730" s="89"/>
      <c r="Q730" s="89"/>
      <c r="R730" s="89"/>
      <c r="S730" s="89"/>
    </row>
    <row r="731" spans="1:19" x14ac:dyDescent="0.2">
      <c r="A731" s="88"/>
      <c r="B731" s="88"/>
      <c r="C731" s="88"/>
      <c r="D731" s="88"/>
      <c r="E731" s="88"/>
      <c r="F731" s="88"/>
      <c r="G731" s="88"/>
      <c r="H731" s="88"/>
      <c r="I731" s="89"/>
      <c r="J731" s="89"/>
      <c r="K731" s="89"/>
      <c r="L731" s="89"/>
      <c r="M731" s="89"/>
      <c r="N731" s="89"/>
      <c r="O731" s="89"/>
      <c r="P731" s="89"/>
      <c r="Q731" s="89"/>
      <c r="R731" s="89"/>
      <c r="S731" s="89"/>
    </row>
    <row r="732" spans="1:19" x14ac:dyDescent="0.2">
      <c r="A732" s="88"/>
      <c r="B732" s="88"/>
      <c r="C732" s="88"/>
      <c r="D732" s="88"/>
      <c r="E732" s="88"/>
      <c r="F732" s="88"/>
      <c r="G732" s="88"/>
      <c r="H732" s="88"/>
      <c r="I732" s="89"/>
      <c r="J732" s="89"/>
      <c r="K732" s="89"/>
      <c r="L732" s="89"/>
      <c r="M732" s="89"/>
      <c r="N732" s="89"/>
      <c r="O732" s="89"/>
      <c r="P732" s="89"/>
      <c r="Q732" s="89"/>
      <c r="R732" s="89"/>
      <c r="S732" s="89"/>
    </row>
    <row r="733" spans="1:19" x14ac:dyDescent="0.2">
      <c r="A733" s="88"/>
      <c r="B733" s="88"/>
      <c r="C733" s="88"/>
      <c r="D733" s="88"/>
      <c r="E733" s="88"/>
      <c r="F733" s="88"/>
      <c r="G733" s="88"/>
      <c r="H733" s="88"/>
      <c r="I733" s="89"/>
      <c r="J733" s="89"/>
      <c r="K733" s="89"/>
      <c r="L733" s="89"/>
      <c r="M733" s="89"/>
      <c r="N733" s="89"/>
      <c r="O733" s="89"/>
      <c r="P733" s="89"/>
      <c r="Q733" s="89"/>
      <c r="R733" s="89"/>
      <c r="S733" s="89"/>
    </row>
    <row r="734" spans="1:19" x14ac:dyDescent="0.2">
      <c r="A734" s="88"/>
      <c r="B734" s="88"/>
      <c r="C734" s="88"/>
      <c r="D734" s="88"/>
      <c r="E734" s="88"/>
      <c r="F734" s="88"/>
      <c r="G734" s="88"/>
      <c r="H734" s="88"/>
      <c r="I734" s="89"/>
      <c r="J734" s="89"/>
      <c r="K734" s="89"/>
      <c r="L734" s="89"/>
      <c r="M734" s="89"/>
      <c r="N734" s="89"/>
      <c r="O734" s="89"/>
      <c r="P734" s="89"/>
      <c r="Q734" s="89"/>
      <c r="R734" s="89"/>
      <c r="S734" s="89"/>
    </row>
    <row r="735" spans="1:19" x14ac:dyDescent="0.2">
      <c r="A735" s="88"/>
      <c r="B735" s="88"/>
      <c r="C735" s="88"/>
      <c r="D735" s="88"/>
      <c r="E735" s="88"/>
      <c r="F735" s="88"/>
      <c r="G735" s="88"/>
      <c r="H735" s="88"/>
      <c r="I735" s="89"/>
      <c r="J735" s="89"/>
      <c r="K735" s="89"/>
      <c r="L735" s="89"/>
      <c r="M735" s="89"/>
      <c r="N735" s="89"/>
      <c r="O735" s="89"/>
      <c r="P735" s="89"/>
      <c r="Q735" s="89"/>
      <c r="R735" s="89"/>
      <c r="S735" s="89"/>
    </row>
    <row r="736" spans="1:19" x14ac:dyDescent="0.2">
      <c r="A736" s="88"/>
      <c r="B736" s="88"/>
      <c r="C736" s="88"/>
      <c r="D736" s="88"/>
      <c r="E736" s="88"/>
      <c r="F736" s="88"/>
      <c r="G736" s="88"/>
      <c r="H736" s="88"/>
      <c r="I736" s="89"/>
      <c r="J736" s="89"/>
      <c r="K736" s="89"/>
      <c r="L736" s="89"/>
      <c r="M736" s="89"/>
      <c r="N736" s="89"/>
      <c r="O736" s="89"/>
      <c r="P736" s="89"/>
      <c r="Q736" s="89"/>
      <c r="R736" s="89"/>
      <c r="S736" s="89"/>
    </row>
    <row r="737" spans="1:19" x14ac:dyDescent="0.2">
      <c r="A737" s="88"/>
      <c r="B737" s="88"/>
      <c r="C737" s="88"/>
      <c r="D737" s="88"/>
      <c r="E737" s="88"/>
      <c r="F737" s="88"/>
      <c r="G737" s="88"/>
      <c r="H737" s="88"/>
      <c r="I737" s="89"/>
      <c r="J737" s="89"/>
      <c r="K737" s="89"/>
      <c r="L737" s="89"/>
      <c r="M737" s="89"/>
      <c r="N737" s="89"/>
      <c r="O737" s="89"/>
      <c r="P737" s="89"/>
      <c r="Q737" s="89"/>
      <c r="R737" s="89"/>
      <c r="S737" s="89"/>
    </row>
    <row r="738" spans="1:19" x14ac:dyDescent="0.2">
      <c r="A738" s="88"/>
      <c r="B738" s="88"/>
      <c r="C738" s="88"/>
      <c r="D738" s="88"/>
      <c r="E738" s="88"/>
      <c r="F738" s="88"/>
      <c r="G738" s="88"/>
      <c r="H738" s="88"/>
      <c r="I738" s="89"/>
      <c r="J738" s="89"/>
      <c r="K738" s="89"/>
      <c r="L738" s="89"/>
      <c r="M738" s="89"/>
      <c r="N738" s="89"/>
      <c r="O738" s="89"/>
      <c r="P738" s="89"/>
      <c r="Q738" s="89"/>
      <c r="R738" s="89"/>
      <c r="S738" s="89"/>
    </row>
    <row r="739" spans="1:19" x14ac:dyDescent="0.2">
      <c r="A739" s="88"/>
      <c r="B739" s="88"/>
      <c r="C739" s="88"/>
      <c r="D739" s="88"/>
      <c r="E739" s="88"/>
      <c r="F739" s="88"/>
      <c r="G739" s="88"/>
      <c r="H739" s="88"/>
      <c r="I739" s="89"/>
      <c r="J739" s="89"/>
      <c r="K739" s="89"/>
      <c r="L739" s="89"/>
      <c r="M739" s="89"/>
      <c r="N739" s="89"/>
      <c r="O739" s="89"/>
      <c r="P739" s="89"/>
      <c r="Q739" s="89"/>
      <c r="R739" s="89"/>
      <c r="S739" s="89"/>
    </row>
    <row r="740" spans="1:19" x14ac:dyDescent="0.2">
      <c r="A740" s="88"/>
      <c r="B740" s="88"/>
      <c r="C740" s="88"/>
      <c r="D740" s="88"/>
      <c r="E740" s="88"/>
      <c r="F740" s="88"/>
      <c r="G740" s="88"/>
      <c r="H740" s="88"/>
      <c r="I740" s="89"/>
      <c r="J740" s="89"/>
      <c r="K740" s="89"/>
      <c r="L740" s="89"/>
      <c r="M740" s="89"/>
      <c r="N740" s="89"/>
      <c r="O740" s="89"/>
      <c r="P740" s="89"/>
      <c r="Q740" s="89"/>
      <c r="R740" s="89"/>
      <c r="S740" s="89"/>
    </row>
    <row r="741" spans="1:19" x14ac:dyDescent="0.2">
      <c r="A741" s="88"/>
      <c r="B741" s="88"/>
      <c r="C741" s="88"/>
      <c r="D741" s="88"/>
      <c r="E741" s="88"/>
      <c r="F741" s="88"/>
      <c r="G741" s="88"/>
      <c r="H741" s="88"/>
      <c r="I741" s="89"/>
      <c r="J741" s="89"/>
      <c r="K741" s="89"/>
      <c r="L741" s="89"/>
      <c r="M741" s="89"/>
      <c r="N741" s="89"/>
      <c r="O741" s="89"/>
      <c r="P741" s="89"/>
      <c r="Q741" s="89"/>
      <c r="R741" s="89"/>
      <c r="S741" s="89"/>
    </row>
    <row r="742" spans="1:19" x14ac:dyDescent="0.2">
      <c r="A742" s="88"/>
      <c r="B742" s="88"/>
      <c r="C742" s="88"/>
      <c r="D742" s="88"/>
      <c r="E742" s="88"/>
      <c r="F742" s="88"/>
      <c r="G742" s="88"/>
      <c r="H742" s="88"/>
      <c r="I742" s="89"/>
      <c r="J742" s="89"/>
      <c r="K742" s="89"/>
      <c r="L742" s="89"/>
      <c r="M742" s="89"/>
      <c r="N742" s="89"/>
      <c r="O742" s="89"/>
      <c r="P742" s="89"/>
      <c r="Q742" s="89"/>
      <c r="R742" s="89"/>
      <c r="S742" s="89"/>
    </row>
    <row r="743" spans="1:19" x14ac:dyDescent="0.2">
      <c r="A743" s="88"/>
      <c r="B743" s="88"/>
      <c r="C743" s="88"/>
      <c r="D743" s="88"/>
      <c r="E743" s="88"/>
      <c r="F743" s="88"/>
      <c r="G743" s="88"/>
      <c r="H743" s="88"/>
      <c r="I743" s="89"/>
      <c r="J743" s="89"/>
      <c r="K743" s="89"/>
      <c r="L743" s="89"/>
      <c r="M743" s="89"/>
      <c r="N743" s="89"/>
      <c r="O743" s="89"/>
      <c r="P743" s="89"/>
      <c r="Q743" s="89"/>
      <c r="R743" s="89"/>
      <c r="S743" s="89"/>
    </row>
    <row r="744" spans="1:19" x14ac:dyDescent="0.2">
      <c r="A744" s="88"/>
      <c r="B744" s="88"/>
      <c r="C744" s="88"/>
      <c r="D744" s="88"/>
      <c r="E744" s="88"/>
      <c r="F744" s="88"/>
      <c r="G744" s="88"/>
      <c r="H744" s="88"/>
      <c r="I744" s="89"/>
      <c r="J744" s="89"/>
      <c r="K744" s="89"/>
      <c r="L744" s="89"/>
      <c r="M744" s="89"/>
      <c r="N744" s="89"/>
      <c r="O744" s="89"/>
      <c r="P744" s="89"/>
      <c r="Q744" s="89"/>
      <c r="R744" s="89"/>
      <c r="S744" s="89"/>
    </row>
    <row r="745" spans="1:19" x14ac:dyDescent="0.2">
      <c r="A745" s="88"/>
      <c r="B745" s="88"/>
      <c r="C745" s="88"/>
      <c r="D745" s="88"/>
      <c r="E745" s="88"/>
      <c r="F745" s="88"/>
      <c r="G745" s="88"/>
      <c r="H745" s="88"/>
      <c r="I745" s="89"/>
      <c r="J745" s="89"/>
      <c r="K745" s="89"/>
      <c r="L745" s="89"/>
      <c r="M745" s="89"/>
      <c r="N745" s="89"/>
      <c r="O745" s="89"/>
      <c r="P745" s="89"/>
      <c r="Q745" s="89"/>
      <c r="R745" s="89"/>
      <c r="S745" s="89"/>
    </row>
    <row r="746" spans="1:19" x14ac:dyDescent="0.2">
      <c r="A746" s="88"/>
      <c r="B746" s="88"/>
      <c r="C746" s="88"/>
      <c r="D746" s="88"/>
      <c r="E746" s="88"/>
      <c r="F746" s="88"/>
      <c r="G746" s="88"/>
      <c r="H746" s="88"/>
      <c r="I746" s="89"/>
      <c r="J746" s="89"/>
      <c r="K746" s="89"/>
      <c r="L746" s="89"/>
      <c r="M746" s="89"/>
      <c r="N746" s="89"/>
      <c r="O746" s="89"/>
      <c r="P746" s="89"/>
      <c r="Q746" s="89"/>
      <c r="R746" s="89"/>
      <c r="S746" s="89"/>
    </row>
    <row r="747" spans="1:19" x14ac:dyDescent="0.2">
      <c r="A747" s="88"/>
      <c r="B747" s="88"/>
      <c r="C747" s="88"/>
      <c r="D747" s="88"/>
      <c r="E747" s="88"/>
      <c r="F747" s="88"/>
      <c r="G747" s="88"/>
      <c r="H747" s="88"/>
      <c r="I747" s="89"/>
      <c r="J747" s="89"/>
      <c r="K747" s="89"/>
      <c r="L747" s="89"/>
      <c r="M747" s="89"/>
      <c r="N747" s="89"/>
      <c r="O747" s="89"/>
      <c r="P747" s="89"/>
      <c r="Q747" s="89"/>
      <c r="R747" s="89"/>
      <c r="S747" s="89"/>
    </row>
    <row r="748" spans="1:19" x14ac:dyDescent="0.2">
      <c r="A748" s="88"/>
      <c r="B748" s="88"/>
      <c r="C748" s="88"/>
      <c r="D748" s="88"/>
      <c r="E748" s="88"/>
      <c r="F748" s="88"/>
      <c r="G748" s="88"/>
      <c r="H748" s="88"/>
      <c r="I748" s="89"/>
      <c r="J748" s="89"/>
      <c r="K748" s="89"/>
      <c r="L748" s="89"/>
      <c r="M748" s="89"/>
      <c r="N748" s="89"/>
      <c r="O748" s="89"/>
      <c r="P748" s="89"/>
      <c r="Q748" s="89"/>
      <c r="R748" s="89"/>
      <c r="S748" s="89"/>
    </row>
    <row r="749" spans="1:19" x14ac:dyDescent="0.2">
      <c r="A749" s="88"/>
      <c r="B749" s="88"/>
      <c r="C749" s="88"/>
      <c r="D749" s="88"/>
      <c r="E749" s="88"/>
      <c r="F749" s="88"/>
      <c r="G749" s="88"/>
      <c r="H749" s="88"/>
      <c r="I749" s="89"/>
      <c r="J749" s="89"/>
      <c r="K749" s="89"/>
      <c r="L749" s="89"/>
      <c r="M749" s="89"/>
      <c r="N749" s="89"/>
      <c r="O749" s="89"/>
      <c r="P749" s="89"/>
      <c r="Q749" s="89"/>
      <c r="R749" s="89"/>
      <c r="S749" s="89"/>
    </row>
    <row r="750" spans="1:19" x14ac:dyDescent="0.2">
      <c r="A750" s="88"/>
      <c r="B750" s="88"/>
      <c r="C750" s="88"/>
      <c r="D750" s="88"/>
      <c r="E750" s="88"/>
      <c r="F750" s="88"/>
      <c r="G750" s="88"/>
      <c r="H750" s="88"/>
      <c r="I750" s="89"/>
      <c r="J750" s="89"/>
      <c r="K750" s="89"/>
      <c r="L750" s="89"/>
      <c r="M750" s="89"/>
      <c r="N750" s="89"/>
      <c r="O750" s="89"/>
      <c r="P750" s="89"/>
      <c r="Q750" s="89"/>
      <c r="R750" s="89"/>
      <c r="S750" s="89"/>
    </row>
    <row r="751" spans="1:19" x14ac:dyDescent="0.2">
      <c r="A751" s="88"/>
      <c r="B751" s="88"/>
      <c r="C751" s="88"/>
      <c r="D751" s="88"/>
      <c r="E751" s="88"/>
      <c r="F751" s="88"/>
      <c r="G751" s="88"/>
      <c r="H751" s="88"/>
      <c r="I751" s="89"/>
      <c r="J751" s="89"/>
      <c r="K751" s="89"/>
      <c r="L751" s="89"/>
      <c r="M751" s="89"/>
      <c r="N751" s="89"/>
      <c r="O751" s="89"/>
      <c r="P751" s="89"/>
      <c r="Q751" s="89"/>
      <c r="R751" s="89"/>
      <c r="S751" s="89"/>
    </row>
    <row r="752" spans="1:19" x14ac:dyDescent="0.2">
      <c r="A752" s="88"/>
      <c r="B752" s="88"/>
      <c r="C752" s="88"/>
      <c r="D752" s="88"/>
      <c r="E752" s="88"/>
      <c r="F752" s="88"/>
      <c r="G752" s="88"/>
      <c r="H752" s="88"/>
      <c r="I752" s="89"/>
      <c r="J752" s="89"/>
      <c r="K752" s="89"/>
      <c r="L752" s="89"/>
      <c r="M752" s="89"/>
      <c r="N752" s="89"/>
      <c r="O752" s="89"/>
      <c r="P752" s="89"/>
      <c r="Q752" s="89"/>
      <c r="R752" s="89"/>
      <c r="S752" s="89"/>
    </row>
    <row r="753" spans="1:19" x14ac:dyDescent="0.2">
      <c r="A753" s="88"/>
      <c r="B753" s="88"/>
      <c r="C753" s="88"/>
      <c r="D753" s="88"/>
      <c r="E753" s="88"/>
      <c r="F753" s="88"/>
      <c r="G753" s="88"/>
      <c r="H753" s="88"/>
      <c r="I753" s="89"/>
      <c r="J753" s="89"/>
      <c r="K753" s="89"/>
      <c r="L753" s="89"/>
      <c r="M753" s="89"/>
      <c r="N753" s="89"/>
      <c r="O753" s="89"/>
      <c r="P753" s="89"/>
      <c r="Q753" s="89"/>
      <c r="R753" s="89"/>
      <c r="S753" s="89"/>
    </row>
    <row r="754" spans="1:19" x14ac:dyDescent="0.2">
      <c r="A754" s="88"/>
      <c r="B754" s="88"/>
      <c r="C754" s="88"/>
      <c r="D754" s="88"/>
      <c r="E754" s="88"/>
      <c r="F754" s="88"/>
      <c r="G754" s="88"/>
      <c r="H754" s="88"/>
      <c r="I754" s="89"/>
      <c r="J754" s="89"/>
      <c r="K754" s="89"/>
      <c r="L754" s="89"/>
      <c r="M754" s="89"/>
      <c r="N754" s="89"/>
      <c r="O754" s="89"/>
      <c r="P754" s="89"/>
      <c r="Q754" s="89"/>
      <c r="R754" s="89"/>
      <c r="S754" s="89"/>
    </row>
    <row r="755" spans="1:19" x14ac:dyDescent="0.2">
      <c r="A755" s="88"/>
      <c r="B755" s="88"/>
      <c r="C755" s="88"/>
      <c r="D755" s="88"/>
      <c r="E755" s="88"/>
      <c r="F755" s="88"/>
      <c r="G755" s="88"/>
      <c r="H755" s="88"/>
      <c r="I755" s="89"/>
      <c r="J755" s="89"/>
      <c r="K755" s="89"/>
      <c r="L755" s="89"/>
      <c r="M755" s="89"/>
      <c r="N755" s="89"/>
      <c r="O755" s="89"/>
      <c r="P755" s="89"/>
      <c r="Q755" s="89"/>
      <c r="R755" s="89"/>
      <c r="S755" s="89"/>
    </row>
    <row r="756" spans="1:19" x14ac:dyDescent="0.2">
      <c r="A756" s="88"/>
      <c r="B756" s="88"/>
      <c r="C756" s="88"/>
      <c r="D756" s="88"/>
      <c r="E756" s="88"/>
      <c r="F756" s="88"/>
      <c r="G756" s="88"/>
      <c r="H756" s="88"/>
      <c r="I756" s="89"/>
      <c r="J756" s="89"/>
      <c r="K756" s="89"/>
      <c r="L756" s="89"/>
      <c r="M756" s="89"/>
      <c r="N756" s="89"/>
      <c r="O756" s="89"/>
      <c r="P756" s="89"/>
      <c r="Q756" s="89"/>
      <c r="R756" s="89"/>
      <c r="S756" s="89"/>
    </row>
    <row r="757" spans="1:19" x14ac:dyDescent="0.2">
      <c r="A757" s="88"/>
      <c r="B757" s="88"/>
      <c r="C757" s="88"/>
      <c r="D757" s="88"/>
      <c r="E757" s="88"/>
      <c r="F757" s="88"/>
      <c r="G757" s="88"/>
      <c r="H757" s="88"/>
      <c r="I757" s="89"/>
      <c r="J757" s="89"/>
      <c r="K757" s="89"/>
      <c r="L757" s="89"/>
      <c r="M757" s="89"/>
      <c r="N757" s="89"/>
      <c r="O757" s="89"/>
      <c r="P757" s="89"/>
      <c r="Q757" s="89"/>
      <c r="R757" s="89"/>
      <c r="S757" s="89"/>
    </row>
    <row r="758" spans="1:19" x14ac:dyDescent="0.2">
      <c r="A758" s="88"/>
      <c r="B758" s="88"/>
      <c r="C758" s="88"/>
      <c r="D758" s="88"/>
      <c r="E758" s="88"/>
      <c r="F758" s="88"/>
      <c r="G758" s="88"/>
      <c r="H758" s="88"/>
      <c r="I758" s="89"/>
      <c r="J758" s="89"/>
      <c r="K758" s="89"/>
      <c r="L758" s="89"/>
      <c r="M758" s="89"/>
      <c r="N758" s="89"/>
      <c r="O758" s="89"/>
      <c r="P758" s="89"/>
      <c r="Q758" s="89"/>
      <c r="R758" s="89"/>
      <c r="S758" s="89"/>
    </row>
    <row r="759" spans="1:19" x14ac:dyDescent="0.2">
      <c r="A759" s="88"/>
      <c r="B759" s="88"/>
      <c r="C759" s="88"/>
      <c r="D759" s="88"/>
      <c r="E759" s="88"/>
      <c r="F759" s="88"/>
      <c r="G759" s="88"/>
      <c r="H759" s="88"/>
      <c r="I759" s="89"/>
      <c r="J759" s="89"/>
      <c r="K759" s="89"/>
      <c r="L759" s="89"/>
      <c r="M759" s="89"/>
      <c r="N759" s="89"/>
      <c r="O759" s="89"/>
      <c r="P759" s="89"/>
      <c r="Q759" s="89"/>
      <c r="R759" s="89"/>
      <c r="S759" s="89"/>
    </row>
    <row r="760" spans="1:19" x14ac:dyDescent="0.2">
      <c r="A760" s="88"/>
      <c r="B760" s="88"/>
      <c r="C760" s="88"/>
      <c r="D760" s="88"/>
      <c r="E760" s="88"/>
      <c r="F760" s="88"/>
      <c r="G760" s="88"/>
      <c r="H760" s="88"/>
      <c r="I760" s="89"/>
      <c r="J760" s="89"/>
      <c r="K760" s="89"/>
      <c r="L760" s="89"/>
      <c r="M760" s="89"/>
      <c r="N760" s="89"/>
      <c r="O760" s="89"/>
      <c r="P760" s="89"/>
      <c r="Q760" s="89"/>
      <c r="R760" s="89"/>
      <c r="S760" s="89"/>
    </row>
    <row r="761" spans="1:19" x14ac:dyDescent="0.2">
      <c r="A761" s="88"/>
      <c r="B761" s="88"/>
      <c r="C761" s="88"/>
      <c r="D761" s="88"/>
      <c r="E761" s="88"/>
      <c r="F761" s="88"/>
      <c r="G761" s="88"/>
      <c r="H761" s="88"/>
      <c r="I761" s="89"/>
      <c r="J761" s="89"/>
      <c r="K761" s="89"/>
      <c r="L761" s="89"/>
      <c r="M761" s="89"/>
      <c r="N761" s="89"/>
      <c r="O761" s="89"/>
      <c r="P761" s="89"/>
      <c r="Q761" s="89"/>
      <c r="R761" s="89"/>
      <c r="S761" s="89"/>
    </row>
    <row r="762" spans="1:19" x14ac:dyDescent="0.2">
      <c r="A762" s="88"/>
      <c r="B762" s="88"/>
      <c r="C762" s="88"/>
      <c r="D762" s="88"/>
      <c r="E762" s="88"/>
      <c r="F762" s="88"/>
      <c r="G762" s="88"/>
      <c r="H762" s="88"/>
      <c r="I762" s="89"/>
      <c r="J762" s="89"/>
      <c r="K762" s="89"/>
      <c r="L762" s="89"/>
      <c r="M762" s="89"/>
      <c r="N762" s="89"/>
      <c r="O762" s="89"/>
      <c r="P762" s="89"/>
      <c r="Q762" s="89"/>
      <c r="R762" s="89"/>
      <c r="S762" s="89"/>
    </row>
    <row r="763" spans="1:19" x14ac:dyDescent="0.2">
      <c r="A763" s="88"/>
      <c r="B763" s="88"/>
      <c r="C763" s="88"/>
      <c r="D763" s="88"/>
      <c r="E763" s="88"/>
      <c r="F763" s="88"/>
      <c r="G763" s="88"/>
      <c r="H763" s="88"/>
      <c r="I763" s="89"/>
      <c r="J763" s="89"/>
      <c r="K763" s="89"/>
      <c r="L763" s="89"/>
      <c r="M763" s="89"/>
      <c r="N763" s="89"/>
      <c r="O763" s="89"/>
      <c r="P763" s="89"/>
      <c r="Q763" s="89"/>
      <c r="R763" s="89"/>
      <c r="S763" s="89"/>
    </row>
    <row r="764" spans="1:19" x14ac:dyDescent="0.2">
      <c r="A764" s="88"/>
      <c r="B764" s="88"/>
      <c r="C764" s="88"/>
      <c r="D764" s="88"/>
      <c r="E764" s="88"/>
      <c r="F764" s="88"/>
      <c r="G764" s="88"/>
      <c r="H764" s="88"/>
      <c r="I764" s="89"/>
      <c r="J764" s="89"/>
      <c r="K764" s="89"/>
      <c r="L764" s="89"/>
      <c r="M764" s="89"/>
      <c r="N764" s="89"/>
      <c r="O764" s="89"/>
      <c r="P764" s="89"/>
      <c r="Q764" s="89"/>
      <c r="R764" s="89"/>
      <c r="S764" s="89"/>
    </row>
    <row r="765" spans="1:19" x14ac:dyDescent="0.2">
      <c r="A765" s="88"/>
      <c r="B765" s="88"/>
      <c r="C765" s="88"/>
      <c r="D765" s="88"/>
      <c r="E765" s="88"/>
      <c r="F765" s="88"/>
      <c r="G765" s="88"/>
      <c r="H765" s="88"/>
      <c r="I765" s="89"/>
      <c r="J765" s="89"/>
      <c r="K765" s="89"/>
      <c r="L765" s="89"/>
      <c r="M765" s="89"/>
      <c r="N765" s="89"/>
      <c r="O765" s="89"/>
      <c r="P765" s="89"/>
      <c r="Q765" s="89"/>
      <c r="R765" s="89"/>
      <c r="S765" s="89"/>
    </row>
    <row r="766" spans="1:19" x14ac:dyDescent="0.2">
      <c r="A766" s="88"/>
      <c r="B766" s="88"/>
      <c r="C766" s="88"/>
      <c r="D766" s="88"/>
      <c r="E766" s="88"/>
      <c r="F766" s="88"/>
      <c r="G766" s="88"/>
      <c r="H766" s="88"/>
      <c r="I766" s="89"/>
      <c r="J766" s="89"/>
      <c r="K766" s="89"/>
      <c r="L766" s="89"/>
      <c r="M766" s="89"/>
      <c r="N766" s="89"/>
      <c r="O766" s="89"/>
      <c r="P766" s="89"/>
      <c r="Q766" s="89"/>
      <c r="R766" s="89"/>
      <c r="S766" s="89"/>
    </row>
    <row r="767" spans="1:19" x14ac:dyDescent="0.2">
      <c r="A767" s="88"/>
      <c r="B767" s="88"/>
      <c r="C767" s="88"/>
      <c r="D767" s="88"/>
      <c r="E767" s="88"/>
      <c r="F767" s="88"/>
      <c r="G767" s="88"/>
      <c r="H767" s="88"/>
      <c r="I767" s="89"/>
      <c r="J767" s="89"/>
      <c r="K767" s="89"/>
      <c r="L767" s="89"/>
      <c r="M767" s="89"/>
      <c r="N767" s="89"/>
      <c r="O767" s="89"/>
      <c r="P767" s="89"/>
      <c r="Q767" s="89"/>
      <c r="R767" s="89"/>
      <c r="S767" s="89"/>
    </row>
    <row r="768" spans="1:19" x14ac:dyDescent="0.2">
      <c r="A768" s="88"/>
      <c r="B768" s="88"/>
      <c r="C768" s="88"/>
      <c r="D768" s="88"/>
      <c r="E768" s="88"/>
      <c r="F768" s="88"/>
      <c r="G768" s="88"/>
      <c r="H768" s="88"/>
      <c r="I768" s="89"/>
      <c r="J768" s="89"/>
      <c r="K768" s="89"/>
      <c r="L768" s="89"/>
      <c r="M768" s="89"/>
      <c r="N768" s="89"/>
      <c r="O768" s="89"/>
      <c r="P768" s="89"/>
      <c r="Q768" s="89"/>
      <c r="R768" s="89"/>
      <c r="S768" s="89"/>
    </row>
    <row r="769" spans="1:19" x14ac:dyDescent="0.2">
      <c r="A769" s="88"/>
      <c r="B769" s="88"/>
      <c r="C769" s="88"/>
      <c r="D769" s="88"/>
      <c r="E769" s="88"/>
      <c r="F769" s="88"/>
      <c r="G769" s="88"/>
      <c r="H769" s="88"/>
      <c r="I769" s="89"/>
      <c r="J769" s="89"/>
      <c r="K769" s="89"/>
      <c r="L769" s="89"/>
      <c r="M769" s="89"/>
      <c r="N769" s="89"/>
      <c r="O769" s="89"/>
      <c r="P769" s="89"/>
      <c r="Q769" s="89"/>
      <c r="R769" s="89"/>
      <c r="S769" s="89"/>
    </row>
    <row r="770" spans="1:19" x14ac:dyDescent="0.2">
      <c r="A770" s="88"/>
      <c r="B770" s="88"/>
      <c r="C770" s="88"/>
      <c r="D770" s="88"/>
      <c r="E770" s="88"/>
      <c r="F770" s="88"/>
      <c r="G770" s="88"/>
      <c r="H770" s="88"/>
      <c r="I770" s="89"/>
      <c r="J770" s="89"/>
      <c r="K770" s="89"/>
      <c r="L770" s="89"/>
      <c r="M770" s="89"/>
      <c r="N770" s="89"/>
      <c r="O770" s="89"/>
      <c r="P770" s="89"/>
      <c r="Q770" s="89"/>
      <c r="R770" s="89"/>
      <c r="S770" s="89"/>
    </row>
    <row r="771" spans="1:19" x14ac:dyDescent="0.2">
      <c r="A771" s="88"/>
      <c r="B771" s="88"/>
      <c r="C771" s="88"/>
      <c r="D771" s="88"/>
      <c r="E771" s="88"/>
      <c r="F771" s="88"/>
      <c r="G771" s="88"/>
      <c r="H771" s="88"/>
      <c r="I771" s="89"/>
      <c r="J771" s="89"/>
      <c r="K771" s="89"/>
      <c r="L771" s="89"/>
      <c r="M771" s="89"/>
      <c r="N771" s="89"/>
      <c r="O771" s="89"/>
      <c r="P771" s="89"/>
      <c r="Q771" s="89"/>
      <c r="R771" s="89"/>
      <c r="S771" s="89"/>
    </row>
    <row r="772" spans="1:19" x14ac:dyDescent="0.2">
      <c r="A772" s="88"/>
      <c r="B772" s="88"/>
      <c r="C772" s="88"/>
      <c r="D772" s="88"/>
      <c r="E772" s="88"/>
      <c r="F772" s="88"/>
      <c r="G772" s="88"/>
      <c r="H772" s="88"/>
      <c r="I772" s="89"/>
      <c r="J772" s="89"/>
      <c r="K772" s="89"/>
      <c r="L772" s="89"/>
      <c r="M772" s="89"/>
      <c r="N772" s="89"/>
      <c r="O772" s="89"/>
      <c r="P772" s="89"/>
      <c r="Q772" s="89"/>
      <c r="R772" s="89"/>
      <c r="S772" s="89"/>
    </row>
    <row r="773" spans="1:19" x14ac:dyDescent="0.2">
      <c r="A773" s="88"/>
      <c r="B773" s="88"/>
      <c r="C773" s="88"/>
      <c r="D773" s="88"/>
      <c r="E773" s="88"/>
      <c r="F773" s="88"/>
      <c r="G773" s="88"/>
      <c r="H773" s="88"/>
      <c r="I773" s="89"/>
      <c r="J773" s="89"/>
      <c r="K773" s="89"/>
      <c r="L773" s="89"/>
      <c r="M773" s="89"/>
      <c r="N773" s="89"/>
      <c r="O773" s="89"/>
      <c r="P773" s="89"/>
      <c r="Q773" s="89"/>
      <c r="R773" s="89"/>
      <c r="S773" s="89"/>
    </row>
    <row r="774" spans="1:19" x14ac:dyDescent="0.2">
      <c r="A774" s="88"/>
      <c r="B774" s="88"/>
      <c r="C774" s="88"/>
      <c r="D774" s="88"/>
      <c r="E774" s="88"/>
      <c r="F774" s="88"/>
      <c r="G774" s="88"/>
      <c r="H774" s="88"/>
      <c r="I774" s="89"/>
      <c r="J774" s="89"/>
      <c r="K774" s="89"/>
      <c r="L774" s="89"/>
      <c r="M774" s="89"/>
      <c r="N774" s="89"/>
      <c r="O774" s="89"/>
      <c r="P774" s="89"/>
      <c r="Q774" s="89"/>
      <c r="R774" s="89"/>
      <c r="S774" s="89"/>
    </row>
    <row r="775" spans="1:19" x14ac:dyDescent="0.2">
      <c r="A775" s="88"/>
      <c r="B775" s="88"/>
      <c r="C775" s="88"/>
      <c r="D775" s="88"/>
      <c r="E775" s="88"/>
      <c r="F775" s="88"/>
      <c r="G775" s="88"/>
      <c r="H775" s="88"/>
      <c r="I775" s="89"/>
      <c r="J775" s="89"/>
      <c r="K775" s="89"/>
      <c r="L775" s="89"/>
      <c r="M775" s="89"/>
      <c r="N775" s="89"/>
      <c r="O775" s="89"/>
      <c r="P775" s="89"/>
      <c r="Q775" s="89"/>
      <c r="R775" s="89"/>
      <c r="S775" s="89"/>
    </row>
    <row r="776" spans="1:19" x14ac:dyDescent="0.2">
      <c r="A776" s="88"/>
      <c r="B776" s="88"/>
      <c r="C776" s="88"/>
      <c r="D776" s="88"/>
      <c r="E776" s="88"/>
      <c r="F776" s="88"/>
      <c r="G776" s="88"/>
      <c r="H776" s="88"/>
      <c r="I776" s="89"/>
      <c r="J776" s="89"/>
      <c r="K776" s="89"/>
      <c r="L776" s="89"/>
      <c r="M776" s="89"/>
      <c r="N776" s="89"/>
      <c r="O776" s="89"/>
      <c r="P776" s="89"/>
      <c r="Q776" s="89"/>
      <c r="R776" s="89"/>
      <c r="S776" s="89"/>
    </row>
    <row r="777" spans="1:19" x14ac:dyDescent="0.2">
      <c r="A777" s="88"/>
      <c r="B777" s="88"/>
      <c r="C777" s="88"/>
      <c r="D777" s="88"/>
      <c r="E777" s="88"/>
      <c r="F777" s="88"/>
      <c r="G777" s="88"/>
      <c r="H777" s="88"/>
      <c r="I777" s="89"/>
      <c r="J777" s="89"/>
      <c r="K777" s="89"/>
      <c r="L777" s="89"/>
      <c r="M777" s="89"/>
      <c r="N777" s="89"/>
      <c r="O777" s="89"/>
      <c r="P777" s="89"/>
      <c r="Q777" s="89"/>
      <c r="R777" s="89"/>
      <c r="S777" s="89"/>
    </row>
    <row r="778" spans="1:19" x14ac:dyDescent="0.2">
      <c r="A778" s="88"/>
      <c r="B778" s="88"/>
      <c r="C778" s="88"/>
      <c r="D778" s="88"/>
      <c r="E778" s="88"/>
      <c r="F778" s="88"/>
      <c r="G778" s="88"/>
      <c r="H778" s="88"/>
      <c r="I778" s="89"/>
      <c r="J778" s="89"/>
      <c r="K778" s="89"/>
      <c r="L778" s="89"/>
      <c r="M778" s="89"/>
      <c r="N778" s="89"/>
      <c r="O778" s="89"/>
      <c r="P778" s="89"/>
      <c r="Q778" s="89"/>
      <c r="R778" s="89"/>
      <c r="S778" s="89"/>
    </row>
    <row r="779" spans="1:19" x14ac:dyDescent="0.2">
      <c r="A779" s="88"/>
      <c r="B779" s="88"/>
      <c r="C779" s="88"/>
      <c r="D779" s="88"/>
      <c r="E779" s="88"/>
      <c r="F779" s="88"/>
      <c r="G779" s="88"/>
      <c r="H779" s="88"/>
      <c r="I779" s="89"/>
      <c r="J779" s="89"/>
      <c r="K779" s="89"/>
      <c r="L779" s="89"/>
      <c r="M779" s="89"/>
      <c r="N779" s="89"/>
      <c r="O779" s="89"/>
      <c r="P779" s="89"/>
      <c r="Q779" s="89"/>
      <c r="R779" s="89"/>
      <c r="S779" s="89"/>
    </row>
    <row r="780" spans="1:19" x14ac:dyDescent="0.2">
      <c r="A780" s="88"/>
      <c r="B780" s="88"/>
      <c r="C780" s="88"/>
      <c r="D780" s="88"/>
      <c r="E780" s="88"/>
      <c r="F780" s="88"/>
      <c r="G780" s="88"/>
      <c r="H780" s="88"/>
      <c r="I780" s="89"/>
      <c r="J780" s="89"/>
      <c r="K780" s="89"/>
      <c r="L780" s="89"/>
      <c r="M780" s="89"/>
      <c r="N780" s="89"/>
      <c r="O780" s="89"/>
      <c r="P780" s="89"/>
      <c r="Q780" s="89"/>
      <c r="R780" s="89"/>
      <c r="S780" s="89"/>
    </row>
    <row r="781" spans="1:19" x14ac:dyDescent="0.2">
      <c r="A781" s="88"/>
      <c r="B781" s="88"/>
      <c r="C781" s="88"/>
      <c r="D781" s="88"/>
      <c r="E781" s="88"/>
      <c r="F781" s="88"/>
      <c r="G781" s="88"/>
      <c r="H781" s="88"/>
      <c r="I781" s="89"/>
      <c r="J781" s="89"/>
      <c r="K781" s="89"/>
      <c r="L781" s="89"/>
      <c r="M781" s="89"/>
      <c r="N781" s="89"/>
      <c r="O781" s="89"/>
      <c r="P781" s="89"/>
      <c r="Q781" s="89"/>
      <c r="R781" s="89"/>
      <c r="S781" s="89"/>
    </row>
    <row r="782" spans="1:19" x14ac:dyDescent="0.2">
      <c r="A782" s="88"/>
      <c r="B782" s="88"/>
      <c r="C782" s="88"/>
      <c r="D782" s="88"/>
      <c r="E782" s="88"/>
      <c r="F782" s="88"/>
      <c r="G782" s="88"/>
      <c r="H782" s="88"/>
      <c r="I782" s="89"/>
      <c r="J782" s="89"/>
      <c r="K782" s="89"/>
      <c r="L782" s="89"/>
      <c r="M782" s="89"/>
      <c r="N782" s="89"/>
      <c r="O782" s="89"/>
      <c r="P782" s="89"/>
      <c r="Q782" s="89"/>
      <c r="R782" s="89"/>
      <c r="S782" s="89"/>
    </row>
    <row r="783" spans="1:19" x14ac:dyDescent="0.2">
      <c r="A783" s="88"/>
      <c r="B783" s="88"/>
      <c r="C783" s="88"/>
      <c r="D783" s="88"/>
      <c r="E783" s="88"/>
      <c r="F783" s="88"/>
      <c r="G783" s="88"/>
      <c r="H783" s="88"/>
      <c r="I783" s="89"/>
      <c r="J783" s="89"/>
      <c r="K783" s="89"/>
      <c r="L783" s="89"/>
      <c r="M783" s="89"/>
      <c r="N783" s="89"/>
      <c r="O783" s="89"/>
      <c r="P783" s="89"/>
      <c r="Q783" s="89"/>
      <c r="R783" s="89"/>
      <c r="S783" s="89"/>
    </row>
    <row r="784" spans="1:19" x14ac:dyDescent="0.2">
      <c r="A784" s="88"/>
      <c r="B784" s="88"/>
      <c r="C784" s="88"/>
      <c r="D784" s="88"/>
      <c r="E784" s="88"/>
      <c r="F784" s="88"/>
      <c r="G784" s="88"/>
      <c r="H784" s="88"/>
      <c r="I784" s="89"/>
      <c r="J784" s="89"/>
      <c r="K784" s="89"/>
      <c r="L784" s="89"/>
      <c r="M784" s="89"/>
      <c r="N784" s="89"/>
      <c r="O784" s="89"/>
      <c r="P784" s="89"/>
      <c r="Q784" s="89"/>
      <c r="R784" s="89"/>
      <c r="S784" s="89"/>
    </row>
    <row r="785" spans="1:19" x14ac:dyDescent="0.2">
      <c r="A785" s="88"/>
      <c r="B785" s="88"/>
      <c r="C785" s="88"/>
      <c r="D785" s="88"/>
      <c r="E785" s="88"/>
      <c r="F785" s="88"/>
      <c r="G785" s="88"/>
      <c r="H785" s="88"/>
      <c r="I785" s="89"/>
      <c r="J785" s="89"/>
      <c r="K785" s="89"/>
      <c r="L785" s="89"/>
      <c r="M785" s="89"/>
      <c r="N785" s="89"/>
      <c r="O785" s="89"/>
      <c r="P785" s="89"/>
      <c r="Q785" s="89"/>
      <c r="R785" s="89"/>
      <c r="S785" s="89"/>
    </row>
    <row r="786" spans="1:19" x14ac:dyDescent="0.2">
      <c r="A786" s="88"/>
      <c r="B786" s="88"/>
      <c r="C786" s="88"/>
      <c r="D786" s="88"/>
      <c r="E786" s="88"/>
      <c r="F786" s="88"/>
      <c r="G786" s="88"/>
      <c r="H786" s="88"/>
      <c r="I786" s="89"/>
      <c r="J786" s="89"/>
      <c r="K786" s="89"/>
      <c r="L786" s="89"/>
      <c r="M786" s="89"/>
      <c r="N786" s="89"/>
      <c r="O786" s="89"/>
      <c r="P786" s="89"/>
      <c r="Q786" s="89"/>
      <c r="R786" s="89"/>
      <c r="S786" s="89"/>
    </row>
    <row r="787" spans="1:19" x14ac:dyDescent="0.2">
      <c r="A787" s="88"/>
      <c r="B787" s="88"/>
      <c r="C787" s="88"/>
      <c r="D787" s="88"/>
      <c r="E787" s="88"/>
      <c r="F787" s="88"/>
      <c r="G787" s="88"/>
      <c r="H787" s="88"/>
      <c r="I787" s="89"/>
      <c r="J787" s="89"/>
      <c r="K787" s="89"/>
      <c r="L787" s="89"/>
      <c r="M787" s="89"/>
      <c r="N787" s="89"/>
      <c r="O787" s="89"/>
      <c r="P787" s="89"/>
      <c r="Q787" s="89"/>
      <c r="R787" s="89"/>
      <c r="S787" s="89"/>
    </row>
    <row r="788" spans="1:19" x14ac:dyDescent="0.2">
      <c r="A788" s="88"/>
      <c r="B788" s="88"/>
      <c r="C788" s="88"/>
      <c r="D788" s="88"/>
      <c r="E788" s="88"/>
      <c r="F788" s="88"/>
      <c r="G788" s="88"/>
      <c r="H788" s="88"/>
      <c r="I788" s="89"/>
      <c r="J788" s="89"/>
      <c r="K788" s="89"/>
      <c r="L788" s="89"/>
      <c r="M788" s="89"/>
      <c r="N788" s="89"/>
      <c r="O788" s="89"/>
      <c r="P788" s="89"/>
      <c r="Q788" s="89"/>
      <c r="R788" s="89"/>
      <c r="S788" s="89"/>
    </row>
    <row r="789" spans="1:19" x14ac:dyDescent="0.2">
      <c r="A789" s="88"/>
      <c r="B789" s="88"/>
      <c r="C789" s="88"/>
      <c r="D789" s="88"/>
      <c r="E789" s="88"/>
      <c r="F789" s="88"/>
      <c r="G789" s="88"/>
      <c r="H789" s="88"/>
      <c r="I789" s="89"/>
      <c r="J789" s="89"/>
      <c r="K789" s="89"/>
      <c r="L789" s="89"/>
      <c r="M789" s="89"/>
      <c r="N789" s="89"/>
      <c r="O789" s="89"/>
      <c r="P789" s="89"/>
      <c r="Q789" s="89"/>
      <c r="R789" s="89"/>
      <c r="S789" s="89"/>
    </row>
    <row r="790" spans="1:19" x14ac:dyDescent="0.2">
      <c r="A790" s="88"/>
      <c r="B790" s="88"/>
      <c r="C790" s="88"/>
      <c r="D790" s="88"/>
      <c r="E790" s="88"/>
      <c r="F790" s="88"/>
      <c r="G790" s="88"/>
      <c r="H790" s="88"/>
      <c r="I790" s="89"/>
      <c r="J790" s="89"/>
      <c r="K790" s="89"/>
      <c r="L790" s="89"/>
      <c r="M790" s="89"/>
      <c r="N790" s="89"/>
      <c r="O790" s="89"/>
      <c r="P790" s="89"/>
      <c r="Q790" s="89"/>
      <c r="R790" s="89"/>
      <c r="S790" s="89"/>
    </row>
    <row r="791" spans="1:19" x14ac:dyDescent="0.2">
      <c r="A791" s="88"/>
      <c r="B791" s="88"/>
      <c r="C791" s="88"/>
      <c r="D791" s="88"/>
      <c r="E791" s="88"/>
      <c r="F791" s="88"/>
      <c r="G791" s="88"/>
      <c r="H791" s="88"/>
      <c r="I791" s="89"/>
      <c r="J791" s="89"/>
      <c r="K791" s="89"/>
      <c r="L791" s="89"/>
      <c r="M791" s="89"/>
      <c r="N791" s="89"/>
      <c r="O791" s="89"/>
      <c r="P791" s="89"/>
      <c r="Q791" s="89"/>
      <c r="R791" s="89"/>
      <c r="S791" s="89"/>
    </row>
    <row r="792" spans="1:19" x14ac:dyDescent="0.2">
      <c r="A792" s="88"/>
      <c r="B792" s="88"/>
      <c r="C792" s="88"/>
      <c r="D792" s="88"/>
      <c r="E792" s="88"/>
      <c r="F792" s="88"/>
      <c r="G792" s="88"/>
      <c r="H792" s="88"/>
      <c r="I792" s="89"/>
      <c r="J792" s="89"/>
      <c r="K792" s="89"/>
      <c r="L792" s="89"/>
      <c r="M792" s="89"/>
      <c r="N792" s="89"/>
      <c r="O792" s="89"/>
      <c r="P792" s="89"/>
      <c r="Q792" s="89"/>
      <c r="R792" s="89"/>
      <c r="S792" s="89"/>
    </row>
    <row r="793" spans="1:19" x14ac:dyDescent="0.2">
      <c r="A793" s="88"/>
      <c r="B793" s="88"/>
      <c r="C793" s="88"/>
      <c r="D793" s="88"/>
      <c r="E793" s="88"/>
      <c r="F793" s="88"/>
      <c r="G793" s="88"/>
      <c r="H793" s="88"/>
      <c r="I793" s="89"/>
      <c r="J793" s="89"/>
      <c r="K793" s="89"/>
      <c r="L793" s="89"/>
      <c r="M793" s="89"/>
      <c r="N793" s="89"/>
      <c r="O793" s="89"/>
      <c r="P793" s="89"/>
      <c r="Q793" s="89"/>
      <c r="R793" s="89"/>
      <c r="S793" s="89"/>
    </row>
    <row r="794" spans="1:19" x14ac:dyDescent="0.2">
      <c r="A794" s="88"/>
      <c r="B794" s="88"/>
      <c r="C794" s="88"/>
      <c r="D794" s="88"/>
      <c r="E794" s="88"/>
      <c r="F794" s="88"/>
      <c r="G794" s="88"/>
      <c r="H794" s="88"/>
      <c r="I794" s="89"/>
      <c r="J794" s="89"/>
      <c r="K794" s="89"/>
      <c r="L794" s="89"/>
      <c r="M794" s="89"/>
      <c r="N794" s="89"/>
      <c r="O794" s="89"/>
      <c r="P794" s="89"/>
      <c r="Q794" s="89"/>
      <c r="R794" s="89"/>
      <c r="S794" s="89"/>
    </row>
    <row r="795" spans="1:19" x14ac:dyDescent="0.2">
      <c r="A795" s="88"/>
      <c r="B795" s="88"/>
      <c r="C795" s="88"/>
      <c r="D795" s="88"/>
      <c r="E795" s="88"/>
      <c r="F795" s="88"/>
      <c r="G795" s="88"/>
      <c r="H795" s="88"/>
      <c r="I795" s="89"/>
      <c r="J795" s="89"/>
      <c r="K795" s="89"/>
      <c r="L795" s="89"/>
      <c r="M795" s="89"/>
      <c r="N795" s="89"/>
      <c r="O795" s="89"/>
      <c r="P795" s="89"/>
      <c r="Q795" s="89"/>
      <c r="R795" s="89"/>
      <c r="S795" s="89"/>
    </row>
    <row r="796" spans="1:19" x14ac:dyDescent="0.2">
      <c r="A796" s="88"/>
      <c r="B796" s="88"/>
      <c r="C796" s="88"/>
      <c r="D796" s="88"/>
      <c r="E796" s="88"/>
      <c r="F796" s="88"/>
      <c r="G796" s="88"/>
      <c r="H796" s="88"/>
      <c r="I796" s="89"/>
      <c r="J796" s="89"/>
      <c r="K796" s="89"/>
      <c r="L796" s="89"/>
      <c r="M796" s="89"/>
      <c r="N796" s="89"/>
      <c r="O796" s="89"/>
      <c r="P796" s="89"/>
      <c r="Q796" s="89"/>
      <c r="R796" s="89"/>
      <c r="S796" s="89"/>
    </row>
    <row r="797" spans="1:19" x14ac:dyDescent="0.2">
      <c r="A797" s="88"/>
      <c r="B797" s="88"/>
      <c r="C797" s="88"/>
      <c r="D797" s="88"/>
      <c r="E797" s="88"/>
      <c r="F797" s="88"/>
      <c r="G797" s="88"/>
      <c r="H797" s="88"/>
      <c r="I797" s="89"/>
      <c r="J797" s="89"/>
      <c r="K797" s="89"/>
      <c r="L797" s="89"/>
      <c r="M797" s="89"/>
      <c r="N797" s="89"/>
      <c r="O797" s="89"/>
      <c r="P797" s="89"/>
      <c r="Q797" s="89"/>
      <c r="R797" s="89"/>
      <c r="S797" s="89"/>
    </row>
    <row r="798" spans="1:19" x14ac:dyDescent="0.2">
      <c r="A798" s="88"/>
      <c r="B798" s="88"/>
      <c r="C798" s="88"/>
      <c r="D798" s="88"/>
      <c r="E798" s="88"/>
      <c r="F798" s="88"/>
      <c r="G798" s="88"/>
      <c r="H798" s="88"/>
      <c r="I798" s="89"/>
      <c r="J798" s="89"/>
      <c r="K798" s="89"/>
      <c r="L798" s="89"/>
      <c r="M798" s="89"/>
      <c r="N798" s="89"/>
      <c r="O798" s="89"/>
      <c r="P798" s="89"/>
      <c r="Q798" s="89"/>
      <c r="R798" s="89"/>
      <c r="S798" s="89"/>
    </row>
    <row r="799" spans="1:19" x14ac:dyDescent="0.2">
      <c r="A799" s="88"/>
      <c r="B799" s="88"/>
      <c r="C799" s="88"/>
      <c r="D799" s="88"/>
      <c r="E799" s="88"/>
      <c r="F799" s="88"/>
      <c r="G799" s="88"/>
      <c r="H799" s="88"/>
      <c r="I799" s="89"/>
      <c r="J799" s="89"/>
      <c r="K799" s="89"/>
      <c r="L799" s="89"/>
      <c r="M799" s="89"/>
      <c r="N799" s="89"/>
      <c r="O799" s="89"/>
      <c r="P799" s="89"/>
      <c r="Q799" s="89"/>
      <c r="R799" s="89"/>
      <c r="S799" s="89"/>
    </row>
    <row r="800" spans="1:19" x14ac:dyDescent="0.2">
      <c r="A800" s="88"/>
      <c r="B800" s="88"/>
      <c r="C800" s="88"/>
      <c r="D800" s="88"/>
      <c r="E800" s="88"/>
      <c r="F800" s="88"/>
      <c r="G800" s="88"/>
      <c r="H800" s="88"/>
      <c r="I800" s="89"/>
      <c r="J800" s="89"/>
      <c r="K800" s="89"/>
      <c r="L800" s="89"/>
      <c r="M800" s="89"/>
      <c r="N800" s="89"/>
      <c r="O800" s="89"/>
      <c r="P800" s="89"/>
      <c r="Q800" s="89"/>
      <c r="R800" s="89"/>
      <c r="S800" s="89"/>
    </row>
    <row r="801" spans="1:19" x14ac:dyDescent="0.2">
      <c r="A801" s="88"/>
      <c r="B801" s="88"/>
      <c r="C801" s="88"/>
      <c r="D801" s="88"/>
      <c r="E801" s="88"/>
      <c r="F801" s="88"/>
      <c r="G801" s="88"/>
      <c r="H801" s="88"/>
      <c r="I801" s="89"/>
      <c r="J801" s="89"/>
      <c r="K801" s="89"/>
      <c r="L801" s="89"/>
      <c r="M801" s="89"/>
      <c r="N801" s="89"/>
      <c r="O801" s="89"/>
      <c r="P801" s="89"/>
      <c r="Q801" s="89"/>
      <c r="R801" s="89"/>
      <c r="S801" s="89"/>
    </row>
    <row r="802" spans="1:19" x14ac:dyDescent="0.2">
      <c r="A802" s="88"/>
      <c r="B802" s="88"/>
      <c r="C802" s="88"/>
      <c r="D802" s="88"/>
      <c r="E802" s="88"/>
      <c r="F802" s="88"/>
      <c r="G802" s="88"/>
      <c r="H802" s="88"/>
      <c r="I802" s="89"/>
      <c r="J802" s="89"/>
      <c r="K802" s="89"/>
      <c r="L802" s="89"/>
      <c r="M802" s="89"/>
      <c r="N802" s="89"/>
      <c r="O802" s="89"/>
      <c r="P802" s="89"/>
      <c r="Q802" s="89"/>
      <c r="R802" s="89"/>
      <c r="S802" s="89"/>
    </row>
    <row r="803" spans="1:19" x14ac:dyDescent="0.2">
      <c r="A803" s="88"/>
      <c r="B803" s="88"/>
      <c r="C803" s="88"/>
      <c r="D803" s="88"/>
      <c r="E803" s="88"/>
      <c r="F803" s="88"/>
      <c r="G803" s="88"/>
      <c r="H803" s="88"/>
      <c r="I803" s="89"/>
      <c r="J803" s="89"/>
      <c r="K803" s="89"/>
      <c r="L803" s="89"/>
      <c r="M803" s="89"/>
      <c r="N803" s="89"/>
      <c r="O803" s="89"/>
      <c r="P803" s="89"/>
      <c r="Q803" s="89"/>
      <c r="R803" s="89"/>
      <c r="S803" s="89"/>
    </row>
    <row r="804" spans="1:19" x14ac:dyDescent="0.2">
      <c r="A804" s="88"/>
      <c r="B804" s="88"/>
      <c r="C804" s="88"/>
      <c r="D804" s="88"/>
      <c r="E804" s="88"/>
      <c r="F804" s="88"/>
      <c r="G804" s="88"/>
      <c r="H804" s="88"/>
      <c r="I804" s="89"/>
      <c r="J804" s="89"/>
      <c r="K804" s="89"/>
      <c r="L804" s="89"/>
      <c r="M804" s="89"/>
      <c r="N804" s="89"/>
      <c r="O804" s="89"/>
      <c r="P804" s="89"/>
      <c r="Q804" s="89"/>
      <c r="R804" s="89"/>
      <c r="S804" s="89"/>
    </row>
    <row r="805" spans="1:19" x14ac:dyDescent="0.2">
      <c r="A805" s="88"/>
      <c r="B805" s="88"/>
      <c r="C805" s="88"/>
      <c r="D805" s="88"/>
      <c r="E805" s="88"/>
      <c r="F805" s="88"/>
      <c r="G805" s="88"/>
      <c r="H805" s="88"/>
      <c r="I805" s="89"/>
      <c r="J805" s="89"/>
      <c r="K805" s="89"/>
      <c r="L805" s="89"/>
      <c r="M805" s="89"/>
      <c r="N805" s="89"/>
      <c r="O805" s="89"/>
      <c r="P805" s="89"/>
      <c r="Q805" s="89"/>
      <c r="R805" s="89"/>
      <c r="S805" s="89"/>
    </row>
    <row r="806" spans="1:19" x14ac:dyDescent="0.2">
      <c r="A806" s="88"/>
      <c r="B806" s="88"/>
      <c r="C806" s="88"/>
      <c r="D806" s="88"/>
      <c r="E806" s="88"/>
      <c r="F806" s="88"/>
      <c r="G806" s="88"/>
      <c r="H806" s="88"/>
      <c r="I806" s="89"/>
      <c r="J806" s="89"/>
      <c r="K806" s="89"/>
      <c r="L806" s="89"/>
      <c r="M806" s="89"/>
      <c r="N806" s="89"/>
      <c r="O806" s="89"/>
      <c r="P806" s="89"/>
      <c r="Q806" s="89"/>
      <c r="R806" s="89"/>
      <c r="S806" s="89"/>
    </row>
    <row r="807" spans="1:19" x14ac:dyDescent="0.2">
      <c r="A807" s="88"/>
      <c r="B807" s="88"/>
      <c r="C807" s="88"/>
      <c r="D807" s="88"/>
      <c r="E807" s="88"/>
      <c r="F807" s="88"/>
      <c r="G807" s="88"/>
      <c r="H807" s="88"/>
      <c r="I807" s="89"/>
      <c r="J807" s="89"/>
      <c r="K807" s="89"/>
      <c r="L807" s="89"/>
      <c r="M807" s="89"/>
      <c r="N807" s="89"/>
      <c r="O807" s="89"/>
      <c r="P807" s="89"/>
      <c r="Q807" s="89"/>
      <c r="R807" s="89"/>
      <c r="S807" s="89"/>
    </row>
    <row r="808" spans="1:19" x14ac:dyDescent="0.2">
      <c r="A808" s="88"/>
      <c r="B808" s="88"/>
      <c r="C808" s="88"/>
      <c r="D808" s="88"/>
      <c r="E808" s="88"/>
      <c r="F808" s="88"/>
      <c r="G808" s="88"/>
      <c r="H808" s="88"/>
      <c r="I808" s="89"/>
      <c r="J808" s="89"/>
      <c r="K808" s="89"/>
      <c r="L808" s="89"/>
      <c r="M808" s="89"/>
      <c r="N808" s="89"/>
      <c r="O808" s="89"/>
      <c r="P808" s="89"/>
      <c r="Q808" s="89"/>
      <c r="R808" s="89"/>
      <c r="S808" s="89"/>
    </row>
    <row r="809" spans="1:19" x14ac:dyDescent="0.2">
      <c r="A809" s="88"/>
      <c r="B809" s="88"/>
      <c r="C809" s="88"/>
      <c r="D809" s="88"/>
      <c r="E809" s="88"/>
      <c r="F809" s="88"/>
      <c r="G809" s="88"/>
      <c r="H809" s="88"/>
      <c r="I809" s="89"/>
      <c r="J809" s="89"/>
      <c r="K809" s="89"/>
      <c r="L809" s="89"/>
      <c r="M809" s="89"/>
      <c r="N809" s="89"/>
      <c r="O809" s="89"/>
      <c r="P809" s="89"/>
      <c r="Q809" s="89"/>
      <c r="R809" s="89"/>
      <c r="S809" s="89"/>
    </row>
    <row r="810" spans="1:19" x14ac:dyDescent="0.2">
      <c r="A810" s="88"/>
      <c r="B810" s="88"/>
      <c r="C810" s="88"/>
      <c r="D810" s="88"/>
      <c r="E810" s="88"/>
      <c r="F810" s="88"/>
      <c r="G810" s="88"/>
      <c r="H810" s="88"/>
      <c r="I810" s="89"/>
      <c r="J810" s="89"/>
      <c r="K810" s="89"/>
      <c r="L810" s="89"/>
      <c r="M810" s="89"/>
      <c r="N810" s="89"/>
      <c r="O810" s="89"/>
      <c r="P810" s="89"/>
      <c r="Q810" s="89"/>
      <c r="R810" s="89"/>
      <c r="S810" s="89"/>
    </row>
    <row r="811" spans="1:19" x14ac:dyDescent="0.2">
      <c r="A811" s="88"/>
      <c r="B811" s="88"/>
      <c r="C811" s="88"/>
      <c r="D811" s="88"/>
      <c r="E811" s="88"/>
      <c r="F811" s="88"/>
      <c r="G811" s="88"/>
      <c r="H811" s="88"/>
      <c r="I811" s="89"/>
      <c r="J811" s="89"/>
      <c r="K811" s="89"/>
      <c r="L811" s="89"/>
      <c r="M811" s="89"/>
      <c r="N811" s="89"/>
      <c r="O811" s="89"/>
      <c r="P811" s="89"/>
      <c r="Q811" s="89"/>
      <c r="R811" s="89"/>
      <c r="S811" s="89"/>
    </row>
    <row r="812" spans="1:19" x14ac:dyDescent="0.2">
      <c r="A812" s="88"/>
      <c r="B812" s="88"/>
      <c r="C812" s="88"/>
      <c r="D812" s="88"/>
      <c r="E812" s="88"/>
      <c r="F812" s="88"/>
      <c r="G812" s="88"/>
      <c r="H812" s="88"/>
      <c r="I812" s="89"/>
      <c r="J812" s="89"/>
      <c r="K812" s="89"/>
      <c r="L812" s="89"/>
      <c r="M812" s="89"/>
      <c r="N812" s="89"/>
      <c r="O812" s="89"/>
      <c r="P812" s="89"/>
      <c r="Q812" s="89"/>
      <c r="R812" s="89"/>
      <c r="S812" s="89"/>
    </row>
    <row r="813" spans="1:19" x14ac:dyDescent="0.2">
      <c r="A813" s="88"/>
      <c r="B813" s="88"/>
      <c r="C813" s="88"/>
      <c r="D813" s="88"/>
      <c r="E813" s="88"/>
      <c r="F813" s="88"/>
      <c r="G813" s="88"/>
      <c r="H813" s="88"/>
      <c r="I813" s="89"/>
      <c r="J813" s="89"/>
      <c r="K813" s="89"/>
      <c r="L813" s="89"/>
      <c r="M813" s="89"/>
      <c r="N813" s="89"/>
      <c r="O813" s="89"/>
      <c r="P813" s="89"/>
      <c r="Q813" s="89"/>
      <c r="R813" s="89"/>
      <c r="S813" s="89"/>
    </row>
    <row r="814" spans="1:19" x14ac:dyDescent="0.2">
      <c r="A814" s="88"/>
      <c r="B814" s="88"/>
      <c r="C814" s="88"/>
      <c r="D814" s="88"/>
      <c r="E814" s="88"/>
      <c r="F814" s="88"/>
      <c r="G814" s="88"/>
      <c r="H814" s="88"/>
      <c r="I814" s="89"/>
      <c r="J814" s="89"/>
      <c r="K814" s="89"/>
      <c r="L814" s="89"/>
      <c r="M814" s="89"/>
      <c r="N814" s="89"/>
      <c r="O814" s="89"/>
      <c r="P814" s="89"/>
      <c r="Q814" s="89"/>
      <c r="R814" s="89"/>
      <c r="S814" s="89"/>
    </row>
    <row r="815" spans="1:19" x14ac:dyDescent="0.2">
      <c r="A815" s="88"/>
      <c r="B815" s="88"/>
      <c r="C815" s="88"/>
      <c r="D815" s="88"/>
      <c r="E815" s="88"/>
      <c r="F815" s="88"/>
      <c r="G815" s="88"/>
      <c r="H815" s="88"/>
      <c r="I815" s="89"/>
      <c r="J815" s="89"/>
      <c r="K815" s="89"/>
      <c r="L815" s="89"/>
      <c r="M815" s="89"/>
      <c r="N815" s="89"/>
      <c r="O815" s="89"/>
      <c r="P815" s="89"/>
      <c r="Q815" s="89"/>
      <c r="R815" s="89"/>
      <c r="S815" s="89"/>
    </row>
    <row r="816" spans="1:19" x14ac:dyDescent="0.2">
      <c r="A816" s="88"/>
      <c r="B816" s="88"/>
      <c r="C816" s="88"/>
      <c r="D816" s="88"/>
      <c r="E816" s="88"/>
      <c r="F816" s="88"/>
      <c r="G816" s="88"/>
      <c r="H816" s="88"/>
      <c r="I816" s="89"/>
      <c r="J816" s="89"/>
      <c r="K816" s="89"/>
      <c r="L816" s="89"/>
      <c r="M816" s="89"/>
      <c r="N816" s="89"/>
      <c r="O816" s="89"/>
      <c r="P816" s="89"/>
      <c r="Q816" s="89"/>
      <c r="R816" s="89"/>
      <c r="S816" s="89"/>
    </row>
    <row r="817" spans="1:19" x14ac:dyDescent="0.2">
      <c r="A817" s="88"/>
      <c r="B817" s="88"/>
      <c r="C817" s="88"/>
      <c r="D817" s="88"/>
      <c r="E817" s="88"/>
      <c r="F817" s="88"/>
      <c r="G817" s="88"/>
      <c r="H817" s="88"/>
      <c r="I817" s="89"/>
      <c r="J817" s="89"/>
      <c r="K817" s="89"/>
      <c r="L817" s="89"/>
      <c r="M817" s="89"/>
      <c r="N817" s="89"/>
      <c r="O817" s="89"/>
      <c r="P817" s="89"/>
      <c r="Q817" s="89"/>
      <c r="R817" s="89"/>
      <c r="S817" s="89"/>
    </row>
    <row r="818" spans="1:19" x14ac:dyDescent="0.2">
      <c r="A818" s="88"/>
      <c r="B818" s="88"/>
      <c r="C818" s="88"/>
      <c r="D818" s="88"/>
      <c r="E818" s="88"/>
      <c r="F818" s="88"/>
      <c r="G818" s="88"/>
      <c r="H818" s="88"/>
      <c r="I818" s="89"/>
      <c r="J818" s="89"/>
      <c r="K818" s="89"/>
      <c r="L818" s="89"/>
      <c r="M818" s="89"/>
      <c r="N818" s="89"/>
      <c r="O818" s="89"/>
      <c r="P818" s="89"/>
      <c r="Q818" s="89"/>
      <c r="R818" s="89"/>
      <c r="S818" s="89"/>
    </row>
    <row r="819" spans="1:19" x14ac:dyDescent="0.2">
      <c r="A819" s="88"/>
      <c r="B819" s="88"/>
      <c r="C819" s="88"/>
      <c r="D819" s="88"/>
      <c r="E819" s="88"/>
      <c r="F819" s="88"/>
      <c r="G819" s="88"/>
      <c r="H819" s="88"/>
      <c r="I819" s="89"/>
      <c r="J819" s="89"/>
      <c r="K819" s="89"/>
      <c r="L819" s="89"/>
      <c r="M819" s="89"/>
      <c r="N819" s="89"/>
      <c r="O819" s="89"/>
      <c r="P819" s="89"/>
      <c r="Q819" s="89"/>
      <c r="R819" s="89"/>
      <c r="S819" s="89"/>
    </row>
    <row r="820" spans="1:19" x14ac:dyDescent="0.2">
      <c r="A820" s="88"/>
      <c r="B820" s="88"/>
      <c r="C820" s="88"/>
      <c r="D820" s="88"/>
      <c r="E820" s="88"/>
      <c r="F820" s="88"/>
      <c r="G820" s="88"/>
      <c r="H820" s="88"/>
      <c r="I820" s="89"/>
      <c r="J820" s="89"/>
      <c r="K820" s="89"/>
      <c r="L820" s="89"/>
      <c r="M820" s="89"/>
      <c r="N820" s="89"/>
      <c r="O820" s="89"/>
      <c r="P820" s="89"/>
      <c r="Q820" s="89"/>
      <c r="R820" s="89"/>
      <c r="S820" s="89"/>
    </row>
    <row r="821" spans="1:19" x14ac:dyDescent="0.2">
      <c r="A821" s="88"/>
      <c r="B821" s="88"/>
      <c r="C821" s="88"/>
      <c r="D821" s="88"/>
      <c r="E821" s="88"/>
      <c r="F821" s="88"/>
      <c r="G821" s="88"/>
      <c r="H821" s="88"/>
      <c r="I821" s="89"/>
      <c r="J821" s="89"/>
      <c r="K821" s="89"/>
      <c r="L821" s="89"/>
      <c r="M821" s="89"/>
      <c r="N821" s="89"/>
      <c r="O821" s="89"/>
      <c r="P821" s="89"/>
      <c r="Q821" s="89"/>
      <c r="R821" s="89"/>
      <c r="S821" s="89"/>
    </row>
    <row r="822" spans="1:19" x14ac:dyDescent="0.2">
      <c r="A822" s="88"/>
      <c r="B822" s="88"/>
      <c r="C822" s="88"/>
      <c r="D822" s="88"/>
      <c r="E822" s="88"/>
      <c r="F822" s="88"/>
      <c r="G822" s="88"/>
      <c r="H822" s="88"/>
      <c r="I822" s="89"/>
      <c r="J822" s="89"/>
      <c r="K822" s="89"/>
      <c r="L822" s="89"/>
      <c r="M822" s="89"/>
      <c r="N822" s="89"/>
      <c r="O822" s="89"/>
      <c r="P822" s="89"/>
      <c r="Q822" s="89"/>
      <c r="R822" s="89"/>
      <c r="S822" s="89"/>
    </row>
    <row r="823" spans="1:19" x14ac:dyDescent="0.2">
      <c r="A823" s="88"/>
      <c r="B823" s="88"/>
      <c r="C823" s="88"/>
      <c r="D823" s="88"/>
      <c r="E823" s="88"/>
      <c r="F823" s="88"/>
      <c r="G823" s="88"/>
      <c r="H823" s="88"/>
      <c r="I823" s="89"/>
      <c r="J823" s="89"/>
      <c r="K823" s="89"/>
      <c r="L823" s="89"/>
      <c r="M823" s="89"/>
      <c r="N823" s="89"/>
      <c r="O823" s="89"/>
      <c r="P823" s="89"/>
      <c r="Q823" s="89"/>
      <c r="R823" s="89"/>
      <c r="S823" s="89"/>
    </row>
    <row r="824" spans="1:19" x14ac:dyDescent="0.2">
      <c r="A824" s="88"/>
      <c r="B824" s="88"/>
      <c r="C824" s="88"/>
      <c r="D824" s="88"/>
      <c r="E824" s="88"/>
      <c r="F824" s="88"/>
      <c r="G824" s="88"/>
      <c r="H824" s="88"/>
      <c r="I824" s="89"/>
      <c r="J824" s="89"/>
      <c r="K824" s="89"/>
      <c r="L824" s="89"/>
      <c r="M824" s="89"/>
      <c r="N824" s="89"/>
      <c r="O824" s="89"/>
      <c r="P824" s="89"/>
      <c r="Q824" s="89"/>
      <c r="R824" s="89"/>
      <c r="S824" s="89"/>
    </row>
    <row r="825" spans="1:19" x14ac:dyDescent="0.2">
      <c r="A825" s="88"/>
      <c r="B825" s="88"/>
      <c r="C825" s="88"/>
      <c r="D825" s="88"/>
      <c r="E825" s="88"/>
      <c r="F825" s="88"/>
      <c r="G825" s="88"/>
      <c r="H825" s="88"/>
      <c r="I825" s="89"/>
      <c r="J825" s="89"/>
      <c r="K825" s="89"/>
      <c r="L825" s="89"/>
      <c r="M825" s="89"/>
      <c r="N825" s="89"/>
      <c r="O825" s="89"/>
      <c r="P825" s="89"/>
      <c r="Q825" s="89"/>
      <c r="R825" s="89"/>
      <c r="S825" s="89"/>
    </row>
    <row r="826" spans="1:19" x14ac:dyDescent="0.2">
      <c r="A826" s="88"/>
      <c r="B826" s="88"/>
      <c r="C826" s="88"/>
      <c r="D826" s="88"/>
      <c r="E826" s="88"/>
      <c r="F826" s="88"/>
      <c r="G826" s="88"/>
      <c r="H826" s="88"/>
      <c r="I826" s="89"/>
      <c r="J826" s="89"/>
      <c r="K826" s="89"/>
      <c r="L826" s="89"/>
      <c r="M826" s="89"/>
      <c r="N826" s="89"/>
      <c r="O826" s="89"/>
      <c r="P826" s="89"/>
      <c r="Q826" s="89"/>
      <c r="R826" s="89"/>
      <c r="S826" s="89"/>
    </row>
    <row r="827" spans="1:19" x14ac:dyDescent="0.2">
      <c r="A827" s="88"/>
      <c r="B827" s="88"/>
      <c r="C827" s="88"/>
      <c r="D827" s="88"/>
      <c r="E827" s="88"/>
      <c r="F827" s="88"/>
      <c r="G827" s="88"/>
      <c r="H827" s="88"/>
      <c r="I827" s="89"/>
      <c r="J827" s="89"/>
      <c r="K827" s="89"/>
      <c r="L827" s="89"/>
      <c r="M827" s="89"/>
      <c r="N827" s="89"/>
      <c r="O827" s="89"/>
      <c r="P827" s="89"/>
      <c r="Q827" s="89"/>
      <c r="R827" s="89"/>
      <c r="S827" s="89"/>
    </row>
    <row r="828" spans="1:19" x14ac:dyDescent="0.2">
      <c r="A828" s="88"/>
      <c r="B828" s="88"/>
      <c r="C828" s="88"/>
      <c r="D828" s="88"/>
      <c r="E828" s="88"/>
      <c r="F828" s="88"/>
      <c r="G828" s="88"/>
      <c r="H828" s="88"/>
      <c r="I828" s="89"/>
      <c r="J828" s="89"/>
      <c r="K828" s="89"/>
      <c r="L828" s="89"/>
      <c r="M828" s="89"/>
      <c r="N828" s="89"/>
      <c r="O828" s="89"/>
      <c r="P828" s="89"/>
      <c r="Q828" s="89"/>
      <c r="R828" s="89"/>
      <c r="S828" s="89"/>
    </row>
    <row r="829" spans="1:19" x14ac:dyDescent="0.2">
      <c r="A829" s="88"/>
      <c r="B829" s="88"/>
      <c r="C829" s="88"/>
      <c r="D829" s="88"/>
      <c r="E829" s="88"/>
      <c r="F829" s="88"/>
      <c r="G829" s="88"/>
      <c r="H829" s="88"/>
      <c r="I829" s="89"/>
      <c r="J829" s="89"/>
      <c r="K829" s="89"/>
      <c r="L829" s="89"/>
      <c r="M829" s="89"/>
      <c r="N829" s="89"/>
      <c r="O829" s="89"/>
      <c r="P829" s="89"/>
      <c r="Q829" s="89"/>
      <c r="R829" s="89"/>
      <c r="S829" s="89"/>
    </row>
    <row r="830" spans="1:19" x14ac:dyDescent="0.2">
      <c r="A830" s="88"/>
      <c r="B830" s="88"/>
      <c r="C830" s="88"/>
      <c r="D830" s="88"/>
      <c r="E830" s="88"/>
      <c r="F830" s="88"/>
      <c r="G830" s="88"/>
      <c r="H830" s="88"/>
      <c r="I830" s="89"/>
      <c r="J830" s="89"/>
      <c r="K830" s="89"/>
      <c r="L830" s="89"/>
      <c r="M830" s="89"/>
      <c r="N830" s="89"/>
      <c r="O830" s="89"/>
      <c r="P830" s="89"/>
      <c r="Q830" s="89"/>
      <c r="R830" s="89"/>
      <c r="S830" s="89"/>
    </row>
    <row r="831" spans="1:19" x14ac:dyDescent="0.2">
      <c r="A831" s="88"/>
      <c r="B831" s="88"/>
      <c r="C831" s="88"/>
      <c r="D831" s="88"/>
      <c r="E831" s="88"/>
      <c r="F831" s="88"/>
      <c r="G831" s="88"/>
      <c r="H831" s="88"/>
      <c r="I831" s="89"/>
      <c r="J831" s="89"/>
      <c r="K831" s="89"/>
      <c r="L831" s="89"/>
      <c r="M831" s="89"/>
      <c r="N831" s="89"/>
      <c r="O831" s="89"/>
      <c r="P831" s="89"/>
      <c r="Q831" s="89"/>
      <c r="R831" s="89"/>
      <c r="S831" s="89"/>
    </row>
    <row r="832" spans="1:19" x14ac:dyDescent="0.2">
      <c r="A832" s="88"/>
      <c r="B832" s="88"/>
      <c r="C832" s="88"/>
      <c r="D832" s="88"/>
      <c r="E832" s="88"/>
      <c r="F832" s="88"/>
      <c r="G832" s="88"/>
      <c r="H832" s="88"/>
      <c r="I832" s="89"/>
      <c r="J832" s="89"/>
      <c r="K832" s="89"/>
      <c r="L832" s="89"/>
      <c r="M832" s="89"/>
      <c r="N832" s="89"/>
      <c r="O832" s="89"/>
      <c r="P832" s="89"/>
      <c r="Q832" s="89"/>
      <c r="R832" s="89"/>
      <c r="S832" s="89"/>
    </row>
    <row r="833" spans="1:19" x14ac:dyDescent="0.2">
      <c r="A833" s="88"/>
      <c r="B833" s="88"/>
      <c r="C833" s="88"/>
      <c r="D833" s="88"/>
      <c r="E833" s="88"/>
      <c r="F833" s="88"/>
      <c r="G833" s="88"/>
      <c r="H833" s="88"/>
      <c r="I833" s="89"/>
      <c r="J833" s="89"/>
      <c r="K833" s="89"/>
      <c r="L833" s="89"/>
      <c r="M833" s="89"/>
      <c r="N833" s="89"/>
      <c r="O833" s="89"/>
      <c r="P833" s="89"/>
      <c r="Q833" s="89"/>
      <c r="R833" s="89"/>
      <c r="S833" s="89"/>
    </row>
    <row r="834" spans="1:19" x14ac:dyDescent="0.2">
      <c r="A834" s="88"/>
      <c r="B834" s="88"/>
      <c r="C834" s="88"/>
      <c r="D834" s="88"/>
      <c r="E834" s="88"/>
      <c r="F834" s="88"/>
      <c r="G834" s="88"/>
      <c r="H834" s="88"/>
      <c r="I834" s="89"/>
      <c r="J834" s="89"/>
      <c r="K834" s="89"/>
      <c r="L834" s="89"/>
      <c r="M834" s="89"/>
      <c r="N834" s="89"/>
      <c r="O834" s="89"/>
      <c r="P834" s="89"/>
      <c r="Q834" s="89"/>
      <c r="R834" s="89"/>
      <c r="S834" s="89"/>
    </row>
    <row r="835" spans="1:19" x14ac:dyDescent="0.2">
      <c r="A835" s="88"/>
      <c r="B835" s="88"/>
      <c r="C835" s="88"/>
      <c r="D835" s="88"/>
      <c r="E835" s="88"/>
      <c r="F835" s="88"/>
      <c r="G835" s="88"/>
      <c r="H835" s="88"/>
      <c r="I835" s="89"/>
      <c r="J835" s="89"/>
      <c r="K835" s="89"/>
      <c r="L835" s="89"/>
      <c r="M835" s="89"/>
      <c r="N835" s="89"/>
      <c r="O835" s="89"/>
      <c r="P835" s="89"/>
      <c r="Q835" s="89"/>
      <c r="R835" s="89"/>
      <c r="S835" s="89"/>
    </row>
    <row r="836" spans="1:19" x14ac:dyDescent="0.2">
      <c r="A836" s="88"/>
      <c r="B836" s="88"/>
      <c r="C836" s="88"/>
      <c r="D836" s="88"/>
      <c r="E836" s="88"/>
      <c r="F836" s="88"/>
      <c r="G836" s="88"/>
      <c r="H836" s="88"/>
      <c r="I836" s="89"/>
      <c r="J836" s="89"/>
      <c r="K836" s="89"/>
      <c r="L836" s="89"/>
      <c r="M836" s="89"/>
      <c r="N836" s="89"/>
      <c r="O836" s="89"/>
      <c r="P836" s="89"/>
      <c r="Q836" s="89"/>
      <c r="R836" s="89"/>
      <c r="S836" s="89"/>
    </row>
    <row r="837" spans="1:19" x14ac:dyDescent="0.2">
      <c r="A837" s="88"/>
      <c r="B837" s="88"/>
      <c r="C837" s="88"/>
      <c r="D837" s="88"/>
      <c r="E837" s="88"/>
      <c r="F837" s="88"/>
      <c r="G837" s="88"/>
      <c r="H837" s="88"/>
      <c r="I837" s="89"/>
      <c r="J837" s="89"/>
      <c r="K837" s="89"/>
      <c r="L837" s="89"/>
      <c r="M837" s="89"/>
      <c r="N837" s="89"/>
      <c r="O837" s="89"/>
      <c r="P837" s="89"/>
      <c r="Q837" s="89"/>
      <c r="R837" s="89"/>
      <c r="S837" s="89"/>
    </row>
    <row r="838" spans="1:19" x14ac:dyDescent="0.2">
      <c r="A838" s="88"/>
      <c r="B838" s="88"/>
      <c r="C838" s="88"/>
      <c r="D838" s="88"/>
      <c r="E838" s="88"/>
      <c r="F838" s="88"/>
      <c r="G838" s="88"/>
      <c r="H838" s="88"/>
      <c r="I838" s="89"/>
      <c r="J838" s="89"/>
      <c r="K838" s="89"/>
      <c r="L838" s="89"/>
      <c r="M838" s="89"/>
      <c r="N838" s="89"/>
      <c r="O838" s="89"/>
      <c r="P838" s="89"/>
      <c r="Q838" s="89"/>
      <c r="R838" s="89"/>
      <c r="S838" s="89"/>
    </row>
    <row r="839" spans="1:19" x14ac:dyDescent="0.2">
      <c r="A839" s="88"/>
      <c r="B839" s="88"/>
      <c r="C839" s="88"/>
      <c r="D839" s="88"/>
      <c r="E839" s="88"/>
      <c r="F839" s="88"/>
      <c r="G839" s="88"/>
      <c r="H839" s="88"/>
      <c r="I839" s="89"/>
      <c r="J839" s="89"/>
      <c r="K839" s="89"/>
      <c r="L839" s="89"/>
      <c r="M839" s="89"/>
      <c r="N839" s="89"/>
      <c r="O839" s="89"/>
      <c r="P839" s="89"/>
      <c r="Q839" s="89"/>
      <c r="R839" s="89"/>
      <c r="S839" s="89"/>
    </row>
    <row r="840" spans="1:19" x14ac:dyDescent="0.2">
      <c r="A840" s="88"/>
      <c r="B840" s="88"/>
      <c r="C840" s="88"/>
      <c r="D840" s="88"/>
      <c r="E840" s="88"/>
      <c r="F840" s="88"/>
      <c r="G840" s="88"/>
      <c r="H840" s="88"/>
      <c r="I840" s="89"/>
      <c r="J840" s="89"/>
      <c r="K840" s="89"/>
      <c r="L840" s="89"/>
      <c r="M840" s="89"/>
      <c r="N840" s="89"/>
      <c r="O840" s="89"/>
      <c r="P840" s="89"/>
      <c r="Q840" s="89"/>
      <c r="R840" s="89"/>
      <c r="S840" s="89"/>
    </row>
    <row r="841" spans="1:19" x14ac:dyDescent="0.2">
      <c r="A841" s="88"/>
      <c r="B841" s="88"/>
      <c r="C841" s="88"/>
      <c r="D841" s="88"/>
      <c r="E841" s="88"/>
      <c r="F841" s="88"/>
      <c r="G841" s="88"/>
      <c r="H841" s="88"/>
      <c r="I841" s="89"/>
      <c r="J841" s="89"/>
      <c r="K841" s="89"/>
      <c r="L841" s="89"/>
      <c r="M841" s="89"/>
      <c r="N841" s="89"/>
      <c r="O841" s="89"/>
      <c r="P841" s="89"/>
      <c r="Q841" s="89"/>
      <c r="R841" s="89"/>
      <c r="S841" s="89"/>
    </row>
    <row r="842" spans="1:19" x14ac:dyDescent="0.2">
      <c r="A842" s="88"/>
      <c r="B842" s="88"/>
      <c r="C842" s="88"/>
      <c r="D842" s="88"/>
      <c r="E842" s="88"/>
      <c r="F842" s="88"/>
      <c r="G842" s="88"/>
      <c r="H842" s="88"/>
      <c r="I842" s="89"/>
      <c r="J842" s="89"/>
      <c r="K842" s="89"/>
      <c r="L842" s="89"/>
      <c r="M842" s="89"/>
      <c r="N842" s="89"/>
      <c r="O842" s="89"/>
      <c r="P842" s="89"/>
      <c r="Q842" s="89"/>
      <c r="R842" s="89"/>
      <c r="S842" s="89"/>
    </row>
    <row r="843" spans="1:19" x14ac:dyDescent="0.2">
      <c r="A843" s="88"/>
      <c r="B843" s="88"/>
      <c r="C843" s="88"/>
      <c r="D843" s="88"/>
      <c r="E843" s="88"/>
      <c r="F843" s="88"/>
      <c r="G843" s="88"/>
      <c r="H843" s="88"/>
      <c r="I843" s="89"/>
      <c r="J843" s="89"/>
      <c r="K843" s="89"/>
      <c r="L843" s="89"/>
      <c r="M843" s="89"/>
      <c r="N843" s="89"/>
      <c r="O843" s="89"/>
      <c r="P843" s="89"/>
      <c r="Q843" s="89"/>
      <c r="R843" s="89"/>
      <c r="S843" s="89"/>
    </row>
    <row r="844" spans="1:19" x14ac:dyDescent="0.2">
      <c r="A844" s="88"/>
      <c r="B844" s="88"/>
      <c r="C844" s="88"/>
      <c r="D844" s="88"/>
      <c r="E844" s="88"/>
      <c r="F844" s="88"/>
      <c r="G844" s="88"/>
      <c r="H844" s="88"/>
      <c r="I844" s="89"/>
      <c r="J844" s="89"/>
      <c r="K844" s="89"/>
      <c r="L844" s="89"/>
      <c r="M844" s="89"/>
      <c r="N844" s="89"/>
      <c r="O844" s="89"/>
      <c r="P844" s="89"/>
      <c r="Q844" s="89"/>
      <c r="R844" s="89"/>
      <c r="S844" s="89"/>
    </row>
    <row r="845" spans="1:19" x14ac:dyDescent="0.2">
      <c r="A845" s="88"/>
      <c r="B845" s="88"/>
      <c r="C845" s="88"/>
      <c r="D845" s="88"/>
      <c r="E845" s="88"/>
      <c r="F845" s="88"/>
      <c r="G845" s="88"/>
      <c r="H845" s="88"/>
      <c r="I845" s="89"/>
      <c r="J845" s="89"/>
      <c r="K845" s="89"/>
      <c r="L845" s="89"/>
      <c r="M845" s="89"/>
      <c r="N845" s="89"/>
      <c r="O845" s="89"/>
      <c r="P845" s="89"/>
      <c r="Q845" s="89"/>
      <c r="R845" s="89"/>
      <c r="S845" s="89"/>
    </row>
    <row r="846" spans="1:19" x14ac:dyDescent="0.2">
      <c r="A846" s="88"/>
      <c r="B846" s="88"/>
      <c r="C846" s="88"/>
      <c r="D846" s="88"/>
      <c r="E846" s="88"/>
      <c r="F846" s="88"/>
      <c r="G846" s="88"/>
      <c r="H846" s="88"/>
      <c r="I846" s="89"/>
      <c r="J846" s="89"/>
      <c r="K846" s="89"/>
      <c r="L846" s="89"/>
      <c r="M846" s="89"/>
      <c r="N846" s="89"/>
      <c r="O846" s="89"/>
      <c r="P846" s="89"/>
      <c r="Q846" s="89"/>
      <c r="R846" s="89"/>
      <c r="S846" s="89"/>
    </row>
    <row r="847" spans="1:19" x14ac:dyDescent="0.2">
      <c r="A847" s="88"/>
      <c r="B847" s="88"/>
      <c r="C847" s="88"/>
      <c r="D847" s="88"/>
      <c r="E847" s="88"/>
      <c r="F847" s="88"/>
      <c r="G847" s="88"/>
      <c r="H847" s="88"/>
      <c r="I847" s="89"/>
      <c r="J847" s="89"/>
      <c r="K847" s="89"/>
      <c r="L847" s="89"/>
      <c r="M847" s="89"/>
      <c r="N847" s="89"/>
      <c r="O847" s="89"/>
      <c r="P847" s="89"/>
      <c r="Q847" s="89"/>
      <c r="R847" s="89"/>
      <c r="S847" s="89"/>
    </row>
    <row r="848" spans="1:19" x14ac:dyDescent="0.2">
      <c r="A848" s="88"/>
      <c r="B848" s="88"/>
      <c r="C848" s="88"/>
      <c r="D848" s="88"/>
      <c r="E848" s="88"/>
      <c r="F848" s="88"/>
      <c r="G848" s="88"/>
      <c r="H848" s="88"/>
      <c r="I848" s="89"/>
      <c r="J848" s="89"/>
      <c r="K848" s="89"/>
      <c r="L848" s="89"/>
      <c r="M848" s="89"/>
      <c r="N848" s="89"/>
      <c r="O848" s="89"/>
      <c r="P848" s="89"/>
      <c r="Q848" s="89"/>
      <c r="R848" s="89"/>
      <c r="S848" s="89"/>
    </row>
    <row r="849" spans="1:19" x14ac:dyDescent="0.2">
      <c r="A849" s="88"/>
      <c r="B849" s="88"/>
      <c r="C849" s="88"/>
      <c r="D849" s="88"/>
      <c r="E849" s="88"/>
      <c r="F849" s="88"/>
      <c r="G849" s="88"/>
      <c r="H849" s="88"/>
      <c r="I849" s="89"/>
      <c r="J849" s="89"/>
      <c r="K849" s="89"/>
      <c r="L849" s="89"/>
      <c r="M849" s="89"/>
      <c r="N849" s="89"/>
      <c r="O849" s="89"/>
      <c r="P849" s="89"/>
      <c r="Q849" s="89"/>
      <c r="R849" s="89"/>
      <c r="S849" s="89"/>
    </row>
    <row r="850" spans="1:19" x14ac:dyDescent="0.2">
      <c r="A850" s="88"/>
      <c r="B850" s="88"/>
      <c r="C850" s="88"/>
      <c r="D850" s="88"/>
      <c r="E850" s="88"/>
      <c r="F850" s="88"/>
      <c r="G850" s="88"/>
      <c r="H850" s="88"/>
      <c r="I850" s="89"/>
      <c r="J850" s="89"/>
      <c r="K850" s="89"/>
      <c r="L850" s="89"/>
      <c r="M850" s="89"/>
      <c r="N850" s="89"/>
      <c r="O850" s="89"/>
      <c r="P850" s="89"/>
      <c r="Q850" s="89"/>
      <c r="R850" s="89"/>
      <c r="S850" s="89"/>
    </row>
    <row r="851" spans="1:19" x14ac:dyDescent="0.2">
      <c r="A851" s="88"/>
      <c r="B851" s="88"/>
      <c r="C851" s="88"/>
      <c r="D851" s="88"/>
      <c r="E851" s="88"/>
      <c r="F851" s="88"/>
      <c r="G851" s="88"/>
      <c r="H851" s="88"/>
      <c r="I851" s="89"/>
      <c r="J851" s="89"/>
      <c r="K851" s="89"/>
      <c r="L851" s="89"/>
      <c r="M851" s="89"/>
      <c r="N851" s="89"/>
      <c r="O851" s="89"/>
      <c r="P851" s="89"/>
      <c r="Q851" s="89"/>
      <c r="R851" s="89"/>
      <c r="S851" s="89"/>
    </row>
    <row r="852" spans="1:19" x14ac:dyDescent="0.2">
      <c r="A852" s="88"/>
      <c r="B852" s="88"/>
      <c r="C852" s="88"/>
      <c r="D852" s="88"/>
      <c r="E852" s="88"/>
      <c r="F852" s="88"/>
      <c r="G852" s="88"/>
      <c r="H852" s="88"/>
      <c r="I852" s="89"/>
      <c r="J852" s="89"/>
      <c r="K852" s="89"/>
      <c r="L852" s="89"/>
      <c r="M852" s="89"/>
      <c r="N852" s="89"/>
      <c r="O852" s="89"/>
      <c r="P852" s="89"/>
      <c r="Q852" s="89"/>
      <c r="R852" s="89"/>
      <c r="S852" s="89"/>
    </row>
    <row r="853" spans="1:19" x14ac:dyDescent="0.2">
      <c r="A853" s="88"/>
      <c r="B853" s="88"/>
      <c r="C853" s="88"/>
      <c r="D853" s="88"/>
      <c r="E853" s="88"/>
      <c r="F853" s="88"/>
      <c r="G853" s="88"/>
      <c r="H853" s="88"/>
      <c r="I853" s="89"/>
      <c r="J853" s="89"/>
      <c r="K853" s="89"/>
      <c r="L853" s="89"/>
      <c r="M853" s="89"/>
      <c r="N853" s="89"/>
      <c r="O853" s="89"/>
      <c r="P853" s="89"/>
      <c r="Q853" s="89"/>
      <c r="R853" s="89"/>
      <c r="S853" s="89"/>
    </row>
    <row r="854" spans="1:19" x14ac:dyDescent="0.2">
      <c r="A854" s="88"/>
      <c r="B854" s="88"/>
      <c r="C854" s="88"/>
      <c r="D854" s="88"/>
      <c r="E854" s="88"/>
      <c r="F854" s="88"/>
      <c r="G854" s="88"/>
      <c r="H854" s="88"/>
      <c r="I854" s="89"/>
      <c r="J854" s="89"/>
      <c r="K854" s="89"/>
      <c r="L854" s="89"/>
      <c r="M854" s="89"/>
      <c r="N854" s="89"/>
      <c r="O854" s="89"/>
      <c r="P854" s="89"/>
      <c r="Q854" s="89"/>
      <c r="R854" s="89"/>
      <c r="S854" s="89"/>
    </row>
    <row r="855" spans="1:19" x14ac:dyDescent="0.2">
      <c r="A855" s="88"/>
      <c r="B855" s="88"/>
      <c r="C855" s="88"/>
      <c r="D855" s="88"/>
      <c r="E855" s="88"/>
      <c r="F855" s="88"/>
      <c r="G855" s="88"/>
      <c r="H855" s="88"/>
      <c r="I855" s="89"/>
      <c r="J855" s="89"/>
      <c r="K855" s="89"/>
      <c r="L855" s="89"/>
      <c r="M855" s="89"/>
      <c r="N855" s="89"/>
      <c r="O855" s="89"/>
      <c r="P855" s="89"/>
      <c r="Q855" s="89"/>
      <c r="R855" s="89"/>
      <c r="S855" s="89"/>
    </row>
    <row r="856" spans="1:19" x14ac:dyDescent="0.2">
      <c r="A856" s="88"/>
      <c r="B856" s="88"/>
      <c r="C856" s="88"/>
      <c r="D856" s="88"/>
      <c r="E856" s="88"/>
      <c r="F856" s="88"/>
      <c r="G856" s="88"/>
      <c r="H856" s="88"/>
      <c r="I856" s="89"/>
      <c r="J856" s="89"/>
      <c r="K856" s="89"/>
      <c r="L856" s="89"/>
      <c r="M856" s="89"/>
      <c r="N856" s="89"/>
      <c r="O856" s="89"/>
      <c r="P856" s="89"/>
      <c r="Q856" s="89"/>
      <c r="R856" s="89"/>
      <c r="S856" s="89"/>
    </row>
    <row r="857" spans="1:19" x14ac:dyDescent="0.2">
      <c r="A857" s="88"/>
      <c r="B857" s="88"/>
      <c r="C857" s="88"/>
      <c r="D857" s="88"/>
      <c r="E857" s="88"/>
      <c r="F857" s="88"/>
      <c r="G857" s="88"/>
      <c r="H857" s="88"/>
      <c r="I857" s="89"/>
      <c r="J857" s="89"/>
      <c r="K857" s="89"/>
      <c r="L857" s="89"/>
      <c r="M857" s="89"/>
      <c r="N857" s="89"/>
      <c r="O857" s="89"/>
      <c r="P857" s="89"/>
      <c r="Q857" s="89"/>
      <c r="R857" s="89"/>
      <c r="S857" s="89"/>
    </row>
    <row r="858" spans="1:19" x14ac:dyDescent="0.2">
      <c r="A858" s="88"/>
      <c r="B858" s="88"/>
      <c r="C858" s="88"/>
      <c r="D858" s="88"/>
      <c r="E858" s="88"/>
      <c r="F858" s="88"/>
      <c r="G858" s="88"/>
      <c r="H858" s="88"/>
      <c r="I858" s="89"/>
      <c r="J858" s="89"/>
      <c r="K858" s="89"/>
      <c r="L858" s="89"/>
      <c r="M858" s="89"/>
      <c r="N858" s="89"/>
      <c r="O858" s="89"/>
      <c r="P858" s="89"/>
      <c r="Q858" s="89"/>
      <c r="R858" s="89"/>
      <c r="S858" s="89"/>
    </row>
    <row r="859" spans="1:19" x14ac:dyDescent="0.2">
      <c r="A859" s="88"/>
      <c r="B859" s="88"/>
      <c r="C859" s="88"/>
      <c r="D859" s="88"/>
      <c r="E859" s="88"/>
      <c r="F859" s="88"/>
      <c r="G859" s="88"/>
      <c r="H859" s="88"/>
      <c r="I859" s="89"/>
      <c r="J859" s="89"/>
      <c r="K859" s="89"/>
      <c r="L859" s="89"/>
      <c r="M859" s="89"/>
      <c r="N859" s="89"/>
      <c r="O859" s="89"/>
      <c r="P859" s="89"/>
      <c r="Q859" s="89"/>
      <c r="R859" s="89"/>
      <c r="S859" s="89"/>
    </row>
    <row r="860" spans="1:19" x14ac:dyDescent="0.2">
      <c r="A860" s="88"/>
      <c r="B860" s="88"/>
      <c r="C860" s="88"/>
      <c r="D860" s="88"/>
      <c r="E860" s="88"/>
      <c r="F860" s="88"/>
      <c r="G860" s="88"/>
      <c r="H860" s="88"/>
      <c r="I860" s="89"/>
      <c r="J860" s="89"/>
      <c r="K860" s="89"/>
      <c r="L860" s="89"/>
      <c r="M860" s="89"/>
      <c r="N860" s="89"/>
      <c r="O860" s="89"/>
      <c r="P860" s="89"/>
      <c r="Q860" s="89"/>
      <c r="R860" s="89"/>
      <c r="S860" s="89"/>
    </row>
    <row r="861" spans="1:19" x14ac:dyDescent="0.2">
      <c r="A861" s="88"/>
      <c r="B861" s="88"/>
      <c r="C861" s="88"/>
      <c r="D861" s="88"/>
      <c r="E861" s="88"/>
      <c r="F861" s="88"/>
      <c r="G861" s="88"/>
      <c r="H861" s="88"/>
      <c r="I861" s="89"/>
      <c r="J861" s="89"/>
      <c r="K861" s="89"/>
      <c r="L861" s="89"/>
      <c r="M861" s="89"/>
      <c r="N861" s="89"/>
      <c r="O861" s="89"/>
      <c r="P861" s="89"/>
      <c r="Q861" s="89"/>
      <c r="R861" s="89"/>
      <c r="S861" s="89"/>
    </row>
    <row r="862" spans="1:19" x14ac:dyDescent="0.2">
      <c r="A862" s="88"/>
      <c r="B862" s="88"/>
      <c r="C862" s="88"/>
      <c r="D862" s="88"/>
      <c r="E862" s="88"/>
      <c r="F862" s="88"/>
      <c r="G862" s="88"/>
      <c r="H862" s="88"/>
      <c r="I862" s="89"/>
      <c r="J862" s="89"/>
      <c r="K862" s="89"/>
      <c r="L862" s="89"/>
      <c r="M862" s="89"/>
      <c r="N862" s="89"/>
      <c r="O862" s="89"/>
      <c r="P862" s="89"/>
      <c r="Q862" s="89"/>
      <c r="R862" s="89"/>
      <c r="S862" s="89"/>
    </row>
    <row r="863" spans="1:19" x14ac:dyDescent="0.2">
      <c r="A863" s="88"/>
      <c r="B863" s="88"/>
      <c r="C863" s="88"/>
      <c r="D863" s="88"/>
      <c r="E863" s="88"/>
      <c r="F863" s="88"/>
      <c r="G863" s="88"/>
      <c r="H863" s="88"/>
      <c r="I863" s="89"/>
      <c r="J863" s="89"/>
      <c r="K863" s="89"/>
      <c r="L863" s="89"/>
      <c r="M863" s="89"/>
      <c r="N863" s="89"/>
      <c r="O863" s="89"/>
      <c r="P863" s="89"/>
      <c r="Q863" s="89"/>
      <c r="R863" s="89"/>
      <c r="S863" s="89"/>
    </row>
    <row r="864" spans="1:19" x14ac:dyDescent="0.2">
      <c r="A864" s="88"/>
      <c r="B864" s="88"/>
      <c r="C864" s="88"/>
      <c r="D864" s="88"/>
      <c r="E864" s="88"/>
      <c r="F864" s="88"/>
      <c r="G864" s="88"/>
      <c r="H864" s="88"/>
      <c r="I864" s="89"/>
      <c r="J864" s="89"/>
      <c r="K864" s="89"/>
      <c r="L864" s="89"/>
      <c r="M864" s="89"/>
      <c r="N864" s="89"/>
      <c r="O864" s="89"/>
      <c r="P864" s="89"/>
      <c r="Q864" s="89"/>
      <c r="R864" s="89"/>
      <c r="S864" s="89"/>
    </row>
    <row r="865" spans="1:19" x14ac:dyDescent="0.2">
      <c r="A865" s="88"/>
      <c r="B865" s="88"/>
      <c r="C865" s="88"/>
      <c r="D865" s="88"/>
      <c r="E865" s="88"/>
      <c r="F865" s="88"/>
      <c r="G865" s="88"/>
      <c r="H865" s="88"/>
      <c r="I865" s="89"/>
      <c r="J865" s="89"/>
      <c r="K865" s="89"/>
      <c r="L865" s="89"/>
      <c r="M865" s="89"/>
      <c r="N865" s="89"/>
      <c r="O865" s="89"/>
      <c r="P865" s="89"/>
      <c r="Q865" s="89"/>
      <c r="R865" s="89"/>
      <c r="S865" s="89"/>
    </row>
    <row r="866" spans="1:19" x14ac:dyDescent="0.2">
      <c r="A866" s="88"/>
      <c r="B866" s="88"/>
      <c r="C866" s="88"/>
      <c r="D866" s="88"/>
      <c r="E866" s="88"/>
      <c r="F866" s="88"/>
      <c r="G866" s="88"/>
      <c r="H866" s="88"/>
      <c r="I866" s="89"/>
      <c r="J866" s="89"/>
      <c r="K866" s="89"/>
      <c r="L866" s="89"/>
      <c r="M866" s="89"/>
      <c r="N866" s="89"/>
      <c r="O866" s="89"/>
      <c r="P866" s="89"/>
      <c r="Q866" s="89"/>
      <c r="R866" s="89"/>
      <c r="S866" s="89"/>
    </row>
    <row r="867" spans="1:19" x14ac:dyDescent="0.2">
      <c r="A867" s="88"/>
      <c r="B867" s="88"/>
      <c r="C867" s="88"/>
      <c r="D867" s="88"/>
      <c r="E867" s="88"/>
      <c r="F867" s="88"/>
      <c r="G867" s="88"/>
      <c r="H867" s="88"/>
      <c r="I867" s="89"/>
      <c r="J867" s="89"/>
      <c r="K867" s="89"/>
      <c r="L867" s="89"/>
      <c r="M867" s="89"/>
      <c r="N867" s="89"/>
      <c r="O867" s="89"/>
      <c r="P867" s="89"/>
      <c r="Q867" s="89"/>
      <c r="R867" s="89"/>
      <c r="S867" s="89"/>
    </row>
    <row r="868" spans="1:19" x14ac:dyDescent="0.2">
      <c r="A868" s="88"/>
      <c r="B868" s="88"/>
      <c r="C868" s="88"/>
      <c r="D868" s="88"/>
      <c r="E868" s="88"/>
      <c r="F868" s="88"/>
      <c r="G868" s="88"/>
      <c r="H868" s="88"/>
      <c r="I868" s="89"/>
      <c r="J868" s="89"/>
      <c r="K868" s="89"/>
      <c r="L868" s="89"/>
      <c r="M868" s="89"/>
      <c r="N868" s="89"/>
      <c r="O868" s="89"/>
      <c r="P868" s="89"/>
      <c r="Q868" s="89"/>
      <c r="R868" s="89"/>
      <c r="S868" s="89"/>
    </row>
    <row r="869" spans="1:19" x14ac:dyDescent="0.2">
      <c r="A869" s="88"/>
      <c r="B869" s="88"/>
      <c r="C869" s="88"/>
      <c r="D869" s="88"/>
      <c r="E869" s="88"/>
      <c r="F869" s="88"/>
      <c r="G869" s="88"/>
      <c r="H869" s="88"/>
      <c r="I869" s="89"/>
      <c r="J869" s="89"/>
      <c r="K869" s="89"/>
      <c r="L869" s="89"/>
      <c r="M869" s="89"/>
      <c r="N869" s="89"/>
      <c r="O869" s="89"/>
      <c r="P869" s="89"/>
      <c r="Q869" s="89"/>
      <c r="R869" s="89"/>
      <c r="S869" s="89"/>
    </row>
    <row r="870" spans="1:19" x14ac:dyDescent="0.2">
      <c r="A870" s="88"/>
      <c r="B870" s="88"/>
      <c r="C870" s="88"/>
      <c r="D870" s="88"/>
      <c r="E870" s="88"/>
      <c r="F870" s="88"/>
      <c r="G870" s="88"/>
      <c r="H870" s="88"/>
      <c r="I870" s="89"/>
      <c r="J870" s="89"/>
      <c r="K870" s="89"/>
      <c r="L870" s="89"/>
      <c r="M870" s="89"/>
      <c r="N870" s="89"/>
      <c r="O870" s="89"/>
      <c r="P870" s="89"/>
      <c r="Q870" s="89"/>
      <c r="R870" s="89"/>
      <c r="S870" s="89"/>
    </row>
    <row r="871" spans="1:19" x14ac:dyDescent="0.2">
      <c r="A871" s="88"/>
      <c r="B871" s="88"/>
      <c r="C871" s="88"/>
      <c r="D871" s="88"/>
      <c r="E871" s="88"/>
      <c r="F871" s="88"/>
      <c r="G871" s="88"/>
      <c r="H871" s="88"/>
      <c r="I871" s="89"/>
      <c r="J871" s="89"/>
      <c r="K871" s="89"/>
      <c r="L871" s="89"/>
      <c r="M871" s="89"/>
      <c r="N871" s="89"/>
      <c r="O871" s="89"/>
      <c r="P871" s="89"/>
      <c r="Q871" s="89"/>
      <c r="R871" s="89"/>
      <c r="S871" s="89"/>
    </row>
    <row r="872" spans="1:19" x14ac:dyDescent="0.2">
      <c r="A872" s="88"/>
      <c r="B872" s="88"/>
      <c r="C872" s="88"/>
      <c r="D872" s="88"/>
      <c r="E872" s="88"/>
      <c r="F872" s="88"/>
      <c r="G872" s="88"/>
      <c r="H872" s="88"/>
      <c r="I872" s="89"/>
      <c r="J872" s="89"/>
      <c r="K872" s="89"/>
      <c r="L872" s="89"/>
      <c r="M872" s="89"/>
      <c r="N872" s="89"/>
      <c r="O872" s="89"/>
      <c r="P872" s="89"/>
      <c r="Q872" s="89"/>
      <c r="R872" s="89"/>
      <c r="S872" s="89"/>
    </row>
    <row r="873" spans="1:19" x14ac:dyDescent="0.2">
      <c r="A873" s="88"/>
      <c r="B873" s="88"/>
      <c r="C873" s="88"/>
      <c r="D873" s="88"/>
      <c r="E873" s="88"/>
      <c r="F873" s="88"/>
      <c r="G873" s="88"/>
      <c r="H873" s="88"/>
      <c r="I873" s="89"/>
      <c r="J873" s="89"/>
      <c r="K873" s="89"/>
      <c r="L873" s="89"/>
      <c r="M873" s="89"/>
      <c r="N873" s="89"/>
      <c r="O873" s="89"/>
      <c r="P873" s="89"/>
      <c r="Q873" s="89"/>
      <c r="R873" s="89"/>
      <c r="S873" s="89"/>
    </row>
    <row r="874" spans="1:19" x14ac:dyDescent="0.2">
      <c r="A874" s="88"/>
      <c r="B874" s="88"/>
      <c r="C874" s="88"/>
      <c r="D874" s="88"/>
      <c r="E874" s="88"/>
      <c r="F874" s="88"/>
      <c r="G874" s="88"/>
      <c r="H874" s="88"/>
      <c r="I874" s="89"/>
      <c r="J874" s="89"/>
      <c r="K874" s="89"/>
      <c r="L874" s="89"/>
      <c r="M874" s="89"/>
      <c r="N874" s="89"/>
      <c r="O874" s="89"/>
      <c r="P874" s="89"/>
      <c r="Q874" s="89"/>
      <c r="R874" s="89"/>
      <c r="S874" s="89"/>
    </row>
    <row r="875" spans="1:19" x14ac:dyDescent="0.2">
      <c r="A875" s="88"/>
      <c r="B875" s="88"/>
      <c r="C875" s="88"/>
      <c r="D875" s="88"/>
      <c r="E875" s="88"/>
      <c r="F875" s="88"/>
      <c r="G875" s="88"/>
      <c r="H875" s="88"/>
      <c r="I875" s="89"/>
      <c r="J875" s="89"/>
      <c r="K875" s="89"/>
      <c r="L875" s="89"/>
      <c r="M875" s="89"/>
      <c r="N875" s="89"/>
      <c r="O875" s="89"/>
      <c r="P875" s="89"/>
      <c r="Q875" s="89"/>
      <c r="R875" s="89"/>
      <c r="S875" s="89"/>
    </row>
    <row r="876" spans="1:19" x14ac:dyDescent="0.2">
      <c r="A876" s="88"/>
      <c r="B876" s="88"/>
      <c r="C876" s="88"/>
      <c r="D876" s="88"/>
      <c r="E876" s="88"/>
      <c r="F876" s="88"/>
      <c r="G876" s="88"/>
      <c r="H876" s="88"/>
      <c r="I876" s="89"/>
      <c r="J876" s="89"/>
      <c r="K876" s="89"/>
      <c r="L876" s="89"/>
      <c r="M876" s="89"/>
      <c r="N876" s="89"/>
      <c r="O876" s="89"/>
      <c r="P876" s="89"/>
      <c r="Q876" s="89"/>
      <c r="R876" s="89"/>
      <c r="S876" s="89"/>
    </row>
    <row r="877" spans="1:19" x14ac:dyDescent="0.2">
      <c r="A877" s="88"/>
      <c r="B877" s="88"/>
      <c r="C877" s="88"/>
      <c r="D877" s="88"/>
      <c r="E877" s="88"/>
      <c r="F877" s="88"/>
      <c r="G877" s="88"/>
      <c r="H877" s="88"/>
      <c r="I877" s="89"/>
      <c r="J877" s="89"/>
      <c r="K877" s="89"/>
      <c r="L877" s="89"/>
      <c r="M877" s="89"/>
      <c r="N877" s="89"/>
      <c r="O877" s="89"/>
      <c r="P877" s="89"/>
      <c r="Q877" s="89"/>
      <c r="R877" s="89"/>
      <c r="S877" s="89"/>
    </row>
    <row r="878" spans="1:19" x14ac:dyDescent="0.2">
      <c r="A878" s="88"/>
      <c r="B878" s="88"/>
      <c r="C878" s="88"/>
      <c r="D878" s="88"/>
      <c r="E878" s="88"/>
      <c r="F878" s="88"/>
      <c r="G878" s="88"/>
      <c r="H878" s="88"/>
      <c r="I878" s="89"/>
      <c r="J878" s="89"/>
      <c r="K878" s="89"/>
      <c r="L878" s="89"/>
      <c r="M878" s="89"/>
      <c r="N878" s="89"/>
      <c r="O878" s="89"/>
      <c r="P878" s="89"/>
      <c r="Q878" s="89"/>
      <c r="R878" s="89"/>
      <c r="S878" s="89"/>
    </row>
    <row r="879" spans="1:19" x14ac:dyDescent="0.2">
      <c r="A879" s="88"/>
      <c r="B879" s="88"/>
      <c r="C879" s="88"/>
      <c r="D879" s="88"/>
      <c r="E879" s="88"/>
      <c r="F879" s="88"/>
      <c r="G879" s="88"/>
      <c r="H879" s="88"/>
      <c r="I879" s="89"/>
      <c r="J879" s="89"/>
      <c r="K879" s="89"/>
      <c r="L879" s="89"/>
      <c r="M879" s="89"/>
      <c r="N879" s="89"/>
      <c r="O879" s="89"/>
      <c r="P879" s="89"/>
      <c r="Q879" s="89"/>
      <c r="R879" s="89"/>
      <c r="S879" s="89"/>
    </row>
    <row r="880" spans="1:19" x14ac:dyDescent="0.2">
      <c r="A880" s="88"/>
      <c r="B880" s="88"/>
      <c r="C880" s="88"/>
      <c r="D880" s="88"/>
      <c r="E880" s="88"/>
      <c r="F880" s="88"/>
      <c r="G880" s="88"/>
      <c r="H880" s="88"/>
      <c r="I880" s="89"/>
      <c r="J880" s="89"/>
      <c r="K880" s="89"/>
      <c r="L880" s="89"/>
      <c r="M880" s="89"/>
      <c r="N880" s="89"/>
      <c r="O880" s="89"/>
      <c r="P880" s="89"/>
      <c r="Q880" s="89"/>
      <c r="R880" s="89"/>
      <c r="S880" s="89"/>
    </row>
    <row r="881" spans="1:19" x14ac:dyDescent="0.2">
      <c r="A881" s="88"/>
      <c r="B881" s="88"/>
      <c r="C881" s="88"/>
      <c r="D881" s="88"/>
      <c r="E881" s="88"/>
      <c r="F881" s="88"/>
      <c r="G881" s="88"/>
      <c r="H881" s="88"/>
      <c r="I881" s="89"/>
      <c r="J881" s="89"/>
      <c r="K881" s="89"/>
      <c r="L881" s="89"/>
      <c r="M881" s="89"/>
      <c r="N881" s="89"/>
      <c r="O881" s="89"/>
      <c r="P881" s="89"/>
      <c r="Q881" s="89"/>
      <c r="R881" s="89"/>
      <c r="S881" s="89"/>
    </row>
    <row r="882" spans="1:19" x14ac:dyDescent="0.2">
      <c r="A882" s="88"/>
      <c r="B882" s="88"/>
      <c r="C882" s="88"/>
      <c r="D882" s="88"/>
      <c r="E882" s="88"/>
      <c r="F882" s="88"/>
      <c r="G882" s="88"/>
      <c r="H882" s="88"/>
      <c r="I882" s="89"/>
      <c r="J882" s="89"/>
      <c r="K882" s="89"/>
      <c r="L882" s="89"/>
      <c r="M882" s="89"/>
      <c r="N882" s="89"/>
      <c r="O882" s="89"/>
      <c r="P882" s="89"/>
      <c r="Q882" s="89"/>
      <c r="R882" s="89"/>
      <c r="S882" s="89"/>
    </row>
    <row r="883" spans="1:19" x14ac:dyDescent="0.2">
      <c r="A883" s="88"/>
      <c r="B883" s="88"/>
      <c r="C883" s="88"/>
      <c r="D883" s="88"/>
      <c r="E883" s="88"/>
      <c r="F883" s="88"/>
      <c r="G883" s="88"/>
      <c r="H883" s="88"/>
      <c r="I883" s="89"/>
      <c r="J883" s="89"/>
      <c r="K883" s="89"/>
      <c r="L883" s="89"/>
      <c r="M883" s="89"/>
      <c r="N883" s="89"/>
      <c r="O883" s="89"/>
      <c r="P883" s="89"/>
      <c r="Q883" s="89"/>
      <c r="R883" s="89"/>
      <c r="S883" s="89"/>
    </row>
    <row r="884" spans="1:19" x14ac:dyDescent="0.2">
      <c r="A884" s="88"/>
      <c r="B884" s="88"/>
      <c r="C884" s="88"/>
      <c r="D884" s="88"/>
      <c r="E884" s="88"/>
      <c r="F884" s="88"/>
      <c r="G884" s="88"/>
      <c r="H884" s="88"/>
      <c r="I884" s="89"/>
      <c r="J884" s="89"/>
      <c r="K884" s="89"/>
      <c r="L884" s="89"/>
      <c r="M884" s="89"/>
      <c r="N884" s="89"/>
      <c r="O884" s="89"/>
      <c r="P884" s="89"/>
      <c r="Q884" s="89"/>
      <c r="R884" s="89"/>
      <c r="S884" s="89"/>
    </row>
    <row r="885" spans="1:19" x14ac:dyDescent="0.2">
      <c r="A885" s="88"/>
      <c r="B885" s="88"/>
      <c r="C885" s="88"/>
      <c r="D885" s="88"/>
      <c r="E885" s="88"/>
      <c r="F885" s="88"/>
      <c r="G885" s="88"/>
      <c r="H885" s="88"/>
      <c r="I885" s="89"/>
      <c r="J885" s="89"/>
      <c r="K885" s="89"/>
      <c r="L885" s="89"/>
      <c r="M885" s="89"/>
      <c r="N885" s="89"/>
      <c r="O885" s="89"/>
      <c r="P885" s="89"/>
      <c r="Q885" s="89"/>
      <c r="R885" s="89"/>
      <c r="S885" s="89"/>
    </row>
    <row r="886" spans="1:19" x14ac:dyDescent="0.2">
      <c r="A886" s="88"/>
      <c r="B886" s="88"/>
      <c r="C886" s="88"/>
      <c r="D886" s="88"/>
      <c r="E886" s="88"/>
      <c r="F886" s="88"/>
      <c r="G886" s="88"/>
      <c r="H886" s="88"/>
      <c r="I886" s="89"/>
      <c r="J886" s="89"/>
      <c r="K886" s="89"/>
      <c r="L886" s="89"/>
      <c r="M886" s="89"/>
      <c r="N886" s="89"/>
      <c r="O886" s="89"/>
      <c r="P886" s="89"/>
      <c r="Q886" s="89"/>
      <c r="R886" s="89"/>
      <c r="S886" s="89"/>
    </row>
    <row r="887" spans="1:19" x14ac:dyDescent="0.2">
      <c r="A887" s="88"/>
      <c r="B887" s="88"/>
      <c r="C887" s="88"/>
      <c r="D887" s="88"/>
      <c r="E887" s="88"/>
      <c r="F887" s="88"/>
      <c r="G887" s="88"/>
      <c r="H887" s="88"/>
      <c r="I887" s="89"/>
      <c r="J887" s="89"/>
      <c r="K887" s="89"/>
      <c r="L887" s="89"/>
      <c r="M887" s="89"/>
      <c r="N887" s="89"/>
      <c r="O887" s="89"/>
      <c r="P887" s="89"/>
      <c r="Q887" s="89"/>
      <c r="R887" s="89"/>
      <c r="S887" s="89"/>
    </row>
    <row r="888" spans="1:19" x14ac:dyDescent="0.2">
      <c r="A888" s="88"/>
      <c r="B888" s="88"/>
      <c r="C888" s="88"/>
      <c r="D888" s="88"/>
      <c r="E888" s="88"/>
      <c r="F888" s="88"/>
      <c r="G888" s="88"/>
      <c r="H888" s="88"/>
      <c r="I888" s="89"/>
      <c r="J888" s="89"/>
      <c r="K888" s="89"/>
      <c r="L888" s="89"/>
      <c r="M888" s="89"/>
      <c r="N888" s="89"/>
      <c r="O888" s="89"/>
      <c r="P888" s="89"/>
      <c r="Q888" s="89"/>
      <c r="R888" s="89"/>
      <c r="S888" s="89"/>
    </row>
    <row r="889" spans="1:19" x14ac:dyDescent="0.2">
      <c r="A889" s="88"/>
      <c r="B889" s="88"/>
      <c r="C889" s="88"/>
      <c r="D889" s="88"/>
      <c r="E889" s="88"/>
      <c r="F889" s="88"/>
      <c r="G889" s="88"/>
      <c r="H889" s="88"/>
      <c r="I889" s="89"/>
      <c r="J889" s="89"/>
      <c r="K889" s="89"/>
      <c r="L889" s="89"/>
      <c r="M889" s="89"/>
      <c r="N889" s="89"/>
      <c r="O889" s="89"/>
      <c r="P889" s="89"/>
      <c r="Q889" s="89"/>
      <c r="R889" s="89"/>
      <c r="S889" s="89"/>
    </row>
    <row r="890" spans="1:19" x14ac:dyDescent="0.2">
      <c r="A890" s="88"/>
      <c r="B890" s="88"/>
      <c r="C890" s="88"/>
      <c r="D890" s="88"/>
      <c r="E890" s="88"/>
      <c r="F890" s="88"/>
      <c r="G890" s="88"/>
      <c r="H890" s="88"/>
      <c r="I890" s="89"/>
      <c r="J890" s="89"/>
      <c r="K890" s="89"/>
      <c r="L890" s="89"/>
      <c r="M890" s="89"/>
      <c r="N890" s="89"/>
      <c r="O890" s="89"/>
      <c r="P890" s="89"/>
      <c r="Q890" s="89"/>
      <c r="R890" s="89"/>
      <c r="S890" s="89"/>
    </row>
    <row r="891" spans="1:19" x14ac:dyDescent="0.2">
      <c r="A891" s="88"/>
      <c r="B891" s="88"/>
      <c r="C891" s="88"/>
      <c r="D891" s="88"/>
      <c r="E891" s="88"/>
      <c r="F891" s="88"/>
      <c r="G891" s="88"/>
      <c r="H891" s="88"/>
      <c r="I891" s="89"/>
      <c r="J891" s="89"/>
      <c r="K891" s="89"/>
      <c r="L891" s="89"/>
      <c r="M891" s="89"/>
      <c r="N891" s="89"/>
      <c r="O891" s="89"/>
      <c r="P891" s="89"/>
      <c r="Q891" s="89"/>
      <c r="R891" s="89"/>
      <c r="S891" s="89"/>
    </row>
    <row r="892" spans="1:19" x14ac:dyDescent="0.2">
      <c r="A892" s="88"/>
      <c r="B892" s="88"/>
      <c r="C892" s="88"/>
      <c r="D892" s="88"/>
      <c r="E892" s="88"/>
      <c r="F892" s="88"/>
      <c r="G892" s="88"/>
      <c r="H892" s="88"/>
      <c r="I892" s="89"/>
      <c r="J892" s="89"/>
      <c r="K892" s="89"/>
      <c r="L892" s="89"/>
      <c r="M892" s="89"/>
      <c r="N892" s="89"/>
      <c r="O892" s="89"/>
      <c r="P892" s="89"/>
      <c r="Q892" s="89"/>
      <c r="R892" s="89"/>
      <c r="S892" s="89"/>
    </row>
    <row r="893" spans="1:19" x14ac:dyDescent="0.2">
      <c r="A893" s="88"/>
      <c r="B893" s="88"/>
      <c r="C893" s="88"/>
      <c r="D893" s="88"/>
      <c r="E893" s="88"/>
      <c r="F893" s="88"/>
      <c r="G893" s="88"/>
      <c r="H893" s="88"/>
      <c r="I893" s="89"/>
      <c r="J893" s="89"/>
      <c r="K893" s="89"/>
      <c r="L893" s="89"/>
      <c r="M893" s="89"/>
      <c r="N893" s="89"/>
      <c r="O893" s="89"/>
      <c r="P893" s="89"/>
      <c r="Q893" s="89"/>
      <c r="R893" s="89"/>
      <c r="S893" s="89"/>
    </row>
    <row r="894" spans="1:19" x14ac:dyDescent="0.2">
      <c r="A894" s="88"/>
      <c r="B894" s="88"/>
      <c r="C894" s="88"/>
      <c r="D894" s="88"/>
      <c r="E894" s="88"/>
      <c r="F894" s="88"/>
      <c r="G894" s="88"/>
      <c r="H894" s="88"/>
      <c r="I894" s="89"/>
      <c r="J894" s="89"/>
      <c r="K894" s="89"/>
      <c r="L894" s="89"/>
      <c r="M894" s="89"/>
      <c r="N894" s="89"/>
      <c r="O894" s="89"/>
      <c r="P894" s="89"/>
      <c r="Q894" s="89"/>
      <c r="R894" s="89"/>
      <c r="S894" s="89"/>
    </row>
    <row r="895" spans="1:19" x14ac:dyDescent="0.2">
      <c r="A895" s="88"/>
      <c r="B895" s="88"/>
      <c r="C895" s="88"/>
      <c r="D895" s="88"/>
      <c r="E895" s="88"/>
      <c r="F895" s="88"/>
      <c r="G895" s="88"/>
      <c r="H895" s="88"/>
      <c r="I895" s="89"/>
      <c r="J895" s="89"/>
      <c r="K895" s="89"/>
      <c r="L895" s="89"/>
      <c r="M895" s="89"/>
      <c r="N895" s="89"/>
      <c r="O895" s="89"/>
      <c r="P895" s="89"/>
      <c r="Q895" s="89"/>
      <c r="R895" s="89"/>
      <c r="S895" s="89"/>
    </row>
    <row r="896" spans="1:19" x14ac:dyDescent="0.2">
      <c r="A896" s="88"/>
      <c r="B896" s="88"/>
      <c r="C896" s="88"/>
      <c r="D896" s="88"/>
      <c r="E896" s="88"/>
      <c r="F896" s="88"/>
      <c r="G896" s="88"/>
      <c r="H896" s="88"/>
      <c r="I896" s="89"/>
      <c r="J896" s="89"/>
      <c r="K896" s="89"/>
      <c r="L896" s="89"/>
      <c r="M896" s="89"/>
      <c r="N896" s="89"/>
      <c r="O896" s="89"/>
      <c r="P896" s="89"/>
      <c r="Q896" s="89"/>
      <c r="R896" s="89"/>
      <c r="S896" s="89"/>
    </row>
    <row r="897" spans="1:19" x14ac:dyDescent="0.2">
      <c r="A897" s="88"/>
      <c r="B897" s="88"/>
      <c r="C897" s="88"/>
      <c r="D897" s="88"/>
      <c r="E897" s="88"/>
      <c r="F897" s="88"/>
      <c r="G897" s="88"/>
      <c r="H897" s="88"/>
      <c r="I897" s="89"/>
      <c r="J897" s="89"/>
      <c r="K897" s="89"/>
      <c r="L897" s="89"/>
      <c r="M897" s="89"/>
      <c r="N897" s="89"/>
      <c r="O897" s="89"/>
      <c r="P897" s="89"/>
      <c r="Q897" s="89"/>
      <c r="R897" s="89"/>
      <c r="S897" s="89"/>
    </row>
    <row r="898" spans="1:19" x14ac:dyDescent="0.2">
      <c r="A898" s="88"/>
      <c r="B898" s="88"/>
      <c r="C898" s="88"/>
      <c r="D898" s="88"/>
      <c r="E898" s="88"/>
      <c r="F898" s="88"/>
      <c r="G898" s="88"/>
      <c r="H898" s="88"/>
      <c r="I898" s="89"/>
      <c r="J898" s="89"/>
      <c r="K898" s="89"/>
      <c r="L898" s="89"/>
      <c r="M898" s="89"/>
      <c r="N898" s="89"/>
      <c r="O898" s="89"/>
      <c r="P898" s="89"/>
      <c r="Q898" s="89"/>
      <c r="R898" s="89"/>
      <c r="S898" s="89"/>
    </row>
    <row r="899" spans="1:19" x14ac:dyDescent="0.2">
      <c r="A899" s="88"/>
      <c r="B899" s="88"/>
      <c r="C899" s="88"/>
      <c r="D899" s="88"/>
      <c r="E899" s="88"/>
      <c r="F899" s="88"/>
      <c r="G899" s="88"/>
      <c r="H899" s="88"/>
      <c r="I899" s="89"/>
      <c r="J899" s="89"/>
      <c r="K899" s="89"/>
      <c r="L899" s="89"/>
      <c r="M899" s="89"/>
      <c r="N899" s="89"/>
      <c r="O899" s="89"/>
      <c r="P899" s="89"/>
      <c r="Q899" s="89"/>
      <c r="R899" s="89"/>
      <c r="S899" s="89"/>
    </row>
    <row r="900" spans="1:19" x14ac:dyDescent="0.2">
      <c r="A900" s="88"/>
      <c r="B900" s="88"/>
      <c r="C900" s="88"/>
      <c r="D900" s="88"/>
      <c r="E900" s="88"/>
      <c r="F900" s="88"/>
      <c r="G900" s="88"/>
      <c r="H900" s="88"/>
      <c r="I900" s="89"/>
      <c r="J900" s="89"/>
      <c r="K900" s="89"/>
      <c r="L900" s="89"/>
      <c r="M900" s="89"/>
      <c r="N900" s="89"/>
      <c r="O900" s="89"/>
      <c r="P900" s="89"/>
      <c r="Q900" s="89"/>
      <c r="R900" s="89"/>
      <c r="S900" s="89"/>
    </row>
    <row r="901" spans="1:19" x14ac:dyDescent="0.2">
      <c r="A901" s="88"/>
      <c r="B901" s="88"/>
      <c r="C901" s="88"/>
      <c r="D901" s="88"/>
      <c r="E901" s="88"/>
      <c r="F901" s="88"/>
      <c r="G901" s="88"/>
      <c r="H901" s="88"/>
      <c r="I901" s="89"/>
      <c r="J901" s="89"/>
      <c r="K901" s="89"/>
      <c r="L901" s="89"/>
      <c r="M901" s="89"/>
      <c r="N901" s="89"/>
      <c r="O901" s="89"/>
      <c r="P901" s="89"/>
      <c r="Q901" s="89"/>
      <c r="R901" s="89"/>
      <c r="S901" s="89"/>
    </row>
    <row r="902" spans="1:19" x14ac:dyDescent="0.2">
      <c r="A902" s="88"/>
      <c r="B902" s="88"/>
      <c r="C902" s="88"/>
      <c r="D902" s="88"/>
      <c r="E902" s="88"/>
      <c r="F902" s="88"/>
      <c r="G902" s="88"/>
      <c r="H902" s="88"/>
      <c r="I902" s="89"/>
      <c r="J902" s="89"/>
      <c r="K902" s="89"/>
      <c r="L902" s="89"/>
      <c r="M902" s="89"/>
      <c r="N902" s="89"/>
      <c r="O902" s="89"/>
      <c r="P902" s="89"/>
      <c r="Q902" s="89"/>
      <c r="R902" s="89"/>
      <c r="S902" s="89"/>
    </row>
    <row r="903" spans="1:19" x14ac:dyDescent="0.2">
      <c r="A903" s="88"/>
      <c r="B903" s="88"/>
      <c r="C903" s="88"/>
      <c r="D903" s="88"/>
      <c r="E903" s="88"/>
      <c r="F903" s="88"/>
      <c r="G903" s="88"/>
      <c r="H903" s="88"/>
      <c r="I903" s="89"/>
      <c r="J903" s="89"/>
      <c r="K903" s="89"/>
      <c r="L903" s="89"/>
      <c r="M903" s="89"/>
      <c r="N903" s="89"/>
      <c r="O903" s="89"/>
      <c r="P903" s="89"/>
      <c r="Q903" s="89"/>
      <c r="R903" s="89"/>
      <c r="S903" s="89"/>
    </row>
    <row r="904" spans="1:19" x14ac:dyDescent="0.2">
      <c r="A904" s="88"/>
      <c r="B904" s="88"/>
      <c r="C904" s="88"/>
      <c r="D904" s="88"/>
      <c r="E904" s="88"/>
      <c r="F904" s="88"/>
      <c r="G904" s="88"/>
      <c r="H904" s="88"/>
      <c r="I904" s="89"/>
      <c r="J904" s="89"/>
      <c r="K904" s="89"/>
      <c r="L904" s="89"/>
      <c r="M904" s="89"/>
      <c r="N904" s="89"/>
      <c r="O904" s="89"/>
      <c r="P904" s="89"/>
      <c r="Q904" s="89"/>
      <c r="R904" s="89"/>
      <c r="S904" s="89"/>
    </row>
    <row r="905" spans="1:19" x14ac:dyDescent="0.2">
      <c r="A905" s="88"/>
      <c r="B905" s="88"/>
      <c r="C905" s="88"/>
      <c r="D905" s="88"/>
      <c r="E905" s="88"/>
      <c r="F905" s="88"/>
      <c r="G905" s="88"/>
      <c r="H905" s="88"/>
      <c r="I905" s="89"/>
      <c r="J905" s="89"/>
      <c r="K905" s="89"/>
      <c r="L905" s="89"/>
      <c r="M905" s="89"/>
      <c r="N905" s="89"/>
      <c r="O905" s="89"/>
      <c r="P905" s="89"/>
      <c r="Q905" s="89"/>
      <c r="R905" s="89"/>
      <c r="S905" s="89"/>
    </row>
    <row r="906" spans="1:19" x14ac:dyDescent="0.2">
      <c r="A906" s="88"/>
      <c r="B906" s="88"/>
      <c r="C906" s="88"/>
      <c r="D906" s="88"/>
      <c r="E906" s="88"/>
      <c r="F906" s="88"/>
      <c r="G906" s="88"/>
      <c r="H906" s="88"/>
      <c r="I906" s="89"/>
      <c r="J906" s="89"/>
      <c r="K906" s="89"/>
      <c r="L906" s="89"/>
      <c r="M906" s="89"/>
      <c r="N906" s="89"/>
      <c r="O906" s="89"/>
      <c r="P906" s="89"/>
      <c r="Q906" s="89"/>
      <c r="R906" s="89"/>
      <c r="S906" s="89"/>
    </row>
    <row r="907" spans="1:19" x14ac:dyDescent="0.2">
      <c r="A907" s="88"/>
      <c r="B907" s="88"/>
      <c r="C907" s="88"/>
      <c r="D907" s="88"/>
      <c r="E907" s="88"/>
      <c r="F907" s="88"/>
      <c r="G907" s="88"/>
      <c r="H907" s="88"/>
      <c r="I907" s="89"/>
      <c r="J907" s="89"/>
      <c r="K907" s="89"/>
      <c r="L907" s="89"/>
      <c r="M907" s="89"/>
      <c r="N907" s="89"/>
      <c r="O907" s="89"/>
      <c r="P907" s="89"/>
      <c r="Q907" s="89"/>
      <c r="R907" s="89"/>
      <c r="S907" s="89"/>
    </row>
    <row r="908" spans="1:19" x14ac:dyDescent="0.2">
      <c r="A908" s="88"/>
      <c r="B908" s="88"/>
      <c r="C908" s="88"/>
      <c r="D908" s="88"/>
      <c r="E908" s="88"/>
      <c r="F908" s="88"/>
      <c r="G908" s="88"/>
      <c r="H908" s="88"/>
      <c r="I908" s="89"/>
      <c r="J908" s="89"/>
      <c r="K908" s="89"/>
      <c r="L908" s="89"/>
      <c r="M908" s="89"/>
      <c r="N908" s="89"/>
      <c r="O908" s="89"/>
      <c r="P908" s="89"/>
      <c r="Q908" s="89"/>
      <c r="R908" s="89"/>
      <c r="S908" s="89"/>
    </row>
    <row r="909" spans="1:19" x14ac:dyDescent="0.2">
      <c r="A909" s="88"/>
      <c r="B909" s="88"/>
      <c r="C909" s="88"/>
      <c r="D909" s="88"/>
      <c r="E909" s="88"/>
      <c r="F909" s="88"/>
      <c r="G909" s="88"/>
      <c r="H909" s="88"/>
      <c r="I909" s="89"/>
      <c r="J909" s="89"/>
      <c r="K909" s="89"/>
      <c r="L909" s="89"/>
      <c r="M909" s="89"/>
      <c r="N909" s="89"/>
      <c r="O909" s="89"/>
      <c r="P909" s="89"/>
      <c r="Q909" s="89"/>
      <c r="R909" s="89"/>
      <c r="S909" s="89"/>
    </row>
    <row r="910" spans="1:19" x14ac:dyDescent="0.2">
      <c r="A910" s="88"/>
      <c r="B910" s="88"/>
      <c r="C910" s="88"/>
      <c r="D910" s="88"/>
      <c r="E910" s="88"/>
      <c r="F910" s="88"/>
      <c r="G910" s="88"/>
      <c r="H910" s="88"/>
      <c r="I910" s="89"/>
      <c r="J910" s="89"/>
      <c r="K910" s="89"/>
      <c r="L910" s="89"/>
      <c r="M910" s="89"/>
      <c r="N910" s="89"/>
      <c r="O910" s="89"/>
      <c r="P910" s="89"/>
      <c r="Q910" s="89"/>
      <c r="R910" s="89"/>
      <c r="S910" s="89"/>
    </row>
    <row r="911" spans="1:19" x14ac:dyDescent="0.2">
      <c r="A911" s="88"/>
      <c r="B911" s="88"/>
      <c r="C911" s="88"/>
      <c r="D911" s="88"/>
      <c r="E911" s="88"/>
      <c r="F911" s="88"/>
      <c r="G911" s="88"/>
      <c r="H911" s="88"/>
      <c r="I911" s="89"/>
      <c r="J911" s="89"/>
      <c r="K911" s="89"/>
      <c r="L911" s="89"/>
      <c r="M911" s="89"/>
      <c r="N911" s="89"/>
      <c r="O911" s="89"/>
      <c r="P911" s="89"/>
      <c r="Q911" s="89"/>
      <c r="R911" s="89"/>
      <c r="S911" s="89"/>
    </row>
    <row r="912" spans="1:19" x14ac:dyDescent="0.2">
      <c r="A912" s="88"/>
      <c r="B912" s="88"/>
      <c r="C912" s="88"/>
      <c r="D912" s="88"/>
      <c r="E912" s="88"/>
      <c r="F912" s="88"/>
      <c r="G912" s="88"/>
      <c r="H912" s="88"/>
      <c r="I912" s="89"/>
      <c r="J912" s="89"/>
      <c r="K912" s="89"/>
      <c r="L912" s="89"/>
      <c r="M912" s="89"/>
      <c r="N912" s="89"/>
      <c r="O912" s="89"/>
      <c r="P912" s="89"/>
      <c r="Q912" s="89"/>
      <c r="R912" s="89"/>
      <c r="S912" s="89"/>
    </row>
    <row r="913" spans="1:19" x14ac:dyDescent="0.2">
      <c r="A913" s="88"/>
      <c r="B913" s="88"/>
      <c r="C913" s="88"/>
      <c r="D913" s="88"/>
      <c r="E913" s="88"/>
      <c r="F913" s="88"/>
      <c r="G913" s="88"/>
      <c r="H913" s="88"/>
      <c r="I913" s="89"/>
      <c r="J913" s="89"/>
      <c r="K913" s="89"/>
      <c r="L913" s="89"/>
      <c r="M913" s="89"/>
      <c r="N913" s="89"/>
      <c r="O913" s="89"/>
      <c r="P913" s="89"/>
      <c r="Q913" s="89"/>
      <c r="R913" s="89"/>
      <c r="S913" s="89"/>
    </row>
    <row r="914" spans="1:19" x14ac:dyDescent="0.2">
      <c r="A914" s="88"/>
      <c r="B914" s="88"/>
      <c r="C914" s="88"/>
      <c r="D914" s="88"/>
      <c r="E914" s="88"/>
      <c r="F914" s="88"/>
      <c r="G914" s="88"/>
      <c r="H914" s="88"/>
      <c r="I914" s="89"/>
      <c r="J914" s="89"/>
      <c r="K914" s="89"/>
      <c r="L914" s="89"/>
      <c r="M914" s="89"/>
      <c r="N914" s="89"/>
      <c r="O914" s="89"/>
      <c r="P914" s="89"/>
      <c r="Q914" s="89"/>
      <c r="R914" s="89"/>
      <c r="S914" s="89"/>
    </row>
    <row r="915" spans="1:19" x14ac:dyDescent="0.2">
      <c r="A915" s="88"/>
      <c r="B915" s="88"/>
      <c r="C915" s="88"/>
      <c r="D915" s="88"/>
      <c r="E915" s="88"/>
      <c r="F915" s="88"/>
      <c r="G915" s="88"/>
      <c r="H915" s="88"/>
      <c r="I915" s="89"/>
      <c r="J915" s="89"/>
      <c r="K915" s="89"/>
      <c r="L915" s="89"/>
      <c r="M915" s="89"/>
      <c r="N915" s="89"/>
      <c r="O915" s="89"/>
      <c r="P915" s="89"/>
      <c r="Q915" s="89"/>
      <c r="R915" s="89"/>
      <c r="S915" s="89"/>
    </row>
    <row r="916" spans="1:19" x14ac:dyDescent="0.2">
      <c r="A916" s="88"/>
      <c r="B916" s="88"/>
      <c r="C916" s="88"/>
      <c r="D916" s="88"/>
      <c r="E916" s="88"/>
      <c r="F916" s="88"/>
      <c r="G916" s="88"/>
      <c r="H916" s="88"/>
      <c r="I916" s="89"/>
      <c r="J916" s="89"/>
      <c r="K916" s="89"/>
      <c r="L916" s="89"/>
      <c r="M916" s="89"/>
      <c r="N916" s="89"/>
      <c r="O916" s="89"/>
      <c r="P916" s="89"/>
      <c r="Q916" s="89"/>
      <c r="R916" s="89"/>
      <c r="S916" s="89"/>
    </row>
    <row r="917" spans="1:19" x14ac:dyDescent="0.2">
      <c r="A917" s="88"/>
      <c r="B917" s="88"/>
      <c r="C917" s="88"/>
      <c r="D917" s="88"/>
      <c r="E917" s="88"/>
      <c r="F917" s="88"/>
      <c r="G917" s="88"/>
      <c r="H917" s="88"/>
      <c r="I917" s="89"/>
      <c r="J917" s="89"/>
      <c r="K917" s="89"/>
      <c r="L917" s="89"/>
      <c r="M917" s="89"/>
      <c r="N917" s="89"/>
      <c r="O917" s="89"/>
      <c r="P917" s="89"/>
      <c r="Q917" s="89"/>
      <c r="R917" s="89"/>
      <c r="S917" s="89"/>
    </row>
    <row r="918" spans="1:19" x14ac:dyDescent="0.2">
      <c r="A918" s="88"/>
      <c r="B918" s="88"/>
      <c r="C918" s="88"/>
      <c r="D918" s="88"/>
      <c r="E918" s="88"/>
      <c r="F918" s="88"/>
      <c r="G918" s="88"/>
      <c r="H918" s="88"/>
      <c r="I918" s="89"/>
      <c r="J918" s="89"/>
      <c r="K918" s="89"/>
      <c r="L918" s="89"/>
      <c r="M918" s="89"/>
      <c r="N918" s="89"/>
      <c r="O918" s="89"/>
      <c r="P918" s="89"/>
      <c r="Q918" s="89"/>
      <c r="R918" s="89"/>
      <c r="S918" s="89"/>
    </row>
    <row r="919" spans="1:19" x14ac:dyDescent="0.2">
      <c r="A919" s="88"/>
      <c r="B919" s="88"/>
      <c r="C919" s="88"/>
      <c r="D919" s="88"/>
      <c r="E919" s="88"/>
      <c r="F919" s="88"/>
      <c r="G919" s="88"/>
      <c r="H919" s="88"/>
      <c r="I919" s="89"/>
      <c r="J919" s="89"/>
      <c r="K919" s="89"/>
      <c r="L919" s="89"/>
      <c r="M919" s="89"/>
      <c r="N919" s="89"/>
      <c r="O919" s="89"/>
      <c r="P919" s="89"/>
      <c r="Q919" s="89"/>
      <c r="R919" s="89"/>
      <c r="S919" s="89"/>
    </row>
    <row r="920" spans="1:19" x14ac:dyDescent="0.2">
      <c r="A920" s="88"/>
      <c r="B920" s="88"/>
      <c r="C920" s="88"/>
      <c r="D920" s="88"/>
      <c r="E920" s="88"/>
      <c r="F920" s="88"/>
      <c r="G920" s="88"/>
      <c r="H920" s="88"/>
      <c r="I920" s="89"/>
      <c r="J920" s="89"/>
      <c r="K920" s="89"/>
      <c r="L920" s="89"/>
      <c r="M920" s="89"/>
      <c r="N920" s="89"/>
      <c r="O920" s="89"/>
      <c r="P920" s="89"/>
      <c r="Q920" s="89"/>
      <c r="R920" s="89"/>
      <c r="S920" s="89"/>
    </row>
    <row r="921" spans="1:19" x14ac:dyDescent="0.2">
      <c r="A921" s="88"/>
      <c r="B921" s="88"/>
      <c r="C921" s="88"/>
      <c r="D921" s="88"/>
      <c r="E921" s="88"/>
      <c r="F921" s="88"/>
      <c r="G921" s="88"/>
      <c r="H921" s="88"/>
      <c r="I921" s="89"/>
      <c r="J921" s="89"/>
      <c r="K921" s="89"/>
      <c r="L921" s="89"/>
      <c r="M921" s="89"/>
      <c r="N921" s="89"/>
      <c r="O921" s="89"/>
      <c r="P921" s="89"/>
      <c r="Q921" s="89"/>
      <c r="R921" s="89"/>
      <c r="S921" s="89"/>
    </row>
    <row r="922" spans="1:19" x14ac:dyDescent="0.2">
      <c r="A922" s="88"/>
      <c r="B922" s="88"/>
      <c r="C922" s="88"/>
      <c r="D922" s="88"/>
      <c r="E922" s="88"/>
      <c r="F922" s="88"/>
      <c r="G922" s="88"/>
      <c r="H922" s="88"/>
      <c r="I922" s="89"/>
      <c r="J922" s="89"/>
      <c r="K922" s="89"/>
      <c r="L922" s="89"/>
      <c r="M922" s="89"/>
      <c r="N922" s="89"/>
      <c r="O922" s="89"/>
      <c r="P922" s="89"/>
      <c r="Q922" s="89"/>
      <c r="R922" s="89"/>
      <c r="S922" s="89"/>
    </row>
    <row r="923" spans="1:19" x14ac:dyDescent="0.2">
      <c r="A923" s="88"/>
      <c r="B923" s="88"/>
      <c r="C923" s="88"/>
      <c r="D923" s="88"/>
      <c r="E923" s="88"/>
      <c r="F923" s="88"/>
      <c r="G923" s="88"/>
      <c r="H923" s="88"/>
      <c r="I923" s="89"/>
      <c r="J923" s="89"/>
      <c r="K923" s="89"/>
      <c r="L923" s="89"/>
      <c r="M923" s="89"/>
      <c r="N923" s="89"/>
      <c r="O923" s="89"/>
      <c r="P923" s="89"/>
      <c r="Q923" s="89"/>
      <c r="R923" s="89"/>
      <c r="S923" s="89"/>
    </row>
    <row r="924" spans="1:19" x14ac:dyDescent="0.2">
      <c r="A924" s="88"/>
      <c r="B924" s="88"/>
      <c r="C924" s="88"/>
      <c r="D924" s="88"/>
      <c r="E924" s="88"/>
      <c r="F924" s="88"/>
      <c r="G924" s="88"/>
      <c r="H924" s="88"/>
      <c r="I924" s="89"/>
      <c r="J924" s="89"/>
      <c r="K924" s="89"/>
      <c r="L924" s="89"/>
      <c r="M924" s="89"/>
      <c r="N924" s="89"/>
      <c r="O924" s="89"/>
      <c r="P924" s="89"/>
      <c r="Q924" s="89"/>
      <c r="R924" s="89"/>
      <c r="S924" s="89"/>
    </row>
    <row r="925" spans="1:19" x14ac:dyDescent="0.2">
      <c r="A925" s="88"/>
      <c r="B925" s="88"/>
      <c r="C925" s="88"/>
      <c r="D925" s="88"/>
      <c r="E925" s="88"/>
      <c r="F925" s="88"/>
      <c r="G925" s="88"/>
      <c r="H925" s="88"/>
      <c r="I925" s="89"/>
      <c r="J925" s="89"/>
      <c r="K925" s="89"/>
      <c r="L925" s="89"/>
      <c r="M925" s="89"/>
      <c r="N925" s="89"/>
      <c r="O925" s="89"/>
      <c r="P925" s="89"/>
      <c r="Q925" s="89"/>
      <c r="R925" s="89"/>
      <c r="S925" s="89"/>
    </row>
    <row r="926" spans="1:19" x14ac:dyDescent="0.2">
      <c r="A926" s="88"/>
      <c r="B926" s="88"/>
      <c r="C926" s="88"/>
      <c r="D926" s="88"/>
      <c r="E926" s="88"/>
      <c r="F926" s="88"/>
      <c r="G926" s="88"/>
      <c r="H926" s="88"/>
      <c r="I926" s="89"/>
      <c r="J926" s="89"/>
      <c r="K926" s="89"/>
      <c r="L926" s="89"/>
      <c r="M926" s="89"/>
      <c r="N926" s="89"/>
      <c r="O926" s="89"/>
      <c r="P926" s="89"/>
      <c r="Q926" s="89"/>
      <c r="R926" s="89"/>
      <c r="S926" s="89"/>
    </row>
    <row r="927" spans="1:19" x14ac:dyDescent="0.2">
      <c r="A927" s="88"/>
      <c r="B927" s="88"/>
      <c r="C927" s="88"/>
      <c r="D927" s="88"/>
      <c r="E927" s="88"/>
      <c r="F927" s="88"/>
      <c r="G927" s="88"/>
      <c r="H927" s="88"/>
      <c r="I927" s="89"/>
      <c r="J927" s="89"/>
      <c r="K927" s="89"/>
      <c r="L927" s="89"/>
      <c r="M927" s="89"/>
      <c r="N927" s="89"/>
      <c r="O927" s="89"/>
      <c r="P927" s="89"/>
      <c r="Q927" s="89"/>
      <c r="R927" s="89"/>
      <c r="S927" s="89"/>
    </row>
    <row r="928" spans="1:19" x14ac:dyDescent="0.2">
      <c r="A928" s="88"/>
      <c r="B928" s="88"/>
      <c r="C928" s="88"/>
      <c r="D928" s="88"/>
      <c r="E928" s="88"/>
      <c r="F928" s="88"/>
      <c r="G928" s="88"/>
      <c r="H928" s="88"/>
      <c r="I928" s="89"/>
      <c r="J928" s="89"/>
      <c r="K928" s="89"/>
      <c r="L928" s="89"/>
      <c r="M928" s="89"/>
      <c r="N928" s="89"/>
      <c r="O928" s="89"/>
      <c r="P928" s="89"/>
      <c r="Q928" s="89"/>
      <c r="R928" s="89"/>
      <c r="S928" s="89"/>
    </row>
    <row r="929" spans="1:19" x14ac:dyDescent="0.2">
      <c r="A929" s="88"/>
      <c r="B929" s="88"/>
      <c r="C929" s="88"/>
      <c r="D929" s="88"/>
      <c r="E929" s="88"/>
      <c r="F929" s="88"/>
      <c r="G929" s="88"/>
      <c r="H929" s="88"/>
      <c r="I929" s="89"/>
      <c r="J929" s="89"/>
      <c r="K929" s="89"/>
      <c r="L929" s="89"/>
      <c r="M929" s="89"/>
      <c r="N929" s="89"/>
      <c r="O929" s="89"/>
      <c r="P929" s="89"/>
      <c r="Q929" s="89"/>
      <c r="R929" s="89"/>
      <c r="S929" s="89"/>
    </row>
    <row r="930" spans="1:19" x14ac:dyDescent="0.2">
      <c r="A930" s="88"/>
      <c r="B930" s="88"/>
      <c r="C930" s="88"/>
      <c r="D930" s="88"/>
      <c r="E930" s="88"/>
      <c r="F930" s="88"/>
      <c r="G930" s="88"/>
      <c r="H930" s="88"/>
      <c r="I930" s="89"/>
      <c r="J930" s="89"/>
      <c r="K930" s="89"/>
      <c r="L930" s="89"/>
      <c r="M930" s="89"/>
      <c r="N930" s="89"/>
      <c r="O930" s="89"/>
      <c r="P930" s="89"/>
      <c r="Q930" s="89"/>
      <c r="R930" s="89"/>
      <c r="S930" s="89"/>
    </row>
    <row r="931" spans="1:19" x14ac:dyDescent="0.2">
      <c r="A931" s="88"/>
      <c r="B931" s="88"/>
      <c r="C931" s="88"/>
      <c r="D931" s="88"/>
      <c r="E931" s="88"/>
      <c r="F931" s="88"/>
      <c r="G931" s="88"/>
      <c r="H931" s="88"/>
      <c r="I931" s="89"/>
      <c r="J931" s="89"/>
      <c r="K931" s="89"/>
      <c r="L931" s="89"/>
      <c r="M931" s="89"/>
      <c r="N931" s="89"/>
      <c r="O931" s="89"/>
      <c r="P931" s="89"/>
      <c r="Q931" s="89"/>
      <c r="R931" s="89"/>
      <c r="S931" s="89"/>
    </row>
    <row r="932" spans="1:19" x14ac:dyDescent="0.2">
      <c r="A932" s="88"/>
      <c r="B932" s="88"/>
      <c r="C932" s="88"/>
      <c r="D932" s="88"/>
      <c r="E932" s="88"/>
      <c r="F932" s="88"/>
      <c r="G932" s="88"/>
      <c r="H932" s="88"/>
      <c r="I932" s="89"/>
      <c r="J932" s="89"/>
      <c r="K932" s="89"/>
      <c r="L932" s="89"/>
      <c r="M932" s="89"/>
      <c r="N932" s="89"/>
      <c r="O932" s="89"/>
      <c r="P932" s="89"/>
      <c r="Q932" s="89"/>
      <c r="R932" s="89"/>
      <c r="S932" s="89"/>
    </row>
    <row r="933" spans="1:19" x14ac:dyDescent="0.2">
      <c r="A933" s="88"/>
      <c r="B933" s="88"/>
      <c r="C933" s="88"/>
      <c r="D933" s="88"/>
      <c r="E933" s="88"/>
      <c r="F933" s="88"/>
      <c r="G933" s="88"/>
      <c r="H933" s="88"/>
      <c r="I933" s="89"/>
      <c r="J933" s="89"/>
      <c r="K933" s="89"/>
      <c r="L933" s="89"/>
      <c r="M933" s="89"/>
      <c r="N933" s="89"/>
      <c r="O933" s="89"/>
      <c r="P933" s="89"/>
      <c r="Q933" s="89"/>
      <c r="R933" s="89"/>
      <c r="S933" s="89"/>
    </row>
    <row r="934" spans="1:19" x14ac:dyDescent="0.2">
      <c r="A934" s="88"/>
      <c r="B934" s="88"/>
      <c r="C934" s="88"/>
      <c r="D934" s="88"/>
      <c r="E934" s="88"/>
      <c r="F934" s="88"/>
      <c r="G934" s="88"/>
      <c r="H934" s="88"/>
      <c r="I934" s="89"/>
      <c r="J934" s="89"/>
      <c r="K934" s="89"/>
      <c r="L934" s="89"/>
      <c r="M934" s="89"/>
      <c r="N934" s="89"/>
      <c r="O934" s="89"/>
      <c r="P934" s="89"/>
      <c r="Q934" s="89"/>
      <c r="R934" s="89"/>
      <c r="S934" s="89"/>
    </row>
    <row r="935" spans="1:19" x14ac:dyDescent="0.2">
      <c r="A935" s="88"/>
      <c r="B935" s="88"/>
      <c r="C935" s="88"/>
      <c r="D935" s="88"/>
      <c r="E935" s="88"/>
      <c r="F935" s="88"/>
      <c r="G935" s="88"/>
      <c r="H935" s="88"/>
      <c r="I935" s="89"/>
      <c r="J935" s="89"/>
      <c r="K935" s="89"/>
      <c r="L935" s="89"/>
      <c r="M935" s="89"/>
      <c r="N935" s="89"/>
      <c r="O935" s="89"/>
      <c r="P935" s="89"/>
      <c r="Q935" s="89"/>
      <c r="R935" s="89"/>
      <c r="S935" s="89"/>
    </row>
    <row r="936" spans="1:19" x14ac:dyDescent="0.2">
      <c r="A936" s="88"/>
      <c r="B936" s="88"/>
      <c r="C936" s="88"/>
      <c r="D936" s="88"/>
      <c r="E936" s="88"/>
      <c r="F936" s="88"/>
      <c r="G936" s="88"/>
      <c r="H936" s="88"/>
      <c r="I936" s="89"/>
      <c r="J936" s="89"/>
      <c r="K936" s="89"/>
      <c r="L936" s="89"/>
      <c r="M936" s="89"/>
      <c r="N936" s="89"/>
      <c r="O936" s="89"/>
      <c r="P936" s="89"/>
      <c r="Q936" s="89"/>
      <c r="R936" s="89"/>
      <c r="S936" s="89"/>
    </row>
    <row r="937" spans="1:19" x14ac:dyDescent="0.2">
      <c r="A937" s="88"/>
      <c r="B937" s="88"/>
      <c r="C937" s="88"/>
      <c r="D937" s="88"/>
      <c r="E937" s="88"/>
      <c r="F937" s="88"/>
      <c r="G937" s="88"/>
      <c r="H937" s="88"/>
      <c r="I937" s="89"/>
      <c r="J937" s="89"/>
      <c r="K937" s="89"/>
      <c r="L937" s="89"/>
      <c r="M937" s="89"/>
      <c r="N937" s="89"/>
      <c r="O937" s="89"/>
      <c r="P937" s="89"/>
      <c r="Q937" s="89"/>
      <c r="R937" s="89"/>
      <c r="S937" s="89"/>
    </row>
    <row r="938" spans="1:19" x14ac:dyDescent="0.2">
      <c r="A938" s="88"/>
      <c r="B938" s="88"/>
      <c r="C938" s="88"/>
      <c r="D938" s="88"/>
      <c r="E938" s="88"/>
      <c r="F938" s="88"/>
      <c r="G938" s="88"/>
      <c r="H938" s="88"/>
      <c r="I938" s="89"/>
      <c r="J938" s="89"/>
      <c r="K938" s="89"/>
      <c r="L938" s="89"/>
      <c r="M938" s="89"/>
      <c r="N938" s="89"/>
      <c r="O938" s="89"/>
      <c r="P938" s="89"/>
      <c r="Q938" s="89"/>
      <c r="R938" s="89"/>
      <c r="S938" s="89"/>
    </row>
    <row r="939" spans="1:19" x14ac:dyDescent="0.2">
      <c r="A939" s="88"/>
      <c r="B939" s="88"/>
      <c r="C939" s="88"/>
      <c r="D939" s="88"/>
      <c r="E939" s="88"/>
      <c r="F939" s="88"/>
      <c r="G939" s="88"/>
      <c r="H939" s="88"/>
      <c r="I939" s="89"/>
      <c r="J939" s="89"/>
      <c r="K939" s="89"/>
      <c r="L939" s="89"/>
      <c r="M939" s="89"/>
      <c r="N939" s="89"/>
      <c r="O939" s="89"/>
      <c r="P939" s="89"/>
      <c r="Q939" s="89"/>
      <c r="R939" s="89"/>
      <c r="S939" s="89"/>
    </row>
    <row r="940" spans="1:19" x14ac:dyDescent="0.2">
      <c r="A940" s="88"/>
      <c r="B940" s="88"/>
      <c r="C940" s="88"/>
      <c r="D940" s="88"/>
      <c r="E940" s="88"/>
      <c r="F940" s="88"/>
      <c r="G940" s="88"/>
      <c r="H940" s="88"/>
      <c r="I940" s="89"/>
      <c r="J940" s="89"/>
      <c r="K940" s="89"/>
      <c r="L940" s="89"/>
      <c r="M940" s="89"/>
      <c r="N940" s="89"/>
      <c r="O940" s="89"/>
      <c r="P940" s="89"/>
      <c r="Q940" s="89"/>
      <c r="R940" s="89"/>
      <c r="S940" s="89"/>
    </row>
    <row r="941" spans="1:19" x14ac:dyDescent="0.2">
      <c r="A941" s="88"/>
      <c r="B941" s="88"/>
      <c r="C941" s="88"/>
      <c r="D941" s="88"/>
      <c r="E941" s="88"/>
      <c r="F941" s="88"/>
      <c r="G941" s="88"/>
      <c r="H941" s="88"/>
      <c r="I941" s="89"/>
      <c r="J941" s="89"/>
      <c r="K941" s="89"/>
      <c r="L941" s="89"/>
      <c r="M941" s="89"/>
      <c r="N941" s="89"/>
      <c r="O941" s="89"/>
      <c r="P941" s="89"/>
      <c r="Q941" s="89"/>
      <c r="R941" s="89"/>
      <c r="S941" s="89"/>
    </row>
    <row r="942" spans="1:19" x14ac:dyDescent="0.2">
      <c r="A942" s="88"/>
      <c r="B942" s="88"/>
      <c r="C942" s="88"/>
      <c r="D942" s="88"/>
      <c r="E942" s="88"/>
      <c r="F942" s="88"/>
      <c r="G942" s="88"/>
      <c r="H942" s="88"/>
      <c r="I942" s="89"/>
      <c r="J942" s="89"/>
      <c r="K942" s="89"/>
      <c r="L942" s="89"/>
      <c r="M942" s="89"/>
      <c r="N942" s="89"/>
      <c r="O942" s="89"/>
      <c r="P942" s="89"/>
      <c r="Q942" s="89"/>
      <c r="R942" s="89"/>
      <c r="S942" s="89"/>
    </row>
    <row r="943" spans="1:19" x14ac:dyDescent="0.2">
      <c r="A943" s="88"/>
      <c r="B943" s="88"/>
      <c r="C943" s="88"/>
      <c r="D943" s="88"/>
      <c r="E943" s="88"/>
      <c r="F943" s="88"/>
      <c r="G943" s="88"/>
      <c r="H943" s="88"/>
      <c r="I943" s="89"/>
      <c r="J943" s="89"/>
      <c r="K943" s="89"/>
      <c r="L943" s="89"/>
      <c r="M943" s="89"/>
      <c r="N943" s="89"/>
      <c r="O943" s="89"/>
      <c r="P943" s="89"/>
      <c r="Q943" s="89"/>
      <c r="R943" s="89"/>
      <c r="S943" s="89"/>
    </row>
    <row r="944" spans="1:19" x14ac:dyDescent="0.2">
      <c r="A944" s="88"/>
      <c r="B944" s="88"/>
      <c r="C944" s="88"/>
      <c r="D944" s="88"/>
      <c r="E944" s="88"/>
      <c r="F944" s="88"/>
      <c r="G944" s="88"/>
      <c r="H944" s="88"/>
      <c r="I944" s="89"/>
      <c r="J944" s="89"/>
      <c r="K944" s="89"/>
      <c r="L944" s="89"/>
      <c r="M944" s="89"/>
      <c r="N944" s="89"/>
      <c r="O944" s="89"/>
      <c r="P944" s="89"/>
      <c r="Q944" s="89"/>
      <c r="R944" s="89"/>
      <c r="S944" s="89"/>
    </row>
    <row r="945" spans="1:19" x14ac:dyDescent="0.2">
      <c r="A945" s="88"/>
      <c r="B945" s="88"/>
      <c r="C945" s="88"/>
      <c r="D945" s="88"/>
      <c r="E945" s="88"/>
      <c r="F945" s="88"/>
      <c r="G945" s="88"/>
      <c r="H945" s="88"/>
      <c r="I945" s="89"/>
      <c r="J945" s="89"/>
      <c r="K945" s="89"/>
      <c r="L945" s="89"/>
      <c r="M945" s="89"/>
      <c r="N945" s="89"/>
      <c r="O945" s="89"/>
      <c r="P945" s="89"/>
      <c r="Q945" s="89"/>
      <c r="R945" s="89"/>
      <c r="S945" s="89"/>
    </row>
    <row r="946" spans="1:19" x14ac:dyDescent="0.2">
      <c r="A946" s="88"/>
      <c r="B946" s="88"/>
      <c r="C946" s="88"/>
      <c r="D946" s="88"/>
      <c r="E946" s="88"/>
      <c r="F946" s="88"/>
      <c r="G946" s="88"/>
      <c r="H946" s="88"/>
      <c r="I946" s="89"/>
      <c r="J946" s="89"/>
      <c r="K946" s="89"/>
      <c r="L946" s="89"/>
      <c r="M946" s="89"/>
      <c r="N946" s="89"/>
      <c r="O946" s="89"/>
      <c r="P946" s="89"/>
      <c r="Q946" s="89"/>
      <c r="R946" s="89"/>
      <c r="S946" s="89"/>
    </row>
    <row r="947" spans="1:19" x14ac:dyDescent="0.2">
      <c r="A947" s="88"/>
      <c r="B947" s="88"/>
      <c r="C947" s="88"/>
      <c r="D947" s="88"/>
      <c r="E947" s="88"/>
      <c r="F947" s="88"/>
      <c r="G947" s="88"/>
      <c r="H947" s="88"/>
      <c r="I947" s="89"/>
      <c r="J947" s="89"/>
      <c r="K947" s="89"/>
      <c r="L947" s="89"/>
      <c r="M947" s="89"/>
      <c r="N947" s="89"/>
      <c r="O947" s="89"/>
      <c r="P947" s="89"/>
      <c r="Q947" s="89"/>
      <c r="R947" s="89"/>
      <c r="S947" s="89"/>
    </row>
    <row r="948" spans="1:19" x14ac:dyDescent="0.2">
      <c r="A948" s="88"/>
      <c r="B948" s="88"/>
      <c r="C948" s="88"/>
      <c r="D948" s="88"/>
      <c r="E948" s="88"/>
      <c r="F948" s="88"/>
      <c r="G948" s="88"/>
      <c r="H948" s="88"/>
      <c r="I948" s="89"/>
      <c r="J948" s="89"/>
      <c r="K948" s="89"/>
      <c r="L948" s="89"/>
      <c r="M948" s="89"/>
      <c r="N948" s="89"/>
      <c r="O948" s="89"/>
      <c r="P948" s="89"/>
      <c r="Q948" s="89"/>
      <c r="R948" s="89"/>
      <c r="S948" s="89"/>
    </row>
    <row r="949" spans="1:19" x14ac:dyDescent="0.2">
      <c r="A949" s="88"/>
      <c r="B949" s="88"/>
      <c r="C949" s="88"/>
      <c r="D949" s="88"/>
      <c r="E949" s="88"/>
      <c r="F949" s="88"/>
      <c r="G949" s="88"/>
      <c r="H949" s="88"/>
      <c r="I949" s="89"/>
      <c r="J949" s="89"/>
      <c r="K949" s="89"/>
      <c r="L949" s="89"/>
      <c r="M949" s="89"/>
      <c r="N949" s="89"/>
      <c r="O949" s="89"/>
      <c r="P949" s="89"/>
      <c r="Q949" s="89"/>
      <c r="R949" s="89"/>
      <c r="S949" s="89"/>
    </row>
    <row r="950" spans="1:19" x14ac:dyDescent="0.2">
      <c r="A950" s="88"/>
      <c r="B950" s="88"/>
      <c r="C950" s="88"/>
      <c r="D950" s="88"/>
      <c r="E950" s="88"/>
      <c r="F950" s="88"/>
      <c r="G950" s="88"/>
      <c r="H950" s="88"/>
      <c r="I950" s="89"/>
      <c r="J950" s="89"/>
      <c r="K950" s="89"/>
      <c r="L950" s="89"/>
      <c r="M950" s="89"/>
      <c r="N950" s="89"/>
      <c r="O950" s="89"/>
      <c r="P950" s="89"/>
      <c r="Q950" s="89"/>
      <c r="R950" s="89"/>
      <c r="S950" s="89"/>
    </row>
    <row r="951" spans="1:19" x14ac:dyDescent="0.2">
      <c r="A951" s="88"/>
      <c r="B951" s="88"/>
      <c r="C951" s="88"/>
      <c r="D951" s="88"/>
      <c r="E951" s="88"/>
      <c r="F951" s="88"/>
      <c r="G951" s="88"/>
      <c r="H951" s="88"/>
      <c r="I951" s="89"/>
      <c r="J951" s="89"/>
      <c r="K951" s="89"/>
      <c r="L951" s="89"/>
      <c r="M951" s="89"/>
      <c r="N951" s="89"/>
      <c r="O951" s="89"/>
      <c r="P951" s="89"/>
      <c r="Q951" s="89"/>
      <c r="R951" s="89"/>
      <c r="S951" s="89"/>
    </row>
    <row r="952" spans="1:19" x14ac:dyDescent="0.2">
      <c r="A952" s="88"/>
      <c r="B952" s="88"/>
      <c r="C952" s="88"/>
      <c r="D952" s="88"/>
      <c r="E952" s="88"/>
      <c r="F952" s="88"/>
      <c r="G952" s="88"/>
      <c r="H952" s="88"/>
      <c r="I952" s="89"/>
      <c r="J952" s="89"/>
      <c r="K952" s="89"/>
      <c r="L952" s="89"/>
      <c r="M952" s="89"/>
      <c r="N952" s="89"/>
      <c r="O952" s="89"/>
      <c r="P952" s="89"/>
      <c r="Q952" s="89"/>
      <c r="R952" s="89"/>
      <c r="S952" s="89"/>
    </row>
    <row r="953" spans="1:19" x14ac:dyDescent="0.2">
      <c r="A953" s="88"/>
      <c r="B953" s="88"/>
      <c r="C953" s="88"/>
      <c r="D953" s="88"/>
      <c r="E953" s="88"/>
      <c r="F953" s="88"/>
      <c r="G953" s="88"/>
      <c r="H953" s="88"/>
      <c r="I953" s="89"/>
      <c r="J953" s="89"/>
      <c r="K953" s="89"/>
      <c r="L953" s="89"/>
      <c r="M953" s="89"/>
      <c r="N953" s="89"/>
      <c r="O953" s="89"/>
      <c r="P953" s="89"/>
      <c r="Q953" s="89"/>
      <c r="R953" s="89"/>
      <c r="S953" s="89"/>
    </row>
    <row r="954" spans="1:19" x14ac:dyDescent="0.2">
      <c r="A954" s="88"/>
      <c r="B954" s="88"/>
      <c r="C954" s="88"/>
      <c r="D954" s="88"/>
      <c r="E954" s="88"/>
      <c r="F954" s="88"/>
      <c r="G954" s="88"/>
      <c r="H954" s="88"/>
      <c r="I954" s="89"/>
      <c r="J954" s="89"/>
      <c r="K954" s="89"/>
      <c r="L954" s="89"/>
      <c r="M954" s="89"/>
      <c r="N954" s="89"/>
      <c r="O954" s="89"/>
      <c r="P954" s="89"/>
      <c r="Q954" s="89"/>
      <c r="R954" s="89"/>
      <c r="S954" s="89"/>
    </row>
    <row r="955" spans="1:19" x14ac:dyDescent="0.2">
      <c r="A955" s="88"/>
      <c r="B955" s="88"/>
      <c r="C955" s="88"/>
      <c r="D955" s="88"/>
      <c r="E955" s="88"/>
      <c r="F955" s="88"/>
      <c r="G955" s="88"/>
      <c r="H955" s="88"/>
      <c r="I955" s="89"/>
      <c r="J955" s="89"/>
      <c r="K955" s="89"/>
      <c r="L955" s="89"/>
      <c r="M955" s="89"/>
      <c r="N955" s="89"/>
      <c r="O955" s="89"/>
      <c r="P955" s="89"/>
      <c r="Q955" s="89"/>
      <c r="R955" s="89"/>
      <c r="S955" s="89"/>
    </row>
    <row r="956" spans="1:19" x14ac:dyDescent="0.2">
      <c r="A956" s="88"/>
      <c r="B956" s="88"/>
      <c r="C956" s="88"/>
      <c r="D956" s="88"/>
      <c r="E956" s="88"/>
      <c r="F956" s="88"/>
      <c r="G956" s="88"/>
      <c r="H956" s="88"/>
      <c r="I956" s="89"/>
      <c r="J956" s="89"/>
      <c r="K956" s="89"/>
      <c r="L956" s="89"/>
      <c r="M956" s="89"/>
      <c r="N956" s="89"/>
      <c r="O956" s="89"/>
      <c r="P956" s="89"/>
      <c r="Q956" s="89"/>
      <c r="R956" s="89"/>
      <c r="S956" s="89"/>
    </row>
    <row r="957" spans="1:19" x14ac:dyDescent="0.2">
      <c r="A957" s="88"/>
      <c r="B957" s="88"/>
      <c r="C957" s="88"/>
      <c r="D957" s="88"/>
      <c r="E957" s="88"/>
      <c r="F957" s="88"/>
      <c r="G957" s="88"/>
      <c r="H957" s="88"/>
      <c r="I957" s="89"/>
      <c r="J957" s="89"/>
      <c r="K957" s="89"/>
      <c r="L957" s="89"/>
      <c r="M957" s="89"/>
      <c r="N957" s="89"/>
      <c r="O957" s="89"/>
      <c r="P957" s="89"/>
      <c r="Q957" s="89"/>
      <c r="R957" s="89"/>
      <c r="S957" s="89"/>
    </row>
    <row r="958" spans="1:19" x14ac:dyDescent="0.2">
      <c r="A958" s="88"/>
      <c r="B958" s="88"/>
      <c r="C958" s="88"/>
      <c r="D958" s="88"/>
      <c r="E958" s="88"/>
      <c r="F958" s="88"/>
      <c r="G958" s="88"/>
      <c r="H958" s="88"/>
      <c r="I958" s="89"/>
      <c r="J958" s="89"/>
      <c r="K958" s="89"/>
      <c r="L958" s="89"/>
      <c r="M958" s="89"/>
      <c r="N958" s="89"/>
      <c r="O958" s="89"/>
      <c r="P958" s="89"/>
      <c r="Q958" s="89"/>
      <c r="R958" s="89"/>
      <c r="S958" s="89"/>
    </row>
    <row r="959" spans="1:19" x14ac:dyDescent="0.2">
      <c r="A959" s="88"/>
      <c r="B959" s="88"/>
      <c r="C959" s="88"/>
      <c r="D959" s="88"/>
      <c r="E959" s="88"/>
      <c r="F959" s="88"/>
      <c r="G959" s="88"/>
      <c r="H959" s="88"/>
      <c r="I959" s="89"/>
      <c r="J959" s="89"/>
      <c r="K959" s="89"/>
      <c r="L959" s="89"/>
      <c r="M959" s="89"/>
      <c r="N959" s="89"/>
      <c r="O959" s="89"/>
      <c r="P959" s="89"/>
      <c r="Q959" s="89"/>
      <c r="R959" s="89"/>
      <c r="S959" s="89"/>
    </row>
    <row r="960" spans="1:19" x14ac:dyDescent="0.2">
      <c r="A960" s="88"/>
      <c r="B960" s="88"/>
      <c r="C960" s="88"/>
      <c r="D960" s="88"/>
      <c r="E960" s="88"/>
      <c r="F960" s="88"/>
      <c r="G960" s="88"/>
      <c r="H960" s="88"/>
      <c r="I960" s="89"/>
      <c r="J960" s="89"/>
      <c r="K960" s="89"/>
      <c r="L960" s="89"/>
      <c r="M960" s="89"/>
      <c r="N960" s="89"/>
      <c r="O960" s="89"/>
      <c r="P960" s="89"/>
      <c r="Q960" s="89"/>
      <c r="R960" s="89"/>
      <c r="S960" s="89"/>
    </row>
    <row r="961" spans="1:19" x14ac:dyDescent="0.2">
      <c r="A961" s="88"/>
      <c r="B961" s="88"/>
      <c r="C961" s="88"/>
      <c r="D961" s="88"/>
      <c r="E961" s="88"/>
      <c r="F961" s="88"/>
      <c r="G961" s="88"/>
      <c r="H961" s="88"/>
      <c r="I961" s="89"/>
      <c r="J961" s="89"/>
      <c r="K961" s="89"/>
      <c r="L961" s="89"/>
      <c r="M961" s="89"/>
      <c r="N961" s="89"/>
      <c r="O961" s="89"/>
      <c r="P961" s="89"/>
      <c r="Q961" s="89"/>
      <c r="R961" s="89"/>
      <c r="S961" s="89"/>
    </row>
    <row r="962" spans="1:19" x14ac:dyDescent="0.2">
      <c r="A962" s="88"/>
      <c r="B962" s="88"/>
      <c r="C962" s="88"/>
      <c r="D962" s="88"/>
      <c r="E962" s="88"/>
      <c r="F962" s="88"/>
      <c r="G962" s="88"/>
      <c r="H962" s="88"/>
      <c r="I962" s="89"/>
      <c r="J962" s="89"/>
      <c r="K962" s="89"/>
      <c r="L962" s="89"/>
      <c r="M962" s="89"/>
      <c r="N962" s="89"/>
      <c r="O962" s="89"/>
      <c r="P962" s="89"/>
      <c r="Q962" s="89"/>
      <c r="R962" s="89"/>
      <c r="S962" s="89"/>
    </row>
    <row r="963" spans="1:19" x14ac:dyDescent="0.2">
      <c r="A963" s="88"/>
      <c r="B963" s="88"/>
      <c r="C963" s="88"/>
      <c r="D963" s="88"/>
      <c r="E963" s="88"/>
      <c r="F963" s="88"/>
      <c r="G963" s="88"/>
      <c r="H963" s="88"/>
      <c r="I963" s="89"/>
      <c r="J963" s="89"/>
      <c r="K963" s="89"/>
      <c r="L963" s="89"/>
      <c r="M963" s="89"/>
      <c r="N963" s="89"/>
      <c r="O963" s="89"/>
      <c r="P963" s="89"/>
      <c r="Q963" s="89"/>
      <c r="R963" s="89"/>
      <c r="S963" s="89"/>
    </row>
    <row r="964" spans="1:19" x14ac:dyDescent="0.2">
      <c r="A964" s="88"/>
      <c r="B964" s="88"/>
      <c r="C964" s="88"/>
      <c r="D964" s="88"/>
      <c r="E964" s="88"/>
      <c r="F964" s="88"/>
      <c r="G964" s="88"/>
      <c r="H964" s="88"/>
      <c r="I964" s="89"/>
      <c r="J964" s="89"/>
      <c r="K964" s="89"/>
      <c r="L964" s="89"/>
      <c r="M964" s="89"/>
      <c r="N964" s="89"/>
      <c r="O964" s="89"/>
      <c r="P964" s="89"/>
      <c r="Q964" s="89"/>
      <c r="R964" s="89"/>
      <c r="S964" s="89"/>
    </row>
    <row r="965" spans="1:19" x14ac:dyDescent="0.2">
      <c r="A965" s="88"/>
      <c r="B965" s="88"/>
      <c r="C965" s="88"/>
      <c r="D965" s="88"/>
      <c r="E965" s="88"/>
      <c r="F965" s="88"/>
      <c r="G965" s="88"/>
      <c r="H965" s="88"/>
      <c r="I965" s="89"/>
      <c r="J965" s="89"/>
      <c r="K965" s="89"/>
      <c r="L965" s="89"/>
      <c r="M965" s="89"/>
      <c r="N965" s="89"/>
      <c r="O965" s="89"/>
      <c r="P965" s="89"/>
      <c r="Q965" s="89"/>
      <c r="R965" s="89"/>
      <c r="S965" s="89"/>
    </row>
    <row r="966" spans="1:19" x14ac:dyDescent="0.2">
      <c r="A966" s="88"/>
      <c r="B966" s="88"/>
      <c r="C966" s="88"/>
      <c r="D966" s="88"/>
      <c r="E966" s="88"/>
      <c r="F966" s="88"/>
      <c r="G966" s="88"/>
      <c r="H966" s="88"/>
      <c r="I966" s="89"/>
      <c r="J966" s="89"/>
      <c r="K966" s="89"/>
      <c r="L966" s="89"/>
      <c r="M966" s="89"/>
      <c r="N966" s="89"/>
      <c r="O966" s="89"/>
      <c r="P966" s="89"/>
      <c r="Q966" s="89"/>
      <c r="R966" s="89"/>
      <c r="S966" s="89"/>
    </row>
    <row r="967" spans="1:19" x14ac:dyDescent="0.2">
      <c r="A967" s="88"/>
      <c r="B967" s="88"/>
      <c r="C967" s="88"/>
      <c r="D967" s="88"/>
      <c r="E967" s="88"/>
      <c r="F967" s="88"/>
      <c r="G967" s="88"/>
      <c r="H967" s="88"/>
      <c r="I967" s="89"/>
      <c r="J967" s="89"/>
      <c r="K967" s="89"/>
      <c r="L967" s="89"/>
      <c r="M967" s="89"/>
      <c r="N967" s="89"/>
      <c r="O967" s="89"/>
      <c r="P967" s="89"/>
      <c r="Q967" s="89"/>
      <c r="R967" s="89"/>
      <c r="S967" s="89"/>
    </row>
    <row r="968" spans="1:19" x14ac:dyDescent="0.2">
      <c r="A968" s="88"/>
      <c r="B968" s="88"/>
      <c r="C968" s="88"/>
      <c r="D968" s="88"/>
      <c r="E968" s="88"/>
      <c r="F968" s="88"/>
      <c r="G968" s="88"/>
      <c r="H968" s="88"/>
      <c r="I968" s="89"/>
      <c r="J968" s="89"/>
      <c r="K968" s="89"/>
      <c r="L968" s="89"/>
      <c r="M968" s="89"/>
      <c r="N968" s="89"/>
      <c r="O968" s="89"/>
      <c r="P968" s="89"/>
      <c r="Q968" s="89"/>
      <c r="R968" s="89"/>
      <c r="S968" s="89"/>
    </row>
    <row r="969" spans="1:19" x14ac:dyDescent="0.2">
      <c r="A969" s="88"/>
      <c r="B969" s="88"/>
      <c r="C969" s="88"/>
      <c r="D969" s="88"/>
      <c r="E969" s="88"/>
      <c r="F969" s="88"/>
      <c r="G969" s="88"/>
      <c r="H969" s="88"/>
      <c r="I969" s="89"/>
      <c r="J969" s="89"/>
      <c r="K969" s="89"/>
      <c r="L969" s="89"/>
      <c r="M969" s="89"/>
      <c r="N969" s="89"/>
      <c r="O969" s="89"/>
      <c r="P969" s="89"/>
      <c r="Q969" s="89"/>
      <c r="R969" s="89"/>
      <c r="S969" s="89"/>
    </row>
    <row r="970" spans="1:19" x14ac:dyDescent="0.2">
      <c r="A970" s="88"/>
      <c r="B970" s="88"/>
      <c r="C970" s="88"/>
      <c r="D970" s="88"/>
      <c r="E970" s="88"/>
      <c r="F970" s="88"/>
      <c r="G970" s="88"/>
      <c r="H970" s="88"/>
      <c r="I970" s="89"/>
      <c r="J970" s="89"/>
      <c r="K970" s="89"/>
      <c r="L970" s="89"/>
      <c r="M970" s="89"/>
      <c r="N970" s="89"/>
      <c r="O970" s="89"/>
      <c r="P970" s="89"/>
      <c r="Q970" s="89"/>
      <c r="R970" s="89"/>
      <c r="S970" s="89"/>
    </row>
    <row r="971" spans="1:19" x14ac:dyDescent="0.2">
      <c r="A971" s="88"/>
      <c r="B971" s="88"/>
      <c r="C971" s="88"/>
      <c r="D971" s="88"/>
      <c r="E971" s="88"/>
      <c r="F971" s="88"/>
      <c r="G971" s="88"/>
      <c r="H971" s="88"/>
      <c r="I971" s="89"/>
      <c r="J971" s="89"/>
      <c r="K971" s="89"/>
      <c r="L971" s="89"/>
      <c r="M971" s="89"/>
      <c r="N971" s="89"/>
      <c r="O971" s="89"/>
      <c r="P971" s="89"/>
      <c r="Q971" s="89"/>
      <c r="R971" s="89"/>
      <c r="S971" s="89"/>
    </row>
    <row r="972" spans="1:19" x14ac:dyDescent="0.2">
      <c r="A972" s="88"/>
      <c r="B972" s="88"/>
      <c r="C972" s="88"/>
      <c r="D972" s="88"/>
      <c r="E972" s="88"/>
      <c r="F972" s="88"/>
      <c r="G972" s="88"/>
      <c r="H972" s="88"/>
      <c r="I972" s="89"/>
      <c r="J972" s="89"/>
      <c r="K972" s="89"/>
      <c r="L972" s="89"/>
      <c r="M972" s="89"/>
      <c r="N972" s="89"/>
      <c r="O972" s="89"/>
      <c r="P972" s="89"/>
      <c r="Q972" s="89"/>
      <c r="R972" s="89"/>
      <c r="S972" s="89"/>
    </row>
    <row r="973" spans="1:19" x14ac:dyDescent="0.2">
      <c r="A973" s="88"/>
      <c r="B973" s="88"/>
      <c r="C973" s="88"/>
      <c r="D973" s="88"/>
      <c r="E973" s="88"/>
      <c r="F973" s="88"/>
      <c r="G973" s="88"/>
      <c r="H973" s="88"/>
      <c r="I973" s="89"/>
      <c r="J973" s="89"/>
      <c r="K973" s="89"/>
      <c r="L973" s="89"/>
      <c r="M973" s="89"/>
      <c r="N973" s="89"/>
      <c r="O973" s="89"/>
      <c r="P973" s="89"/>
      <c r="Q973" s="89"/>
      <c r="R973" s="89"/>
      <c r="S973" s="89"/>
    </row>
    <row r="974" spans="1:19" x14ac:dyDescent="0.2">
      <c r="A974" s="88"/>
      <c r="B974" s="88"/>
      <c r="C974" s="88"/>
      <c r="D974" s="88"/>
      <c r="E974" s="88"/>
      <c r="F974" s="88"/>
      <c r="G974" s="88"/>
      <c r="H974" s="88"/>
      <c r="I974" s="89"/>
      <c r="J974" s="89"/>
      <c r="K974" s="89"/>
      <c r="L974" s="89"/>
      <c r="M974" s="89"/>
      <c r="N974" s="89"/>
      <c r="O974" s="89"/>
      <c r="P974" s="89"/>
      <c r="Q974" s="89"/>
      <c r="R974" s="89"/>
      <c r="S974" s="89"/>
    </row>
    <row r="975" spans="1:19" x14ac:dyDescent="0.2">
      <c r="A975" s="88"/>
      <c r="B975" s="88"/>
      <c r="C975" s="88"/>
      <c r="D975" s="88"/>
      <c r="E975" s="88"/>
      <c r="F975" s="88"/>
      <c r="G975" s="88"/>
      <c r="H975" s="88"/>
      <c r="I975" s="89"/>
      <c r="J975" s="89"/>
      <c r="K975" s="89"/>
      <c r="L975" s="89"/>
      <c r="M975" s="89"/>
      <c r="N975" s="89"/>
      <c r="O975" s="89"/>
      <c r="P975" s="89"/>
      <c r="Q975" s="89"/>
      <c r="R975" s="89"/>
      <c r="S975" s="89"/>
    </row>
    <row r="976" spans="1:19" x14ac:dyDescent="0.2">
      <c r="A976" s="88"/>
      <c r="B976" s="88"/>
      <c r="C976" s="88"/>
      <c r="D976" s="88"/>
      <c r="E976" s="88"/>
      <c r="F976" s="88"/>
      <c r="G976" s="88"/>
      <c r="H976" s="88"/>
      <c r="I976" s="89"/>
      <c r="J976" s="89"/>
      <c r="K976" s="89"/>
      <c r="L976" s="89"/>
      <c r="M976" s="89"/>
      <c r="N976" s="89"/>
      <c r="O976" s="89"/>
      <c r="P976" s="89"/>
      <c r="Q976" s="89"/>
      <c r="R976" s="89"/>
      <c r="S976" s="89"/>
    </row>
    <row r="977" spans="1:19" x14ac:dyDescent="0.2">
      <c r="A977" s="88"/>
      <c r="B977" s="88"/>
      <c r="C977" s="88"/>
      <c r="D977" s="88"/>
      <c r="E977" s="88"/>
      <c r="F977" s="88"/>
      <c r="G977" s="88"/>
      <c r="H977" s="88"/>
      <c r="I977" s="89"/>
      <c r="J977" s="89"/>
      <c r="K977" s="89"/>
      <c r="L977" s="89"/>
      <c r="M977" s="89"/>
      <c r="N977" s="89"/>
      <c r="O977" s="89"/>
      <c r="P977" s="89"/>
      <c r="Q977" s="89"/>
      <c r="R977" s="89"/>
      <c r="S977" s="89"/>
    </row>
    <row r="978" spans="1:19" x14ac:dyDescent="0.2">
      <c r="A978" s="88"/>
      <c r="B978" s="88"/>
      <c r="C978" s="88"/>
      <c r="D978" s="88"/>
      <c r="E978" s="88"/>
      <c r="F978" s="88"/>
      <c r="G978" s="88"/>
      <c r="H978" s="88"/>
      <c r="I978" s="89"/>
      <c r="J978" s="89"/>
      <c r="K978" s="89"/>
      <c r="L978" s="89"/>
      <c r="M978" s="89"/>
      <c r="N978" s="89"/>
      <c r="O978" s="89"/>
      <c r="P978" s="89"/>
      <c r="Q978" s="89"/>
      <c r="R978" s="89"/>
      <c r="S978" s="89"/>
    </row>
    <row r="979" spans="1:19" x14ac:dyDescent="0.2">
      <c r="A979" s="88"/>
      <c r="B979" s="88"/>
      <c r="C979" s="88"/>
      <c r="D979" s="88"/>
      <c r="E979" s="88"/>
      <c r="F979" s="88"/>
      <c r="G979" s="88"/>
      <c r="H979" s="88"/>
      <c r="I979" s="89"/>
      <c r="J979" s="89"/>
      <c r="K979" s="89"/>
      <c r="L979" s="89"/>
      <c r="M979" s="89"/>
      <c r="N979" s="89"/>
      <c r="O979" s="89"/>
      <c r="P979" s="89"/>
      <c r="Q979" s="89"/>
      <c r="R979" s="89"/>
      <c r="S979" s="89"/>
    </row>
    <row r="980" spans="1:19" x14ac:dyDescent="0.2">
      <c r="A980" s="88"/>
      <c r="B980" s="88"/>
      <c r="C980" s="88"/>
      <c r="D980" s="88"/>
      <c r="E980" s="88"/>
      <c r="F980" s="88"/>
      <c r="G980" s="88"/>
      <c r="H980" s="88"/>
      <c r="I980" s="89"/>
      <c r="J980" s="89"/>
      <c r="K980" s="89"/>
      <c r="L980" s="89"/>
      <c r="M980" s="89"/>
      <c r="N980" s="89"/>
      <c r="O980" s="89"/>
      <c r="P980" s="89"/>
      <c r="Q980" s="89"/>
      <c r="R980" s="89"/>
      <c r="S980" s="89"/>
    </row>
    <row r="981" spans="1:19" x14ac:dyDescent="0.2">
      <c r="A981" s="88"/>
      <c r="B981" s="88"/>
      <c r="C981" s="88"/>
      <c r="D981" s="88"/>
      <c r="E981" s="88"/>
      <c r="F981" s="88"/>
      <c r="G981" s="88"/>
      <c r="H981" s="88"/>
      <c r="I981" s="89"/>
      <c r="J981" s="89"/>
      <c r="K981" s="89"/>
      <c r="L981" s="89"/>
      <c r="M981" s="89"/>
      <c r="N981" s="89"/>
      <c r="O981" s="89"/>
      <c r="P981" s="89"/>
      <c r="Q981" s="89"/>
      <c r="R981" s="89"/>
      <c r="S981" s="89"/>
    </row>
    <row r="982" spans="1:19" x14ac:dyDescent="0.2">
      <c r="A982" s="88"/>
      <c r="B982" s="88"/>
      <c r="C982" s="88"/>
      <c r="D982" s="88"/>
      <c r="E982" s="88"/>
      <c r="F982" s="88"/>
      <c r="G982" s="88"/>
      <c r="H982" s="88"/>
      <c r="I982" s="89"/>
      <c r="J982" s="89"/>
      <c r="K982" s="89"/>
      <c r="L982" s="89"/>
      <c r="M982" s="89"/>
      <c r="N982" s="89"/>
      <c r="O982" s="89"/>
      <c r="P982" s="89"/>
      <c r="Q982" s="89"/>
      <c r="R982" s="89"/>
      <c r="S982" s="89"/>
    </row>
    <row r="983" spans="1:19" x14ac:dyDescent="0.2">
      <c r="A983" s="88"/>
      <c r="B983" s="88"/>
      <c r="C983" s="88"/>
      <c r="D983" s="88"/>
      <c r="E983" s="88"/>
      <c r="F983" s="88"/>
      <c r="G983" s="88"/>
      <c r="H983" s="88"/>
      <c r="I983" s="89"/>
      <c r="J983" s="89"/>
      <c r="K983" s="89"/>
      <c r="L983" s="89"/>
      <c r="M983" s="89"/>
      <c r="N983" s="89"/>
      <c r="O983" s="89"/>
      <c r="P983" s="89"/>
      <c r="Q983" s="89"/>
      <c r="R983" s="89"/>
      <c r="S983" s="89"/>
    </row>
    <row r="984" spans="1:19" x14ac:dyDescent="0.2">
      <c r="A984" s="88"/>
      <c r="B984" s="88"/>
      <c r="C984" s="88"/>
      <c r="D984" s="88"/>
      <c r="E984" s="88"/>
      <c r="F984" s="88"/>
      <c r="G984" s="88"/>
      <c r="H984" s="88"/>
      <c r="I984" s="89"/>
      <c r="J984" s="89"/>
      <c r="K984" s="89"/>
      <c r="L984" s="89"/>
      <c r="M984" s="89"/>
      <c r="N984" s="89"/>
      <c r="O984" s="89"/>
      <c r="P984" s="89"/>
      <c r="Q984" s="89"/>
      <c r="R984" s="89"/>
      <c r="S984" s="89"/>
    </row>
    <row r="985" spans="1:19" x14ac:dyDescent="0.2">
      <c r="A985" s="88"/>
      <c r="B985" s="88"/>
      <c r="C985" s="88"/>
      <c r="D985" s="88"/>
      <c r="E985" s="88"/>
      <c r="F985" s="88"/>
      <c r="G985" s="88"/>
      <c r="H985" s="88"/>
      <c r="I985" s="89"/>
      <c r="J985" s="89"/>
      <c r="K985" s="89"/>
      <c r="L985" s="89"/>
      <c r="M985" s="89"/>
      <c r="N985" s="89"/>
      <c r="O985" s="89"/>
      <c r="P985" s="89"/>
      <c r="Q985" s="89"/>
      <c r="R985" s="89"/>
      <c r="S985" s="89"/>
    </row>
    <row r="986" spans="1:19" x14ac:dyDescent="0.2">
      <c r="A986" s="88"/>
      <c r="B986" s="88"/>
      <c r="C986" s="88"/>
      <c r="D986" s="88"/>
      <c r="E986" s="88"/>
      <c r="F986" s="88"/>
      <c r="G986" s="88"/>
      <c r="H986" s="88"/>
      <c r="I986" s="89"/>
      <c r="J986" s="89"/>
      <c r="K986" s="89"/>
      <c r="L986" s="89"/>
      <c r="M986" s="89"/>
      <c r="N986" s="89"/>
      <c r="O986" s="89"/>
      <c r="P986" s="89"/>
      <c r="Q986" s="89"/>
      <c r="R986" s="89"/>
      <c r="S986" s="89"/>
    </row>
    <row r="987" spans="1:19" x14ac:dyDescent="0.2">
      <c r="A987" s="88"/>
      <c r="B987" s="88"/>
      <c r="C987" s="88"/>
      <c r="D987" s="88"/>
      <c r="E987" s="88"/>
      <c r="F987" s="88"/>
      <c r="G987" s="88"/>
      <c r="H987" s="88"/>
      <c r="I987" s="89"/>
      <c r="J987" s="89"/>
      <c r="K987" s="89"/>
      <c r="L987" s="89"/>
      <c r="M987" s="89"/>
      <c r="N987" s="89"/>
      <c r="O987" s="89"/>
      <c r="P987" s="89"/>
      <c r="Q987" s="89"/>
      <c r="R987" s="89"/>
      <c r="S987" s="89"/>
    </row>
    <row r="988" spans="1:19" x14ac:dyDescent="0.2">
      <c r="A988" s="88"/>
      <c r="B988" s="88"/>
      <c r="C988" s="88"/>
      <c r="D988" s="88"/>
      <c r="E988" s="88"/>
      <c r="F988" s="88"/>
      <c r="G988" s="88"/>
      <c r="H988" s="88"/>
      <c r="I988" s="89"/>
      <c r="J988" s="89"/>
      <c r="K988" s="89"/>
      <c r="L988" s="89"/>
      <c r="M988" s="89"/>
      <c r="N988" s="89"/>
      <c r="O988" s="89"/>
      <c r="P988" s="89"/>
      <c r="Q988" s="89"/>
      <c r="R988" s="89"/>
      <c r="S988" s="89"/>
    </row>
    <row r="989" spans="1:19" x14ac:dyDescent="0.2">
      <c r="A989" s="88"/>
      <c r="B989" s="88"/>
      <c r="C989" s="88"/>
      <c r="D989" s="88"/>
      <c r="E989" s="88"/>
      <c r="F989" s="88"/>
      <c r="G989" s="88"/>
      <c r="H989" s="88"/>
      <c r="I989" s="89"/>
      <c r="J989" s="89"/>
      <c r="K989" s="89"/>
      <c r="L989" s="89"/>
      <c r="M989" s="89"/>
      <c r="N989" s="89"/>
      <c r="O989" s="89"/>
      <c r="P989" s="89"/>
      <c r="Q989" s="89"/>
      <c r="R989" s="89"/>
      <c r="S989" s="89"/>
    </row>
    <row r="990" spans="1:19" x14ac:dyDescent="0.2">
      <c r="A990" s="88"/>
      <c r="B990" s="88"/>
      <c r="C990" s="88"/>
      <c r="D990" s="88"/>
      <c r="E990" s="88"/>
      <c r="F990" s="88"/>
      <c r="G990" s="88"/>
      <c r="H990" s="88"/>
      <c r="I990" s="89"/>
      <c r="J990" s="89"/>
      <c r="K990" s="89"/>
      <c r="L990" s="89"/>
      <c r="M990" s="89"/>
      <c r="N990" s="89"/>
      <c r="O990" s="89"/>
      <c r="P990" s="89"/>
      <c r="Q990" s="89"/>
      <c r="R990" s="89"/>
      <c r="S990" s="89"/>
    </row>
    <row r="991" spans="1:19" x14ac:dyDescent="0.2">
      <c r="A991" s="88"/>
      <c r="B991" s="88"/>
      <c r="C991" s="88"/>
      <c r="D991" s="88"/>
      <c r="E991" s="88"/>
      <c r="F991" s="88"/>
      <c r="G991" s="88"/>
      <c r="H991" s="88"/>
      <c r="I991" s="89"/>
      <c r="J991" s="89"/>
      <c r="K991" s="89"/>
      <c r="L991" s="89"/>
      <c r="M991" s="89"/>
      <c r="N991" s="89"/>
      <c r="O991" s="89"/>
      <c r="P991" s="89"/>
      <c r="Q991" s="89"/>
      <c r="R991" s="89"/>
      <c r="S991" s="89"/>
    </row>
    <row r="992" spans="1:19" x14ac:dyDescent="0.2">
      <c r="A992" s="88"/>
      <c r="B992" s="88"/>
      <c r="C992" s="88"/>
      <c r="D992" s="88"/>
      <c r="E992" s="88"/>
      <c r="F992" s="88"/>
      <c r="G992" s="88"/>
      <c r="H992" s="88"/>
      <c r="I992" s="89"/>
      <c r="J992" s="89"/>
      <c r="K992" s="89"/>
      <c r="L992" s="89"/>
      <c r="M992" s="89"/>
      <c r="N992" s="89"/>
      <c r="O992" s="89"/>
      <c r="P992" s="89"/>
      <c r="Q992" s="89"/>
      <c r="R992" s="89"/>
      <c r="S992" s="89"/>
    </row>
    <row r="993" spans="1:19" x14ac:dyDescent="0.2">
      <c r="A993" s="88"/>
      <c r="B993" s="88"/>
      <c r="C993" s="88"/>
      <c r="D993" s="88"/>
      <c r="E993" s="88"/>
      <c r="F993" s="88"/>
      <c r="G993" s="88"/>
      <c r="H993" s="88"/>
      <c r="I993" s="89"/>
      <c r="J993" s="89"/>
      <c r="K993" s="89"/>
      <c r="L993" s="89"/>
      <c r="M993" s="89"/>
      <c r="N993" s="89"/>
      <c r="O993" s="89"/>
      <c r="P993" s="89"/>
      <c r="Q993" s="89"/>
      <c r="R993" s="89"/>
      <c r="S993" s="89"/>
    </row>
    <row r="994" spans="1:19" x14ac:dyDescent="0.2">
      <c r="A994" s="88"/>
      <c r="B994" s="88"/>
      <c r="C994" s="88"/>
      <c r="D994" s="88"/>
      <c r="E994" s="88"/>
      <c r="F994" s="88"/>
      <c r="G994" s="88"/>
      <c r="H994" s="88"/>
      <c r="I994" s="89"/>
      <c r="J994" s="89"/>
      <c r="K994" s="89"/>
      <c r="L994" s="89"/>
      <c r="M994" s="89"/>
      <c r="N994" s="89"/>
      <c r="O994" s="89"/>
      <c r="P994" s="89"/>
      <c r="Q994" s="89"/>
      <c r="R994" s="89"/>
      <c r="S994" s="89"/>
    </row>
    <row r="995" spans="1:19" x14ac:dyDescent="0.2">
      <c r="A995" s="88"/>
      <c r="B995" s="88"/>
      <c r="C995" s="88"/>
      <c r="D995" s="88"/>
      <c r="E995" s="88"/>
      <c r="F995" s="88"/>
      <c r="G995" s="88"/>
      <c r="H995" s="88"/>
      <c r="I995" s="89"/>
      <c r="J995" s="89"/>
      <c r="K995" s="89"/>
      <c r="L995" s="89"/>
      <c r="M995" s="89"/>
      <c r="N995" s="89"/>
      <c r="O995" s="89"/>
      <c r="P995" s="89"/>
      <c r="Q995" s="89"/>
      <c r="R995" s="89"/>
      <c r="S995" s="89"/>
    </row>
    <row r="996" spans="1:19" x14ac:dyDescent="0.2">
      <c r="A996" s="88"/>
      <c r="B996" s="88"/>
      <c r="C996" s="88"/>
      <c r="D996" s="88"/>
      <c r="E996" s="88"/>
      <c r="F996" s="88"/>
      <c r="G996" s="88"/>
      <c r="H996" s="88"/>
      <c r="I996" s="89"/>
      <c r="J996" s="89"/>
      <c r="K996" s="89"/>
      <c r="L996" s="89"/>
      <c r="M996" s="89"/>
      <c r="N996" s="89"/>
      <c r="O996" s="89"/>
      <c r="P996" s="89"/>
      <c r="Q996" s="89"/>
      <c r="R996" s="89"/>
      <c r="S996" s="89"/>
    </row>
    <row r="997" spans="1:19" x14ac:dyDescent="0.2">
      <c r="A997" s="88"/>
      <c r="B997" s="88"/>
      <c r="C997" s="88"/>
      <c r="D997" s="88"/>
      <c r="E997" s="88"/>
      <c r="F997" s="88"/>
      <c r="G997" s="88"/>
      <c r="H997" s="88"/>
      <c r="I997" s="89"/>
      <c r="J997" s="89"/>
      <c r="K997" s="89"/>
      <c r="L997" s="89"/>
      <c r="M997" s="89"/>
      <c r="N997" s="89"/>
      <c r="O997" s="89"/>
      <c r="P997" s="89"/>
      <c r="Q997" s="89"/>
      <c r="R997" s="89"/>
      <c r="S997" s="89"/>
    </row>
    <row r="998" spans="1:19" x14ac:dyDescent="0.2">
      <c r="A998" s="88"/>
      <c r="B998" s="88"/>
      <c r="C998" s="88"/>
      <c r="D998" s="88"/>
      <c r="E998" s="88"/>
      <c r="F998" s="88"/>
      <c r="G998" s="88"/>
      <c r="H998" s="88"/>
      <c r="I998" s="89"/>
      <c r="J998" s="89"/>
      <c r="K998" s="89"/>
      <c r="L998" s="89"/>
      <c r="M998" s="89"/>
      <c r="N998" s="89"/>
      <c r="O998" s="89"/>
      <c r="P998" s="89"/>
      <c r="Q998" s="89"/>
      <c r="R998" s="89"/>
      <c r="S998" s="89"/>
    </row>
    <row r="999" spans="1:19" x14ac:dyDescent="0.2">
      <c r="A999" s="88"/>
      <c r="B999" s="88"/>
      <c r="C999" s="88"/>
      <c r="D999" s="88"/>
      <c r="E999" s="88"/>
      <c r="F999" s="88"/>
      <c r="G999" s="88"/>
      <c r="H999" s="88"/>
      <c r="I999" s="89"/>
      <c r="J999" s="89"/>
      <c r="K999" s="89"/>
      <c r="L999" s="89"/>
      <c r="M999" s="89"/>
      <c r="N999" s="89"/>
      <c r="O999" s="89"/>
      <c r="P999" s="89"/>
      <c r="Q999" s="89"/>
      <c r="R999" s="89"/>
      <c r="S999" s="89"/>
    </row>
    <row r="1000" spans="1:19" x14ac:dyDescent="0.2">
      <c r="A1000" s="88"/>
      <c r="B1000" s="88"/>
      <c r="C1000" s="88"/>
      <c r="D1000" s="88"/>
      <c r="E1000" s="88"/>
      <c r="F1000" s="88"/>
      <c r="G1000" s="88"/>
      <c r="H1000" s="88"/>
      <c r="I1000" s="89"/>
      <c r="J1000" s="89"/>
      <c r="K1000" s="89"/>
      <c r="L1000" s="89"/>
      <c r="M1000" s="89"/>
      <c r="N1000" s="89"/>
      <c r="O1000" s="89"/>
      <c r="P1000" s="89"/>
      <c r="Q1000" s="89"/>
      <c r="R1000" s="89"/>
      <c r="S1000" s="89"/>
    </row>
    <row r="1001" spans="1:19" x14ac:dyDescent="0.2">
      <c r="A1001" s="88"/>
      <c r="B1001" s="88"/>
      <c r="C1001" s="88"/>
      <c r="D1001" s="88"/>
      <c r="E1001" s="88"/>
      <c r="F1001" s="88"/>
      <c r="G1001" s="88"/>
      <c r="H1001" s="88"/>
      <c r="I1001" s="89"/>
      <c r="J1001" s="89"/>
      <c r="K1001" s="89"/>
      <c r="L1001" s="89"/>
      <c r="M1001" s="89"/>
      <c r="N1001" s="89"/>
      <c r="O1001" s="89"/>
      <c r="P1001" s="89"/>
      <c r="Q1001" s="89"/>
      <c r="R1001" s="89"/>
      <c r="S1001" s="89"/>
    </row>
    <row r="1002" spans="1:19" x14ac:dyDescent="0.2">
      <c r="A1002" s="88"/>
      <c r="B1002" s="88"/>
      <c r="C1002" s="88"/>
      <c r="D1002" s="88"/>
      <c r="E1002" s="88"/>
      <c r="F1002" s="88"/>
      <c r="G1002" s="88"/>
      <c r="H1002" s="88"/>
      <c r="I1002" s="89"/>
      <c r="J1002" s="89"/>
      <c r="K1002" s="89"/>
      <c r="L1002" s="89"/>
      <c r="M1002" s="89"/>
      <c r="N1002" s="89"/>
      <c r="O1002" s="89"/>
      <c r="P1002" s="89"/>
      <c r="Q1002" s="89"/>
      <c r="R1002" s="89"/>
      <c r="S1002" s="89"/>
    </row>
    <row r="1003" spans="1:19" x14ac:dyDescent="0.2">
      <c r="A1003" s="88"/>
      <c r="B1003" s="88"/>
      <c r="C1003" s="88"/>
      <c r="D1003" s="88"/>
      <c r="E1003" s="88"/>
      <c r="F1003" s="88"/>
      <c r="G1003" s="88"/>
      <c r="H1003" s="88"/>
      <c r="I1003" s="89"/>
      <c r="J1003" s="89"/>
      <c r="K1003" s="89"/>
      <c r="L1003" s="89"/>
      <c r="M1003" s="89"/>
      <c r="N1003" s="89"/>
      <c r="O1003" s="89"/>
      <c r="P1003" s="89"/>
      <c r="Q1003" s="89"/>
      <c r="R1003" s="89"/>
      <c r="S1003" s="89"/>
    </row>
    <row r="1004" spans="1:19" x14ac:dyDescent="0.2">
      <c r="A1004" s="88"/>
      <c r="B1004" s="88"/>
      <c r="C1004" s="88"/>
      <c r="D1004" s="88"/>
      <c r="E1004" s="88"/>
      <c r="F1004" s="88"/>
      <c r="G1004" s="88"/>
      <c r="H1004" s="88"/>
      <c r="I1004" s="89"/>
      <c r="J1004" s="89"/>
      <c r="K1004" s="89"/>
      <c r="L1004" s="89"/>
      <c r="M1004" s="89"/>
      <c r="N1004" s="89"/>
      <c r="O1004" s="89"/>
      <c r="P1004" s="89"/>
      <c r="Q1004" s="89"/>
      <c r="R1004" s="89"/>
      <c r="S1004" s="89"/>
    </row>
    <row r="1005" spans="1:19" x14ac:dyDescent="0.2">
      <c r="A1005" s="88"/>
      <c r="B1005" s="88"/>
      <c r="C1005" s="88"/>
      <c r="D1005" s="88"/>
      <c r="E1005" s="88"/>
      <c r="F1005" s="88"/>
      <c r="G1005" s="88"/>
      <c r="H1005" s="88"/>
      <c r="I1005" s="89"/>
      <c r="J1005" s="89"/>
      <c r="K1005" s="89"/>
      <c r="L1005" s="89"/>
      <c r="M1005" s="89"/>
      <c r="N1005" s="89"/>
      <c r="O1005" s="89"/>
      <c r="P1005" s="89"/>
      <c r="Q1005" s="89"/>
      <c r="R1005" s="89"/>
      <c r="S1005" s="89"/>
    </row>
    <row r="1006" spans="1:19" x14ac:dyDescent="0.2">
      <c r="A1006" s="88"/>
      <c r="B1006" s="88"/>
      <c r="C1006" s="88"/>
      <c r="D1006" s="88"/>
      <c r="E1006" s="88"/>
      <c r="F1006" s="88"/>
      <c r="G1006" s="88"/>
      <c r="H1006" s="88"/>
      <c r="I1006" s="89"/>
      <c r="J1006" s="89"/>
      <c r="K1006" s="89"/>
      <c r="L1006" s="89"/>
      <c r="M1006" s="89"/>
      <c r="N1006" s="89"/>
      <c r="O1006" s="89"/>
      <c r="P1006" s="89"/>
      <c r="Q1006" s="89"/>
      <c r="R1006" s="89"/>
      <c r="S1006" s="89"/>
    </row>
    <row r="1007" spans="1:19" x14ac:dyDescent="0.2">
      <c r="A1007" s="88"/>
      <c r="B1007" s="88"/>
      <c r="C1007" s="88"/>
      <c r="D1007" s="88"/>
      <c r="E1007" s="88"/>
      <c r="F1007" s="88"/>
      <c r="G1007" s="88"/>
      <c r="H1007" s="88"/>
      <c r="I1007" s="89"/>
      <c r="J1007" s="89"/>
      <c r="K1007" s="89"/>
      <c r="L1007" s="89"/>
      <c r="M1007" s="89"/>
      <c r="N1007" s="89"/>
      <c r="O1007" s="89"/>
      <c r="P1007" s="89"/>
      <c r="Q1007" s="89"/>
      <c r="R1007" s="89"/>
      <c r="S1007" s="89"/>
    </row>
    <row r="1008" spans="1:19" x14ac:dyDescent="0.2">
      <c r="A1008" s="88"/>
      <c r="B1008" s="88"/>
      <c r="C1008" s="88"/>
      <c r="D1008" s="88"/>
      <c r="E1008" s="88"/>
      <c r="F1008" s="88"/>
      <c r="G1008" s="88"/>
      <c r="H1008" s="88"/>
      <c r="I1008" s="89"/>
      <c r="J1008" s="89"/>
      <c r="K1008" s="89"/>
      <c r="L1008" s="89"/>
      <c r="M1008" s="89"/>
      <c r="N1008" s="89"/>
      <c r="O1008" s="89"/>
      <c r="P1008" s="89"/>
      <c r="Q1008" s="89"/>
      <c r="R1008" s="89"/>
      <c r="S1008" s="89"/>
    </row>
    <row r="1009" spans="1:19" x14ac:dyDescent="0.2">
      <c r="A1009" s="88"/>
      <c r="B1009" s="88"/>
      <c r="C1009" s="88"/>
      <c r="D1009" s="88"/>
      <c r="E1009" s="88"/>
      <c r="F1009" s="88"/>
      <c r="G1009" s="88"/>
      <c r="H1009" s="88"/>
      <c r="I1009" s="89"/>
      <c r="J1009" s="89"/>
      <c r="K1009" s="89"/>
      <c r="L1009" s="89"/>
      <c r="M1009" s="89"/>
      <c r="N1009" s="89"/>
      <c r="O1009" s="89"/>
      <c r="P1009" s="89"/>
      <c r="Q1009" s="89"/>
      <c r="R1009" s="89"/>
      <c r="S1009" s="89"/>
    </row>
    <row r="1010" spans="1:19" x14ac:dyDescent="0.2">
      <c r="A1010" s="88"/>
      <c r="B1010" s="88"/>
      <c r="C1010" s="88"/>
      <c r="D1010" s="88"/>
      <c r="E1010" s="88"/>
      <c r="F1010" s="88"/>
      <c r="G1010" s="88"/>
      <c r="H1010" s="88"/>
      <c r="I1010" s="89"/>
      <c r="J1010" s="89"/>
      <c r="K1010" s="89"/>
      <c r="L1010" s="89"/>
      <c r="M1010" s="89"/>
      <c r="N1010" s="89"/>
      <c r="O1010" s="89"/>
      <c r="P1010" s="89"/>
      <c r="Q1010" s="89"/>
      <c r="R1010" s="89"/>
      <c r="S1010" s="89"/>
    </row>
    <row r="1011" spans="1:19" x14ac:dyDescent="0.2">
      <c r="A1011" s="88"/>
      <c r="B1011" s="88"/>
      <c r="C1011" s="88"/>
      <c r="D1011" s="88"/>
      <c r="E1011" s="88"/>
      <c r="F1011" s="88"/>
      <c r="G1011" s="88"/>
      <c r="H1011" s="88"/>
      <c r="I1011" s="89"/>
      <c r="J1011" s="89"/>
      <c r="K1011" s="89"/>
      <c r="L1011" s="89"/>
      <c r="M1011" s="89"/>
      <c r="N1011" s="89"/>
      <c r="O1011" s="89"/>
      <c r="P1011" s="89"/>
      <c r="Q1011" s="89"/>
      <c r="R1011" s="89"/>
      <c r="S1011" s="89"/>
    </row>
    <row r="1012" spans="1:19" x14ac:dyDescent="0.2">
      <c r="A1012" s="88"/>
      <c r="B1012" s="88"/>
      <c r="C1012" s="88"/>
      <c r="D1012" s="88"/>
      <c r="E1012" s="88"/>
      <c r="F1012" s="88"/>
      <c r="G1012" s="88"/>
      <c r="H1012" s="88"/>
      <c r="I1012" s="89"/>
      <c r="J1012" s="89"/>
      <c r="K1012" s="89"/>
      <c r="L1012" s="89"/>
      <c r="M1012" s="89"/>
      <c r="N1012" s="89"/>
      <c r="O1012" s="89"/>
      <c r="P1012" s="89"/>
      <c r="Q1012" s="89"/>
      <c r="R1012" s="89"/>
      <c r="S1012" s="89"/>
    </row>
    <row r="1013" spans="1:19" x14ac:dyDescent="0.2">
      <c r="A1013" s="88"/>
      <c r="B1013" s="88"/>
      <c r="C1013" s="88"/>
      <c r="D1013" s="88"/>
      <c r="E1013" s="88"/>
      <c r="F1013" s="88"/>
      <c r="G1013" s="88"/>
      <c r="H1013" s="88"/>
      <c r="I1013" s="89"/>
      <c r="J1013" s="89"/>
      <c r="K1013" s="89"/>
      <c r="L1013" s="89"/>
      <c r="M1013" s="89"/>
      <c r="N1013" s="89"/>
      <c r="O1013" s="89"/>
      <c r="P1013" s="89"/>
      <c r="Q1013" s="89"/>
      <c r="R1013" s="89"/>
      <c r="S1013" s="89"/>
    </row>
    <row r="1014" spans="1:19" x14ac:dyDescent="0.2">
      <c r="A1014" s="88"/>
      <c r="B1014" s="88"/>
      <c r="C1014" s="88"/>
      <c r="D1014" s="88"/>
      <c r="E1014" s="88"/>
      <c r="F1014" s="88"/>
      <c r="G1014" s="88"/>
      <c r="H1014" s="88"/>
      <c r="I1014" s="89"/>
      <c r="J1014" s="89"/>
      <c r="K1014" s="89"/>
      <c r="L1014" s="89"/>
      <c r="M1014" s="89"/>
      <c r="N1014" s="89"/>
      <c r="O1014" s="89"/>
      <c r="P1014" s="89"/>
      <c r="Q1014" s="89"/>
      <c r="R1014" s="89"/>
      <c r="S1014" s="89"/>
    </row>
    <row r="1015" spans="1:19" x14ac:dyDescent="0.2">
      <c r="A1015" s="88"/>
      <c r="B1015" s="88"/>
      <c r="C1015" s="88"/>
      <c r="D1015" s="88"/>
      <c r="E1015" s="88"/>
      <c r="F1015" s="88"/>
      <c r="G1015" s="88"/>
      <c r="H1015" s="88"/>
      <c r="I1015" s="89"/>
      <c r="J1015" s="89"/>
      <c r="K1015" s="89"/>
      <c r="L1015" s="89"/>
      <c r="M1015" s="89"/>
      <c r="N1015" s="89"/>
      <c r="O1015" s="89"/>
      <c r="P1015" s="89"/>
      <c r="Q1015" s="89"/>
      <c r="R1015" s="89"/>
      <c r="S1015" s="89"/>
    </row>
    <row r="1016" spans="1:19" x14ac:dyDescent="0.2">
      <c r="A1016" s="88"/>
      <c r="B1016" s="88"/>
      <c r="C1016" s="88"/>
      <c r="D1016" s="88"/>
      <c r="E1016" s="88"/>
      <c r="F1016" s="88"/>
      <c r="G1016" s="88"/>
      <c r="H1016" s="88"/>
      <c r="I1016" s="89"/>
      <c r="J1016" s="89"/>
      <c r="K1016" s="89"/>
      <c r="L1016" s="89"/>
      <c r="M1016" s="89"/>
      <c r="N1016" s="89"/>
      <c r="O1016" s="89"/>
      <c r="P1016" s="89"/>
      <c r="Q1016" s="89"/>
      <c r="R1016" s="89"/>
      <c r="S1016" s="89"/>
    </row>
    <row r="1017" spans="1:19" x14ac:dyDescent="0.2">
      <c r="A1017" s="88"/>
      <c r="B1017" s="88"/>
      <c r="C1017" s="88"/>
      <c r="D1017" s="88"/>
      <c r="E1017" s="88"/>
      <c r="F1017" s="88"/>
      <c r="G1017" s="88"/>
      <c r="H1017" s="88"/>
      <c r="I1017" s="89"/>
      <c r="J1017" s="89"/>
      <c r="K1017" s="89"/>
      <c r="L1017" s="89"/>
      <c r="M1017" s="89"/>
      <c r="N1017" s="89"/>
      <c r="O1017" s="89"/>
      <c r="P1017" s="89"/>
      <c r="Q1017" s="89"/>
      <c r="R1017" s="89"/>
      <c r="S1017" s="89"/>
    </row>
    <row r="1018" spans="1:19" x14ac:dyDescent="0.2">
      <c r="A1018" s="88"/>
      <c r="B1018" s="88"/>
      <c r="C1018" s="88"/>
      <c r="D1018" s="88"/>
      <c r="E1018" s="88"/>
      <c r="F1018" s="88"/>
      <c r="G1018" s="88"/>
      <c r="H1018" s="88"/>
      <c r="I1018" s="89"/>
      <c r="J1018" s="89"/>
      <c r="K1018" s="89"/>
      <c r="L1018" s="89"/>
      <c r="M1018" s="89"/>
      <c r="N1018" s="89"/>
      <c r="O1018" s="89"/>
      <c r="P1018" s="89"/>
      <c r="Q1018" s="89"/>
      <c r="R1018" s="89"/>
      <c r="S1018" s="89"/>
    </row>
    <row r="1019" spans="1:19" x14ac:dyDescent="0.2">
      <c r="A1019" s="88"/>
      <c r="B1019" s="88"/>
      <c r="C1019" s="88"/>
      <c r="D1019" s="88"/>
      <c r="E1019" s="88"/>
      <c r="F1019" s="88"/>
      <c r="G1019" s="88"/>
      <c r="H1019" s="88"/>
      <c r="I1019" s="89"/>
      <c r="J1019" s="89"/>
      <c r="K1019" s="89"/>
      <c r="L1019" s="89"/>
      <c r="M1019" s="89"/>
      <c r="N1019" s="89"/>
      <c r="O1019" s="89"/>
      <c r="P1019" s="89"/>
      <c r="Q1019" s="89"/>
      <c r="R1019" s="89"/>
      <c r="S1019" s="89"/>
    </row>
    <row r="1020" spans="1:19" x14ac:dyDescent="0.2">
      <c r="A1020" s="88"/>
      <c r="B1020" s="88"/>
      <c r="C1020" s="88"/>
      <c r="D1020" s="88"/>
      <c r="E1020" s="88"/>
      <c r="F1020" s="88"/>
      <c r="G1020" s="88"/>
      <c r="H1020" s="88"/>
      <c r="I1020" s="89"/>
      <c r="J1020" s="89"/>
      <c r="K1020" s="89"/>
      <c r="L1020" s="89"/>
      <c r="M1020" s="89"/>
      <c r="N1020" s="89"/>
      <c r="O1020" s="89"/>
      <c r="P1020" s="89"/>
      <c r="Q1020" s="89"/>
      <c r="R1020" s="89"/>
      <c r="S1020" s="89"/>
    </row>
    <row r="1021" spans="1:19" x14ac:dyDescent="0.2">
      <c r="A1021" s="88"/>
      <c r="B1021" s="88"/>
      <c r="C1021" s="88"/>
      <c r="D1021" s="88"/>
      <c r="E1021" s="88"/>
      <c r="F1021" s="88"/>
      <c r="G1021" s="88"/>
      <c r="H1021" s="88"/>
      <c r="I1021" s="89"/>
      <c r="J1021" s="89"/>
      <c r="K1021" s="89"/>
      <c r="L1021" s="89"/>
      <c r="M1021" s="89"/>
      <c r="N1021" s="89"/>
      <c r="O1021" s="89"/>
      <c r="P1021" s="89"/>
      <c r="Q1021" s="89"/>
      <c r="R1021" s="89"/>
      <c r="S1021" s="89"/>
    </row>
    <row r="1022" spans="1:19" x14ac:dyDescent="0.2">
      <c r="A1022" s="88"/>
      <c r="B1022" s="88"/>
      <c r="C1022" s="88"/>
      <c r="D1022" s="88"/>
      <c r="E1022" s="88"/>
      <c r="F1022" s="88"/>
      <c r="G1022" s="88"/>
      <c r="H1022" s="88"/>
      <c r="I1022" s="89"/>
      <c r="J1022" s="89"/>
      <c r="K1022" s="89"/>
      <c r="L1022" s="89"/>
      <c r="M1022" s="89"/>
      <c r="N1022" s="89"/>
      <c r="O1022" s="89"/>
      <c r="P1022" s="89"/>
      <c r="Q1022" s="89"/>
      <c r="R1022" s="89"/>
      <c r="S1022" s="89"/>
    </row>
    <row r="1023" spans="1:19" x14ac:dyDescent="0.2">
      <c r="A1023" s="88"/>
      <c r="B1023" s="88"/>
      <c r="C1023" s="88"/>
      <c r="D1023" s="88"/>
      <c r="E1023" s="88"/>
      <c r="F1023" s="88"/>
      <c r="G1023" s="88"/>
      <c r="H1023" s="88"/>
      <c r="I1023" s="89"/>
      <c r="J1023" s="89"/>
      <c r="K1023" s="89"/>
      <c r="L1023" s="89"/>
      <c r="M1023" s="89"/>
      <c r="N1023" s="89"/>
      <c r="O1023" s="89"/>
      <c r="P1023" s="89"/>
      <c r="Q1023" s="89"/>
      <c r="R1023" s="89"/>
      <c r="S1023" s="89"/>
    </row>
    <row r="1024" spans="1:19" x14ac:dyDescent="0.2">
      <c r="A1024" s="88"/>
      <c r="B1024" s="88"/>
      <c r="C1024" s="88"/>
      <c r="D1024" s="88"/>
      <c r="E1024" s="88"/>
      <c r="F1024" s="88"/>
      <c r="G1024" s="88"/>
      <c r="H1024" s="88"/>
      <c r="I1024" s="89"/>
      <c r="J1024" s="89"/>
      <c r="K1024" s="89"/>
      <c r="L1024" s="89"/>
      <c r="M1024" s="89"/>
      <c r="N1024" s="89"/>
      <c r="O1024" s="89"/>
      <c r="P1024" s="89"/>
      <c r="Q1024" s="89"/>
      <c r="R1024" s="89"/>
      <c r="S1024" s="89"/>
    </row>
    <row r="1025" spans="1:19" x14ac:dyDescent="0.2">
      <c r="A1025" s="88"/>
      <c r="B1025" s="88"/>
      <c r="C1025" s="88"/>
      <c r="D1025" s="88"/>
      <c r="E1025" s="88"/>
      <c r="F1025" s="88"/>
      <c r="G1025" s="88"/>
      <c r="H1025" s="88"/>
      <c r="I1025" s="89"/>
      <c r="J1025" s="89"/>
      <c r="K1025" s="89"/>
      <c r="L1025" s="89"/>
      <c r="M1025" s="89"/>
      <c r="N1025" s="89"/>
      <c r="O1025" s="89"/>
      <c r="P1025" s="89"/>
      <c r="Q1025" s="89"/>
      <c r="R1025" s="89"/>
      <c r="S1025" s="89"/>
    </row>
    <row r="1026" spans="1:19" x14ac:dyDescent="0.2">
      <c r="A1026" s="88"/>
      <c r="B1026" s="88"/>
      <c r="C1026" s="88"/>
      <c r="D1026" s="88"/>
      <c r="E1026" s="88"/>
      <c r="F1026" s="88"/>
      <c r="G1026" s="88"/>
      <c r="H1026" s="88"/>
      <c r="I1026" s="89"/>
      <c r="J1026" s="89"/>
      <c r="K1026" s="89"/>
      <c r="L1026" s="89"/>
      <c r="M1026" s="89"/>
      <c r="N1026" s="89"/>
      <c r="O1026" s="89"/>
      <c r="P1026" s="89"/>
      <c r="Q1026" s="89"/>
      <c r="R1026" s="89"/>
      <c r="S1026" s="89"/>
    </row>
    <row r="1027" spans="1:19" x14ac:dyDescent="0.2">
      <c r="A1027" s="88"/>
      <c r="B1027" s="88"/>
      <c r="C1027" s="88"/>
      <c r="D1027" s="88"/>
      <c r="E1027" s="88"/>
      <c r="F1027" s="88"/>
      <c r="G1027" s="88"/>
      <c r="H1027" s="88"/>
      <c r="I1027" s="89"/>
      <c r="J1027" s="89"/>
      <c r="K1027" s="89"/>
      <c r="L1027" s="89"/>
      <c r="M1027" s="89"/>
      <c r="N1027" s="89"/>
      <c r="O1027" s="89"/>
      <c r="P1027" s="89"/>
      <c r="Q1027" s="89"/>
      <c r="R1027" s="89"/>
      <c r="S1027" s="89"/>
    </row>
    <row r="1028" spans="1:19" x14ac:dyDescent="0.2">
      <c r="A1028" s="88"/>
      <c r="B1028" s="88"/>
      <c r="C1028" s="88"/>
      <c r="D1028" s="88"/>
      <c r="E1028" s="88"/>
      <c r="F1028" s="88"/>
      <c r="G1028" s="88"/>
      <c r="H1028" s="88"/>
      <c r="I1028" s="89"/>
      <c r="J1028" s="89"/>
      <c r="K1028" s="89"/>
      <c r="L1028" s="89"/>
      <c r="M1028" s="89"/>
      <c r="N1028" s="89"/>
      <c r="O1028" s="89"/>
      <c r="P1028" s="89"/>
      <c r="Q1028" s="89"/>
      <c r="R1028" s="89"/>
      <c r="S1028" s="89"/>
    </row>
    <row r="1029" spans="1:19" x14ac:dyDescent="0.2">
      <c r="A1029" s="88"/>
      <c r="B1029" s="88"/>
      <c r="C1029" s="88"/>
      <c r="D1029" s="88"/>
      <c r="E1029" s="88"/>
      <c r="F1029" s="88"/>
      <c r="G1029" s="88"/>
      <c r="H1029" s="88"/>
      <c r="I1029" s="89"/>
      <c r="J1029" s="89"/>
      <c r="K1029" s="89"/>
      <c r="L1029" s="89"/>
      <c r="M1029" s="89"/>
      <c r="N1029" s="89"/>
      <c r="O1029" s="89"/>
      <c r="P1029" s="89"/>
      <c r="Q1029" s="89"/>
      <c r="R1029" s="89"/>
      <c r="S1029" s="89"/>
    </row>
    <row r="1030" spans="1:19" x14ac:dyDescent="0.2">
      <c r="A1030" s="88"/>
      <c r="B1030" s="88"/>
      <c r="C1030" s="88"/>
      <c r="D1030" s="88"/>
      <c r="E1030" s="88"/>
      <c r="F1030" s="88"/>
      <c r="G1030" s="88"/>
      <c r="H1030" s="88"/>
      <c r="I1030" s="89"/>
      <c r="J1030" s="89"/>
      <c r="K1030" s="89"/>
      <c r="L1030" s="89"/>
      <c r="M1030" s="89"/>
      <c r="N1030" s="89"/>
      <c r="O1030" s="89"/>
      <c r="P1030" s="89"/>
      <c r="Q1030" s="89"/>
      <c r="R1030" s="89"/>
      <c r="S1030" s="89"/>
    </row>
    <row r="1031" spans="1:19" x14ac:dyDescent="0.2">
      <c r="A1031" s="88"/>
      <c r="B1031" s="88"/>
      <c r="C1031" s="88"/>
      <c r="D1031" s="88"/>
      <c r="E1031" s="88"/>
      <c r="F1031" s="88"/>
      <c r="G1031" s="88"/>
      <c r="H1031" s="88"/>
      <c r="I1031" s="89"/>
      <c r="J1031" s="89"/>
      <c r="K1031" s="89"/>
      <c r="L1031" s="89"/>
      <c r="M1031" s="89"/>
      <c r="N1031" s="89"/>
      <c r="O1031" s="89"/>
      <c r="P1031" s="89"/>
      <c r="Q1031" s="89"/>
      <c r="R1031" s="89"/>
      <c r="S1031" s="89"/>
    </row>
    <row r="1032" spans="1:19" x14ac:dyDescent="0.2">
      <c r="A1032" s="88"/>
      <c r="B1032" s="88"/>
      <c r="C1032" s="88"/>
      <c r="D1032" s="88"/>
      <c r="E1032" s="88"/>
      <c r="F1032" s="88"/>
      <c r="G1032" s="88"/>
      <c r="H1032" s="88"/>
      <c r="I1032" s="89"/>
      <c r="J1032" s="89"/>
      <c r="K1032" s="89"/>
      <c r="L1032" s="89"/>
      <c r="M1032" s="89"/>
      <c r="N1032" s="89"/>
      <c r="O1032" s="89"/>
      <c r="P1032" s="89"/>
      <c r="Q1032" s="89"/>
      <c r="R1032" s="89"/>
      <c r="S1032" s="89"/>
    </row>
    <row r="1033" spans="1:19" x14ac:dyDescent="0.2">
      <c r="A1033" s="88"/>
      <c r="B1033" s="88"/>
      <c r="C1033" s="88"/>
      <c r="D1033" s="88"/>
      <c r="E1033" s="88"/>
      <c r="F1033" s="88"/>
      <c r="G1033" s="88"/>
      <c r="H1033" s="88"/>
      <c r="I1033" s="89"/>
      <c r="J1033" s="89"/>
      <c r="K1033" s="89"/>
      <c r="L1033" s="89"/>
      <c r="M1033" s="89"/>
      <c r="N1033" s="89"/>
      <c r="O1033" s="89"/>
      <c r="P1033" s="89"/>
      <c r="Q1033" s="89"/>
      <c r="R1033" s="89"/>
      <c r="S1033" s="89"/>
    </row>
    <row r="1034" spans="1:19" x14ac:dyDescent="0.2">
      <c r="A1034" s="88"/>
      <c r="B1034" s="88"/>
      <c r="C1034" s="88"/>
      <c r="D1034" s="88"/>
      <c r="E1034" s="88"/>
      <c r="F1034" s="88"/>
      <c r="G1034" s="88"/>
      <c r="H1034" s="88"/>
      <c r="I1034" s="89"/>
      <c r="J1034" s="89"/>
      <c r="K1034" s="89"/>
      <c r="L1034" s="89"/>
      <c r="M1034" s="89"/>
      <c r="N1034" s="89"/>
      <c r="O1034" s="89"/>
      <c r="P1034" s="89"/>
      <c r="Q1034" s="89"/>
      <c r="R1034" s="89"/>
      <c r="S1034" s="89"/>
    </row>
    <row r="1035" spans="1:19" x14ac:dyDescent="0.2">
      <c r="A1035" s="88"/>
      <c r="B1035" s="88"/>
      <c r="C1035" s="88"/>
      <c r="D1035" s="88"/>
      <c r="E1035" s="88"/>
      <c r="F1035" s="88"/>
      <c r="G1035" s="88"/>
      <c r="H1035" s="88"/>
      <c r="I1035" s="89"/>
      <c r="J1035" s="89"/>
      <c r="K1035" s="89"/>
      <c r="L1035" s="89"/>
      <c r="M1035" s="89"/>
      <c r="N1035" s="89"/>
      <c r="O1035" s="89"/>
      <c r="P1035" s="89"/>
      <c r="Q1035" s="89"/>
      <c r="R1035" s="89"/>
      <c r="S1035" s="89"/>
    </row>
    <row r="1036" spans="1:19" x14ac:dyDescent="0.2">
      <c r="A1036" s="88"/>
      <c r="B1036" s="88"/>
      <c r="C1036" s="88"/>
      <c r="D1036" s="88"/>
      <c r="E1036" s="88"/>
      <c r="F1036" s="88"/>
      <c r="G1036" s="88"/>
      <c r="H1036" s="88"/>
      <c r="I1036" s="89"/>
      <c r="J1036" s="89"/>
      <c r="K1036" s="89"/>
      <c r="L1036" s="89"/>
      <c r="M1036" s="89"/>
      <c r="N1036" s="89"/>
      <c r="O1036" s="89"/>
      <c r="P1036" s="89"/>
      <c r="Q1036" s="89"/>
      <c r="R1036" s="89"/>
      <c r="S1036" s="89"/>
    </row>
    <row r="1037" spans="1:19" x14ac:dyDescent="0.2">
      <c r="A1037" s="88"/>
      <c r="B1037" s="88"/>
      <c r="C1037" s="88"/>
      <c r="D1037" s="88"/>
      <c r="E1037" s="88"/>
      <c r="F1037" s="88"/>
      <c r="G1037" s="88"/>
      <c r="H1037" s="88"/>
      <c r="I1037" s="89"/>
      <c r="J1037" s="89"/>
      <c r="K1037" s="89"/>
      <c r="L1037" s="89"/>
      <c r="M1037" s="89"/>
      <c r="N1037" s="89"/>
      <c r="O1037" s="89"/>
      <c r="P1037" s="89"/>
      <c r="Q1037" s="89"/>
      <c r="R1037" s="89"/>
      <c r="S1037" s="89"/>
    </row>
    <row r="1038" spans="1:19" x14ac:dyDescent="0.2">
      <c r="A1038" s="88"/>
      <c r="B1038" s="88"/>
      <c r="C1038" s="88"/>
      <c r="D1038" s="88"/>
      <c r="E1038" s="88"/>
      <c r="F1038" s="88"/>
      <c r="G1038" s="88"/>
      <c r="H1038" s="88"/>
      <c r="I1038" s="89"/>
      <c r="J1038" s="89"/>
      <c r="K1038" s="89"/>
      <c r="L1038" s="89"/>
      <c r="M1038" s="89"/>
      <c r="N1038" s="89"/>
      <c r="O1038" s="89"/>
      <c r="P1038" s="89"/>
      <c r="Q1038" s="89"/>
      <c r="R1038" s="89"/>
      <c r="S1038" s="89"/>
    </row>
    <row r="1039" spans="1:19" x14ac:dyDescent="0.2">
      <c r="A1039" s="88"/>
      <c r="B1039" s="88"/>
      <c r="C1039" s="88"/>
      <c r="D1039" s="88"/>
      <c r="E1039" s="88"/>
      <c r="F1039" s="88"/>
      <c r="G1039" s="88"/>
      <c r="H1039" s="88"/>
      <c r="I1039" s="89"/>
      <c r="J1039" s="89"/>
      <c r="K1039" s="89"/>
      <c r="L1039" s="89"/>
      <c r="M1039" s="89"/>
      <c r="N1039" s="89"/>
      <c r="O1039" s="89"/>
      <c r="P1039" s="89"/>
      <c r="Q1039" s="89"/>
      <c r="R1039" s="89"/>
      <c r="S1039" s="89"/>
    </row>
    <row r="1040" spans="1:19" x14ac:dyDescent="0.2">
      <c r="A1040" s="88"/>
      <c r="B1040" s="88"/>
      <c r="C1040" s="88"/>
      <c r="D1040" s="88"/>
      <c r="E1040" s="88"/>
      <c r="F1040" s="88"/>
      <c r="G1040" s="88"/>
      <c r="H1040" s="88"/>
      <c r="I1040" s="89"/>
      <c r="J1040" s="89"/>
      <c r="K1040" s="89"/>
      <c r="L1040" s="89"/>
      <c r="M1040" s="89"/>
      <c r="N1040" s="89"/>
      <c r="O1040" s="89"/>
      <c r="P1040" s="89"/>
      <c r="Q1040" s="89"/>
      <c r="R1040" s="89"/>
      <c r="S1040" s="89"/>
    </row>
    <row r="1041" spans="1:19" x14ac:dyDescent="0.2">
      <c r="A1041" s="88"/>
      <c r="B1041" s="88"/>
      <c r="C1041" s="88"/>
      <c r="D1041" s="88"/>
      <c r="E1041" s="88"/>
      <c r="F1041" s="88"/>
      <c r="G1041" s="88"/>
      <c r="H1041" s="88"/>
      <c r="I1041" s="89"/>
      <c r="J1041" s="89"/>
      <c r="K1041" s="89"/>
      <c r="L1041" s="89"/>
      <c r="M1041" s="89"/>
      <c r="N1041" s="89"/>
      <c r="O1041" s="89"/>
      <c r="P1041" s="89"/>
      <c r="Q1041" s="89"/>
      <c r="R1041" s="89"/>
      <c r="S1041" s="89"/>
    </row>
    <row r="1042" spans="1:19" x14ac:dyDescent="0.2">
      <c r="A1042" s="88"/>
      <c r="B1042" s="88"/>
      <c r="C1042" s="88"/>
      <c r="D1042" s="88"/>
      <c r="E1042" s="88"/>
      <c r="F1042" s="88"/>
      <c r="G1042" s="88"/>
      <c r="H1042" s="88"/>
      <c r="I1042" s="89"/>
      <c r="J1042" s="89"/>
      <c r="K1042" s="89"/>
      <c r="L1042" s="89"/>
      <c r="M1042" s="89"/>
      <c r="N1042" s="89"/>
      <c r="O1042" s="89"/>
      <c r="P1042" s="89"/>
      <c r="Q1042" s="89"/>
      <c r="R1042" s="89"/>
      <c r="S1042" s="89"/>
    </row>
    <row r="1043" spans="1:19" x14ac:dyDescent="0.2">
      <c r="A1043" s="88"/>
      <c r="B1043" s="88"/>
      <c r="C1043" s="88"/>
      <c r="D1043" s="88"/>
      <c r="E1043" s="88"/>
      <c r="F1043" s="88"/>
      <c r="G1043" s="88"/>
      <c r="H1043" s="88"/>
      <c r="I1043" s="89"/>
      <c r="J1043" s="89"/>
      <c r="K1043" s="89"/>
      <c r="L1043" s="89"/>
      <c r="M1043" s="89"/>
      <c r="N1043" s="89"/>
      <c r="O1043" s="89"/>
      <c r="P1043" s="89"/>
      <c r="Q1043" s="89"/>
      <c r="R1043" s="89"/>
      <c r="S1043" s="89"/>
    </row>
    <row r="1044" spans="1:19" x14ac:dyDescent="0.2">
      <c r="A1044" s="88"/>
      <c r="B1044" s="88"/>
      <c r="C1044" s="88"/>
      <c r="D1044" s="88"/>
      <c r="E1044" s="88"/>
      <c r="F1044" s="88"/>
      <c r="G1044" s="88"/>
      <c r="H1044" s="88"/>
      <c r="I1044" s="89"/>
      <c r="J1044" s="89"/>
      <c r="K1044" s="89"/>
      <c r="L1044" s="89"/>
      <c r="M1044" s="89"/>
      <c r="N1044" s="89"/>
      <c r="O1044" s="89"/>
      <c r="P1044" s="89"/>
      <c r="Q1044" s="89"/>
      <c r="R1044" s="89"/>
      <c r="S1044" s="89"/>
    </row>
    <row r="1045" spans="1:19" x14ac:dyDescent="0.2">
      <c r="A1045" s="88"/>
      <c r="B1045" s="88"/>
      <c r="C1045" s="88"/>
      <c r="D1045" s="88"/>
      <c r="E1045" s="88"/>
      <c r="F1045" s="88"/>
      <c r="G1045" s="88"/>
      <c r="H1045" s="88"/>
      <c r="I1045" s="89"/>
      <c r="J1045" s="89"/>
      <c r="K1045" s="89"/>
      <c r="L1045" s="89"/>
      <c r="M1045" s="89"/>
      <c r="N1045" s="89"/>
      <c r="O1045" s="89"/>
      <c r="P1045" s="89"/>
      <c r="Q1045" s="89"/>
      <c r="R1045" s="89"/>
      <c r="S1045" s="89"/>
    </row>
    <row r="1046" spans="1:19" x14ac:dyDescent="0.2">
      <c r="A1046" s="88"/>
      <c r="B1046" s="88"/>
      <c r="C1046" s="88"/>
      <c r="D1046" s="88"/>
      <c r="E1046" s="88"/>
      <c r="F1046" s="88"/>
      <c r="G1046" s="88"/>
      <c r="H1046" s="88"/>
      <c r="I1046" s="89"/>
      <c r="J1046" s="89"/>
      <c r="K1046" s="89"/>
      <c r="L1046" s="89"/>
      <c r="M1046" s="89"/>
      <c r="N1046" s="89"/>
      <c r="O1046" s="89"/>
      <c r="P1046" s="89"/>
      <c r="Q1046" s="89"/>
      <c r="R1046" s="89"/>
      <c r="S1046" s="89"/>
    </row>
    <row r="1047" spans="1:19" x14ac:dyDescent="0.2">
      <c r="A1047" s="88"/>
      <c r="B1047" s="88"/>
      <c r="C1047" s="88"/>
      <c r="D1047" s="88"/>
      <c r="E1047" s="88"/>
      <c r="F1047" s="88"/>
      <c r="G1047" s="88"/>
      <c r="H1047" s="88"/>
      <c r="I1047" s="89"/>
      <c r="J1047" s="89"/>
      <c r="K1047" s="89"/>
      <c r="L1047" s="89"/>
      <c r="M1047" s="89"/>
      <c r="N1047" s="89"/>
      <c r="O1047" s="89"/>
      <c r="P1047" s="89"/>
      <c r="Q1047" s="89"/>
      <c r="R1047" s="89"/>
      <c r="S1047" s="89"/>
    </row>
    <row r="1048" spans="1:19" x14ac:dyDescent="0.2">
      <c r="A1048" s="88"/>
      <c r="B1048" s="88"/>
      <c r="C1048" s="88"/>
      <c r="D1048" s="88"/>
      <c r="E1048" s="88"/>
      <c r="F1048" s="88"/>
      <c r="G1048" s="88"/>
      <c r="H1048" s="88"/>
      <c r="I1048" s="89"/>
      <c r="J1048" s="89"/>
      <c r="K1048" s="89"/>
      <c r="L1048" s="89"/>
      <c r="M1048" s="89"/>
      <c r="N1048" s="89"/>
      <c r="O1048" s="89"/>
      <c r="P1048" s="89"/>
      <c r="Q1048" s="89"/>
      <c r="R1048" s="89"/>
      <c r="S1048" s="89"/>
    </row>
    <row r="1049" spans="1:19" x14ac:dyDescent="0.2">
      <c r="A1049" s="88"/>
      <c r="B1049" s="88"/>
      <c r="C1049" s="88"/>
      <c r="D1049" s="88"/>
      <c r="E1049" s="88"/>
      <c r="F1049" s="88"/>
      <c r="G1049" s="88"/>
      <c r="H1049" s="88"/>
      <c r="I1049" s="89"/>
      <c r="J1049" s="89"/>
      <c r="K1049" s="89"/>
      <c r="L1049" s="89"/>
      <c r="M1049" s="89"/>
      <c r="N1049" s="89"/>
      <c r="O1049" s="89"/>
      <c r="P1049" s="89"/>
      <c r="Q1049" s="89"/>
      <c r="R1049" s="89"/>
      <c r="S1049" s="89"/>
    </row>
    <row r="1050" spans="1:19" x14ac:dyDescent="0.2">
      <c r="A1050" s="88"/>
      <c r="B1050" s="88"/>
      <c r="C1050" s="88"/>
      <c r="D1050" s="88"/>
      <c r="E1050" s="88"/>
      <c r="F1050" s="88"/>
      <c r="G1050" s="88"/>
      <c r="H1050" s="88"/>
      <c r="I1050" s="89"/>
      <c r="J1050" s="89"/>
      <c r="K1050" s="89"/>
      <c r="L1050" s="89"/>
      <c r="M1050" s="89"/>
      <c r="N1050" s="89"/>
      <c r="O1050" s="89"/>
      <c r="P1050" s="89"/>
      <c r="Q1050" s="89"/>
      <c r="R1050" s="89"/>
      <c r="S1050" s="89"/>
    </row>
    <row r="1051" spans="1:19" x14ac:dyDescent="0.2">
      <c r="A1051" s="88"/>
      <c r="B1051" s="88"/>
      <c r="C1051" s="88"/>
      <c r="D1051" s="88"/>
      <c r="E1051" s="88"/>
      <c r="F1051" s="88"/>
      <c r="G1051" s="88"/>
      <c r="H1051" s="88"/>
      <c r="I1051" s="89"/>
      <c r="J1051" s="89"/>
      <c r="K1051" s="89"/>
      <c r="L1051" s="89"/>
      <c r="M1051" s="89"/>
      <c r="N1051" s="89"/>
      <c r="O1051" s="89"/>
      <c r="P1051" s="89"/>
      <c r="Q1051" s="89"/>
      <c r="R1051" s="89"/>
      <c r="S1051" s="89"/>
    </row>
    <row r="1052" spans="1:19" x14ac:dyDescent="0.2">
      <c r="A1052" s="88"/>
      <c r="B1052" s="88"/>
      <c r="C1052" s="88"/>
      <c r="D1052" s="88"/>
      <c r="E1052" s="88"/>
      <c r="F1052" s="88"/>
      <c r="G1052" s="88"/>
      <c r="H1052" s="88"/>
      <c r="I1052" s="89"/>
      <c r="J1052" s="89"/>
      <c r="K1052" s="89"/>
      <c r="L1052" s="89"/>
      <c r="M1052" s="89"/>
      <c r="N1052" s="89"/>
      <c r="O1052" s="89"/>
      <c r="P1052" s="89"/>
      <c r="Q1052" s="89"/>
      <c r="R1052" s="89"/>
      <c r="S1052" s="89"/>
    </row>
    <row r="1053" spans="1:19" x14ac:dyDescent="0.2">
      <c r="A1053" s="88"/>
      <c r="B1053" s="88"/>
      <c r="C1053" s="88"/>
      <c r="D1053" s="88"/>
      <c r="E1053" s="88"/>
      <c r="F1053" s="88"/>
      <c r="G1053" s="88"/>
      <c r="H1053" s="88"/>
      <c r="I1053" s="89"/>
      <c r="J1053" s="89"/>
      <c r="K1053" s="89"/>
      <c r="L1053" s="89"/>
      <c r="M1053" s="89"/>
      <c r="N1053" s="89"/>
      <c r="O1053" s="89"/>
      <c r="P1053" s="89"/>
      <c r="Q1053" s="89"/>
      <c r="R1053" s="89"/>
      <c r="S1053" s="89"/>
    </row>
    <row r="1054" spans="1:19" x14ac:dyDescent="0.2">
      <c r="A1054" s="88"/>
      <c r="B1054" s="88"/>
      <c r="C1054" s="88"/>
      <c r="D1054" s="88"/>
      <c r="E1054" s="88"/>
      <c r="F1054" s="88"/>
      <c r="G1054" s="88"/>
      <c r="H1054" s="88"/>
      <c r="I1054" s="89"/>
      <c r="J1054" s="89"/>
      <c r="K1054" s="89"/>
      <c r="L1054" s="89"/>
      <c r="M1054" s="89"/>
      <c r="N1054" s="89"/>
      <c r="O1054" s="89"/>
      <c r="P1054" s="89"/>
      <c r="Q1054" s="89"/>
      <c r="R1054" s="89"/>
      <c r="S1054" s="89"/>
    </row>
    <row r="1055" spans="1:19" x14ac:dyDescent="0.2">
      <c r="A1055" s="88"/>
      <c r="B1055" s="88"/>
      <c r="C1055" s="88"/>
      <c r="D1055" s="88"/>
      <c r="E1055" s="88"/>
      <c r="F1055" s="88"/>
      <c r="G1055" s="88"/>
      <c r="H1055" s="88"/>
      <c r="I1055" s="89"/>
      <c r="J1055" s="89"/>
      <c r="K1055" s="89"/>
      <c r="L1055" s="89"/>
      <c r="M1055" s="89"/>
      <c r="N1055" s="89"/>
      <c r="O1055" s="89"/>
      <c r="P1055" s="89"/>
      <c r="Q1055" s="89"/>
      <c r="R1055" s="89"/>
      <c r="S1055" s="89"/>
    </row>
    <row r="1056" spans="1:19" x14ac:dyDescent="0.2">
      <c r="A1056" s="88"/>
      <c r="B1056" s="88"/>
      <c r="C1056" s="88"/>
      <c r="D1056" s="88"/>
      <c r="E1056" s="88"/>
      <c r="F1056" s="88"/>
      <c r="G1056" s="88"/>
      <c r="H1056" s="88"/>
      <c r="I1056" s="89"/>
      <c r="J1056" s="89"/>
      <c r="K1056" s="89"/>
      <c r="L1056" s="89"/>
      <c r="M1056" s="89"/>
      <c r="N1056" s="89"/>
      <c r="O1056" s="89"/>
      <c r="P1056" s="89"/>
      <c r="Q1056" s="89"/>
      <c r="R1056" s="89"/>
      <c r="S1056" s="89"/>
    </row>
    <row r="1057" spans="1:19" x14ac:dyDescent="0.2">
      <c r="A1057" s="88"/>
      <c r="B1057" s="88"/>
      <c r="C1057" s="88"/>
      <c r="D1057" s="88"/>
      <c r="E1057" s="88"/>
      <c r="F1057" s="88"/>
      <c r="G1057" s="88"/>
      <c r="H1057" s="88"/>
      <c r="I1057" s="89"/>
      <c r="J1057" s="89"/>
      <c r="K1057" s="89"/>
      <c r="L1057" s="89"/>
      <c r="M1057" s="89"/>
      <c r="N1057" s="89"/>
      <c r="O1057" s="89"/>
      <c r="P1057" s="89"/>
      <c r="Q1057" s="89"/>
      <c r="R1057" s="89"/>
      <c r="S1057" s="89"/>
    </row>
    <row r="1058" spans="1:19" x14ac:dyDescent="0.2">
      <c r="A1058" s="88"/>
      <c r="B1058" s="88"/>
      <c r="C1058" s="88"/>
      <c r="D1058" s="88"/>
      <c r="E1058" s="88"/>
      <c r="F1058" s="88"/>
      <c r="G1058" s="88"/>
      <c r="H1058" s="88"/>
      <c r="I1058" s="89"/>
      <c r="J1058" s="89"/>
      <c r="K1058" s="89"/>
      <c r="L1058" s="89"/>
      <c r="M1058" s="89"/>
      <c r="N1058" s="89"/>
      <c r="O1058" s="89"/>
      <c r="P1058" s="89"/>
      <c r="Q1058" s="89"/>
      <c r="R1058" s="89"/>
      <c r="S1058" s="89"/>
    </row>
    <row r="1059" spans="1:19" x14ac:dyDescent="0.2">
      <c r="A1059" s="88"/>
      <c r="B1059" s="88"/>
      <c r="C1059" s="88"/>
      <c r="D1059" s="88"/>
      <c r="E1059" s="88"/>
      <c r="F1059" s="88"/>
      <c r="G1059" s="88"/>
      <c r="H1059" s="88"/>
      <c r="I1059" s="89"/>
      <c r="J1059" s="89"/>
      <c r="K1059" s="89"/>
      <c r="L1059" s="89"/>
      <c r="M1059" s="89"/>
      <c r="N1059" s="89"/>
      <c r="O1059" s="89"/>
      <c r="P1059" s="89"/>
      <c r="Q1059" s="89"/>
      <c r="R1059" s="89"/>
      <c r="S1059" s="89"/>
    </row>
    <row r="1060" spans="1:19" x14ac:dyDescent="0.2">
      <c r="A1060" s="88"/>
      <c r="B1060" s="88"/>
      <c r="C1060" s="88"/>
      <c r="D1060" s="88"/>
      <c r="E1060" s="88"/>
      <c r="F1060" s="88"/>
      <c r="G1060" s="88"/>
      <c r="H1060" s="88"/>
      <c r="I1060" s="89"/>
      <c r="J1060" s="89"/>
      <c r="K1060" s="89"/>
      <c r="L1060" s="89"/>
      <c r="M1060" s="89"/>
      <c r="N1060" s="89"/>
      <c r="O1060" s="89"/>
      <c r="P1060" s="89"/>
      <c r="Q1060" s="89"/>
      <c r="R1060" s="89"/>
      <c r="S1060" s="89"/>
    </row>
    <row r="1061" spans="1:19" x14ac:dyDescent="0.2">
      <c r="A1061" s="88"/>
      <c r="B1061" s="88"/>
      <c r="C1061" s="88"/>
      <c r="D1061" s="88"/>
      <c r="E1061" s="88"/>
      <c r="F1061" s="88"/>
      <c r="G1061" s="88"/>
      <c r="H1061" s="88"/>
      <c r="I1061" s="89"/>
      <c r="J1061" s="89"/>
      <c r="K1061" s="89"/>
      <c r="L1061" s="89"/>
      <c r="M1061" s="89"/>
      <c r="N1061" s="89"/>
      <c r="O1061" s="89"/>
      <c r="P1061" s="89"/>
      <c r="Q1061" s="89"/>
      <c r="R1061" s="89"/>
      <c r="S1061" s="89"/>
    </row>
    <row r="1062" spans="1:19" x14ac:dyDescent="0.2">
      <c r="A1062" s="88"/>
      <c r="B1062" s="88"/>
      <c r="C1062" s="88"/>
      <c r="D1062" s="88"/>
      <c r="E1062" s="88"/>
      <c r="F1062" s="88"/>
      <c r="G1062" s="88"/>
      <c r="H1062" s="88"/>
      <c r="I1062" s="89"/>
      <c r="J1062" s="89"/>
      <c r="K1062" s="89"/>
      <c r="L1062" s="89"/>
      <c r="M1062" s="89"/>
      <c r="N1062" s="89"/>
      <c r="O1062" s="89"/>
      <c r="P1062" s="89"/>
      <c r="Q1062" s="89"/>
      <c r="R1062" s="89"/>
      <c r="S1062" s="89"/>
    </row>
    <row r="1063" spans="1:19" x14ac:dyDescent="0.2">
      <c r="A1063" s="88"/>
      <c r="B1063" s="88"/>
      <c r="C1063" s="88"/>
      <c r="D1063" s="88"/>
      <c r="E1063" s="88"/>
      <c r="F1063" s="88"/>
      <c r="G1063" s="88"/>
      <c r="H1063" s="88"/>
      <c r="I1063" s="89"/>
      <c r="J1063" s="89"/>
      <c r="K1063" s="89"/>
      <c r="L1063" s="89"/>
      <c r="M1063" s="89"/>
      <c r="N1063" s="89"/>
      <c r="O1063" s="89"/>
      <c r="P1063" s="89"/>
      <c r="Q1063" s="89"/>
      <c r="R1063" s="89"/>
      <c r="S1063" s="89"/>
    </row>
    <row r="1064" spans="1:19" x14ac:dyDescent="0.2">
      <c r="A1064" s="88"/>
      <c r="B1064" s="88"/>
      <c r="C1064" s="88"/>
      <c r="D1064" s="88"/>
      <c r="E1064" s="88"/>
      <c r="F1064" s="88"/>
      <c r="G1064" s="88"/>
      <c r="H1064" s="88"/>
      <c r="I1064" s="89"/>
      <c r="J1064" s="89"/>
      <c r="K1064" s="89"/>
      <c r="L1064" s="89"/>
      <c r="M1064" s="89"/>
      <c r="N1064" s="89"/>
      <c r="O1064" s="89"/>
      <c r="P1064" s="89"/>
      <c r="Q1064" s="89"/>
      <c r="R1064" s="89"/>
      <c r="S1064" s="89"/>
    </row>
    <row r="1065" spans="1:19" x14ac:dyDescent="0.2">
      <c r="A1065" s="88"/>
      <c r="B1065" s="88"/>
      <c r="C1065" s="88"/>
      <c r="D1065" s="88"/>
      <c r="E1065" s="88"/>
      <c r="F1065" s="88"/>
      <c r="G1065" s="88"/>
      <c r="H1065" s="88"/>
      <c r="I1065" s="89"/>
      <c r="J1065" s="89"/>
      <c r="K1065" s="89"/>
      <c r="L1065" s="89"/>
      <c r="M1065" s="89"/>
      <c r="N1065" s="89"/>
      <c r="O1065" s="89"/>
      <c r="P1065" s="89"/>
      <c r="Q1065" s="89"/>
      <c r="R1065" s="89"/>
      <c r="S1065" s="89"/>
    </row>
    <row r="1066" spans="1:19" x14ac:dyDescent="0.2">
      <c r="A1066" s="88"/>
      <c r="B1066" s="88"/>
      <c r="C1066" s="88"/>
      <c r="D1066" s="88"/>
      <c r="E1066" s="88"/>
      <c r="F1066" s="88"/>
      <c r="G1066" s="88"/>
      <c r="H1066" s="88"/>
      <c r="I1066" s="89"/>
      <c r="J1066" s="89"/>
      <c r="K1066" s="89"/>
      <c r="L1066" s="89"/>
      <c r="M1066" s="89"/>
      <c r="N1066" s="89"/>
      <c r="O1066" s="89"/>
      <c r="P1066" s="89"/>
      <c r="Q1066" s="89"/>
      <c r="R1066" s="89"/>
      <c r="S1066" s="89"/>
    </row>
    <row r="1067" spans="1:19" x14ac:dyDescent="0.2">
      <c r="A1067" s="88"/>
      <c r="B1067" s="88"/>
      <c r="C1067" s="88"/>
      <c r="D1067" s="88"/>
      <c r="E1067" s="88"/>
      <c r="F1067" s="88"/>
      <c r="G1067" s="88"/>
      <c r="H1067" s="88"/>
      <c r="I1067" s="89"/>
      <c r="J1067" s="89"/>
      <c r="K1067" s="89"/>
      <c r="L1067" s="89"/>
      <c r="M1067" s="89"/>
      <c r="N1067" s="89"/>
      <c r="O1067" s="89"/>
      <c r="P1067" s="89"/>
      <c r="Q1067" s="89"/>
      <c r="R1067" s="89"/>
      <c r="S1067" s="89"/>
    </row>
    <row r="1068" spans="1:19" x14ac:dyDescent="0.2">
      <c r="A1068" s="88"/>
      <c r="B1068" s="88"/>
      <c r="C1068" s="88"/>
      <c r="D1068" s="88"/>
      <c r="E1068" s="88"/>
      <c r="F1068" s="88"/>
      <c r="G1068" s="88"/>
      <c r="H1068" s="88"/>
      <c r="I1068" s="89"/>
      <c r="J1068" s="89"/>
      <c r="K1068" s="89"/>
      <c r="L1068" s="89"/>
      <c r="M1068" s="89"/>
      <c r="N1068" s="89"/>
      <c r="O1068" s="89"/>
      <c r="P1068" s="89"/>
      <c r="Q1068" s="89"/>
      <c r="R1068" s="89"/>
      <c r="S1068" s="89"/>
    </row>
    <row r="1069" spans="1:19" x14ac:dyDescent="0.2">
      <c r="A1069" s="88"/>
      <c r="B1069" s="88"/>
      <c r="C1069" s="88"/>
      <c r="D1069" s="88"/>
      <c r="E1069" s="88"/>
      <c r="F1069" s="88"/>
      <c r="G1069" s="88"/>
      <c r="H1069" s="88"/>
      <c r="I1069" s="89"/>
      <c r="J1069" s="89"/>
      <c r="K1069" s="89"/>
      <c r="L1069" s="89"/>
      <c r="M1069" s="89"/>
      <c r="N1069" s="89"/>
      <c r="O1069" s="89"/>
      <c r="P1069" s="89"/>
      <c r="Q1069" s="89"/>
      <c r="R1069" s="89"/>
      <c r="S1069" s="89"/>
    </row>
    <row r="1070" spans="1:19" x14ac:dyDescent="0.2">
      <c r="A1070" s="88"/>
      <c r="B1070" s="88"/>
      <c r="C1070" s="88"/>
      <c r="D1070" s="88"/>
      <c r="E1070" s="88"/>
      <c r="F1070" s="88"/>
      <c r="G1070" s="88"/>
      <c r="H1070" s="88"/>
      <c r="I1070" s="89"/>
      <c r="J1070" s="89"/>
      <c r="K1070" s="89"/>
      <c r="L1070" s="89"/>
      <c r="M1070" s="89"/>
      <c r="N1070" s="89"/>
      <c r="O1070" s="89"/>
      <c r="P1070" s="89"/>
      <c r="Q1070" s="89"/>
      <c r="R1070" s="89"/>
      <c r="S1070" s="89"/>
    </row>
    <row r="1071" spans="1:19" x14ac:dyDescent="0.2">
      <c r="A1071" s="88"/>
      <c r="B1071" s="88"/>
      <c r="C1071" s="88"/>
      <c r="D1071" s="88"/>
      <c r="E1071" s="88"/>
      <c r="F1071" s="88"/>
      <c r="G1071" s="88"/>
      <c r="H1071" s="88"/>
      <c r="I1071" s="89"/>
      <c r="J1071" s="89"/>
      <c r="K1071" s="89"/>
      <c r="L1071" s="89"/>
      <c r="M1071" s="89"/>
      <c r="N1071" s="89"/>
      <c r="O1071" s="89"/>
      <c r="P1071" s="89"/>
      <c r="Q1071" s="89"/>
      <c r="R1071" s="89"/>
      <c r="S1071" s="89"/>
    </row>
    <row r="1072" spans="1:19" x14ac:dyDescent="0.2">
      <c r="A1072" s="88"/>
      <c r="B1072" s="88"/>
      <c r="C1072" s="88"/>
      <c r="D1072" s="88"/>
      <c r="E1072" s="88"/>
      <c r="F1072" s="88"/>
      <c r="G1072" s="88"/>
      <c r="H1072" s="88"/>
      <c r="I1072" s="89"/>
      <c r="J1072" s="89"/>
      <c r="K1072" s="89"/>
      <c r="L1072" s="89"/>
      <c r="M1072" s="89"/>
      <c r="N1072" s="89"/>
      <c r="O1072" s="89"/>
      <c r="P1072" s="89"/>
      <c r="Q1072" s="89"/>
      <c r="R1072" s="89"/>
      <c r="S1072" s="89"/>
    </row>
    <row r="1073" spans="1:19" x14ac:dyDescent="0.2">
      <c r="A1073" s="88"/>
      <c r="B1073" s="88"/>
      <c r="C1073" s="88"/>
      <c r="D1073" s="88"/>
      <c r="E1073" s="88"/>
      <c r="F1073" s="88"/>
      <c r="G1073" s="88"/>
      <c r="H1073" s="88"/>
      <c r="I1073" s="89"/>
      <c r="J1073" s="89"/>
      <c r="K1073" s="89"/>
      <c r="L1073" s="89"/>
      <c r="M1073" s="89"/>
      <c r="N1073" s="89"/>
      <c r="O1073" s="89"/>
      <c r="P1073" s="89"/>
      <c r="Q1073" s="89"/>
      <c r="R1073" s="89"/>
      <c r="S1073" s="89"/>
    </row>
    <row r="1074" spans="1:19" x14ac:dyDescent="0.2">
      <c r="A1074" s="88"/>
      <c r="B1074" s="88"/>
      <c r="C1074" s="88"/>
      <c r="D1074" s="88"/>
      <c r="E1074" s="88"/>
      <c r="F1074" s="88"/>
      <c r="G1074" s="88"/>
      <c r="H1074" s="88"/>
      <c r="I1074" s="89"/>
      <c r="J1074" s="89"/>
      <c r="K1074" s="89"/>
      <c r="L1074" s="89"/>
      <c r="M1074" s="89"/>
      <c r="N1074" s="89"/>
      <c r="O1074" s="89"/>
      <c r="P1074" s="89"/>
      <c r="Q1074" s="89"/>
      <c r="R1074" s="89"/>
      <c r="S1074" s="89"/>
    </row>
    <row r="1075" spans="1:19" x14ac:dyDescent="0.2">
      <c r="A1075" s="88"/>
      <c r="B1075" s="88"/>
      <c r="C1075" s="88"/>
      <c r="D1075" s="88"/>
      <c r="E1075" s="88"/>
      <c r="F1075" s="88"/>
      <c r="G1075" s="88"/>
      <c r="H1075" s="88"/>
      <c r="I1075" s="89"/>
      <c r="J1075" s="89"/>
      <c r="K1075" s="89"/>
      <c r="L1075" s="89"/>
      <c r="M1075" s="89"/>
      <c r="N1075" s="89"/>
      <c r="O1075" s="89"/>
      <c r="P1075" s="89"/>
      <c r="Q1075" s="89"/>
      <c r="R1075" s="89"/>
      <c r="S1075" s="89"/>
    </row>
    <row r="1076" spans="1:19" x14ac:dyDescent="0.2">
      <c r="A1076" s="88"/>
      <c r="B1076" s="88"/>
      <c r="C1076" s="88"/>
      <c r="D1076" s="88"/>
      <c r="E1076" s="88"/>
      <c r="F1076" s="88"/>
      <c r="G1076" s="88"/>
      <c r="H1076" s="88"/>
      <c r="I1076" s="89"/>
      <c r="J1076" s="89"/>
      <c r="K1076" s="89"/>
      <c r="L1076" s="89"/>
      <c r="M1076" s="89"/>
      <c r="N1076" s="89"/>
      <c r="O1076" s="89"/>
      <c r="P1076" s="89"/>
      <c r="Q1076" s="89"/>
      <c r="R1076" s="89"/>
      <c r="S1076" s="89"/>
    </row>
    <row r="1077" spans="1:19" x14ac:dyDescent="0.2">
      <c r="A1077" s="88"/>
      <c r="B1077" s="88"/>
      <c r="C1077" s="88"/>
      <c r="D1077" s="88"/>
      <c r="E1077" s="88"/>
      <c r="F1077" s="88"/>
      <c r="G1077" s="88"/>
      <c r="H1077" s="88"/>
      <c r="I1077" s="89"/>
      <c r="J1077" s="89"/>
      <c r="K1077" s="89"/>
      <c r="L1077" s="89"/>
      <c r="M1077" s="89"/>
      <c r="N1077" s="89"/>
      <c r="O1077" s="89"/>
      <c r="P1077" s="89"/>
      <c r="Q1077" s="89"/>
      <c r="R1077" s="89"/>
      <c r="S1077" s="89"/>
    </row>
    <row r="1078" spans="1:19" x14ac:dyDescent="0.2">
      <c r="A1078" s="88"/>
      <c r="B1078" s="88"/>
      <c r="C1078" s="88"/>
      <c r="D1078" s="88"/>
      <c r="E1078" s="88"/>
      <c r="F1078" s="88"/>
      <c r="G1078" s="88"/>
      <c r="H1078" s="88"/>
      <c r="I1078" s="89"/>
      <c r="J1078" s="89"/>
      <c r="K1078" s="89"/>
      <c r="L1078" s="89"/>
      <c r="M1078" s="89"/>
      <c r="N1078" s="89"/>
      <c r="O1078" s="89"/>
      <c r="P1078" s="89"/>
      <c r="Q1078" s="89"/>
      <c r="R1078" s="89"/>
      <c r="S1078" s="89"/>
    </row>
    <row r="1079" spans="1:19" x14ac:dyDescent="0.2">
      <c r="A1079" s="88"/>
      <c r="B1079" s="88"/>
      <c r="C1079" s="88"/>
      <c r="D1079" s="88"/>
      <c r="E1079" s="88"/>
      <c r="F1079" s="88"/>
      <c r="G1079" s="88"/>
      <c r="H1079" s="88"/>
      <c r="I1079" s="89"/>
      <c r="J1079" s="89"/>
      <c r="K1079" s="89"/>
      <c r="L1079" s="89"/>
      <c r="M1079" s="89"/>
      <c r="N1079" s="89"/>
      <c r="O1079" s="89"/>
      <c r="P1079" s="89"/>
      <c r="Q1079" s="89"/>
      <c r="R1079" s="89"/>
      <c r="S1079" s="89"/>
    </row>
    <row r="1080" spans="1:19" x14ac:dyDescent="0.2">
      <c r="A1080" s="88"/>
      <c r="B1080" s="88"/>
      <c r="C1080" s="88"/>
      <c r="D1080" s="88"/>
      <c r="E1080" s="88"/>
      <c r="F1080" s="88"/>
      <c r="G1080" s="88"/>
      <c r="H1080" s="88"/>
      <c r="I1080" s="89"/>
      <c r="J1080" s="89"/>
      <c r="K1080" s="89"/>
      <c r="L1080" s="89"/>
      <c r="M1080" s="89"/>
      <c r="N1080" s="89"/>
      <c r="O1080" s="89"/>
      <c r="P1080" s="89"/>
      <c r="Q1080" s="89"/>
      <c r="R1080" s="89"/>
      <c r="S1080" s="89"/>
    </row>
    <row r="1081" spans="1:19" x14ac:dyDescent="0.2">
      <c r="A1081" s="88"/>
      <c r="B1081" s="88"/>
      <c r="C1081" s="88"/>
      <c r="D1081" s="88"/>
      <c r="E1081" s="88"/>
      <c r="F1081" s="88"/>
      <c r="G1081" s="88"/>
      <c r="H1081" s="88"/>
      <c r="I1081" s="89"/>
      <c r="J1081" s="89"/>
      <c r="K1081" s="89"/>
      <c r="L1081" s="89"/>
      <c r="M1081" s="89"/>
      <c r="N1081" s="89"/>
      <c r="O1081" s="89"/>
      <c r="P1081" s="89"/>
      <c r="Q1081" s="89"/>
      <c r="R1081" s="89"/>
      <c r="S1081" s="89"/>
    </row>
    <row r="1082" spans="1:19" x14ac:dyDescent="0.2">
      <c r="A1082" s="88"/>
      <c r="B1082" s="88"/>
      <c r="C1082" s="88"/>
      <c r="D1082" s="88"/>
      <c r="E1082" s="88"/>
      <c r="F1082" s="88"/>
      <c r="G1082" s="88"/>
      <c r="H1082" s="88"/>
      <c r="I1082" s="89"/>
      <c r="J1082" s="89"/>
      <c r="K1082" s="89"/>
      <c r="L1082" s="89"/>
      <c r="M1082" s="89"/>
      <c r="N1082" s="89"/>
      <c r="O1082" s="89"/>
      <c r="P1082" s="89"/>
      <c r="Q1082" s="89"/>
      <c r="R1082" s="89"/>
      <c r="S1082" s="89"/>
    </row>
    <row r="1083" spans="1:19" x14ac:dyDescent="0.2">
      <c r="A1083" s="88"/>
      <c r="B1083" s="88"/>
      <c r="C1083" s="88"/>
      <c r="D1083" s="88"/>
      <c r="E1083" s="88"/>
      <c r="F1083" s="88"/>
      <c r="G1083" s="88"/>
      <c r="H1083" s="88"/>
      <c r="I1083" s="89"/>
      <c r="J1083" s="89"/>
      <c r="K1083" s="89"/>
      <c r="L1083" s="89"/>
      <c r="M1083" s="89"/>
      <c r="N1083" s="89"/>
      <c r="O1083" s="89"/>
      <c r="P1083" s="89"/>
      <c r="Q1083" s="89"/>
      <c r="R1083" s="89"/>
      <c r="S1083" s="89"/>
    </row>
    <row r="1084" spans="1:19" x14ac:dyDescent="0.2">
      <c r="A1084" s="88"/>
      <c r="B1084" s="88"/>
      <c r="C1084" s="88"/>
      <c r="D1084" s="88"/>
      <c r="E1084" s="88"/>
      <c r="F1084" s="88"/>
      <c r="G1084" s="88"/>
      <c r="H1084" s="88"/>
      <c r="I1084" s="89"/>
      <c r="J1084" s="89"/>
      <c r="K1084" s="89"/>
      <c r="L1084" s="89"/>
      <c r="M1084" s="89"/>
      <c r="N1084" s="89"/>
      <c r="O1084" s="89"/>
      <c r="P1084" s="89"/>
      <c r="Q1084" s="89"/>
      <c r="R1084" s="89"/>
      <c r="S1084" s="89"/>
    </row>
    <row r="1085" spans="1:19" x14ac:dyDescent="0.2">
      <c r="A1085" s="88"/>
      <c r="B1085" s="88"/>
      <c r="C1085" s="88"/>
      <c r="D1085" s="88"/>
      <c r="E1085" s="88"/>
      <c r="F1085" s="88"/>
      <c r="G1085" s="88"/>
      <c r="H1085" s="88"/>
      <c r="I1085" s="89"/>
      <c r="J1085" s="89"/>
      <c r="K1085" s="89"/>
      <c r="L1085" s="89"/>
      <c r="M1085" s="89"/>
      <c r="N1085" s="89"/>
      <c r="O1085" s="89"/>
      <c r="P1085" s="89"/>
      <c r="Q1085" s="89"/>
      <c r="R1085" s="89"/>
      <c r="S1085" s="89"/>
    </row>
    <row r="1086" spans="1:19" x14ac:dyDescent="0.2">
      <c r="A1086" s="88"/>
      <c r="B1086" s="88"/>
      <c r="C1086" s="88"/>
      <c r="D1086" s="88"/>
      <c r="E1086" s="88"/>
      <c r="F1086" s="88"/>
      <c r="G1086" s="88"/>
      <c r="H1086" s="88"/>
      <c r="I1086" s="89"/>
      <c r="J1086" s="89"/>
      <c r="K1086" s="89"/>
      <c r="L1086" s="89"/>
      <c r="M1086" s="89"/>
      <c r="N1086" s="89"/>
      <c r="O1086" s="89"/>
      <c r="P1086" s="89"/>
      <c r="Q1086" s="89"/>
      <c r="R1086" s="89"/>
      <c r="S1086" s="89"/>
    </row>
    <row r="1087" spans="1:19" x14ac:dyDescent="0.2">
      <c r="A1087" s="88"/>
      <c r="B1087" s="88"/>
      <c r="C1087" s="88"/>
      <c r="D1087" s="88"/>
      <c r="E1087" s="88"/>
      <c r="F1087" s="88"/>
      <c r="G1087" s="88"/>
      <c r="H1087" s="88"/>
      <c r="I1087" s="89"/>
      <c r="J1087" s="89"/>
      <c r="K1087" s="89"/>
      <c r="L1087" s="89"/>
      <c r="M1087" s="89"/>
      <c r="N1087" s="89"/>
      <c r="O1087" s="89"/>
      <c r="P1087" s="89"/>
      <c r="Q1087" s="89"/>
      <c r="R1087" s="89"/>
      <c r="S1087" s="89"/>
    </row>
    <row r="1088" spans="1:19" x14ac:dyDescent="0.2">
      <c r="A1088" s="88"/>
      <c r="B1088" s="88"/>
      <c r="C1088" s="88"/>
      <c r="D1088" s="88"/>
      <c r="E1088" s="88"/>
      <c r="F1088" s="88"/>
      <c r="G1088" s="88"/>
      <c r="H1088" s="88"/>
      <c r="I1088" s="89"/>
      <c r="J1088" s="89"/>
      <c r="K1088" s="89"/>
      <c r="L1088" s="89"/>
      <c r="M1088" s="89"/>
      <c r="N1088" s="89"/>
      <c r="O1088" s="89"/>
      <c r="P1088" s="89"/>
      <c r="Q1088" s="89"/>
      <c r="R1088" s="89"/>
      <c r="S1088" s="89"/>
    </row>
    <row r="1089" spans="1:19" x14ac:dyDescent="0.2">
      <c r="A1089" s="88"/>
      <c r="B1089" s="88"/>
      <c r="C1089" s="88"/>
      <c r="D1089" s="88"/>
      <c r="E1089" s="88"/>
      <c r="F1089" s="88"/>
      <c r="G1089" s="88"/>
      <c r="H1089" s="88"/>
      <c r="I1089" s="89"/>
      <c r="J1089" s="89"/>
      <c r="K1089" s="89"/>
      <c r="L1089" s="89"/>
      <c r="M1089" s="89"/>
      <c r="N1089" s="89"/>
      <c r="O1089" s="89"/>
      <c r="P1089" s="89"/>
      <c r="Q1089" s="89"/>
      <c r="R1089" s="89"/>
      <c r="S1089" s="89"/>
    </row>
    <row r="1090" spans="1:19" x14ac:dyDescent="0.2">
      <c r="A1090" s="88"/>
      <c r="B1090" s="88"/>
      <c r="C1090" s="88"/>
      <c r="D1090" s="88"/>
      <c r="E1090" s="88"/>
      <c r="F1090" s="88"/>
      <c r="G1090" s="88"/>
      <c r="H1090" s="88"/>
      <c r="I1090" s="89"/>
      <c r="J1090" s="89"/>
      <c r="K1090" s="89"/>
      <c r="L1090" s="89"/>
      <c r="M1090" s="89"/>
      <c r="N1090" s="89"/>
      <c r="O1090" s="89"/>
      <c r="P1090" s="89"/>
      <c r="Q1090" s="89"/>
      <c r="R1090" s="89"/>
      <c r="S1090" s="89"/>
    </row>
    <row r="1091" spans="1:19" x14ac:dyDescent="0.2">
      <c r="A1091" s="88"/>
      <c r="B1091" s="88"/>
      <c r="C1091" s="88"/>
      <c r="D1091" s="88"/>
      <c r="E1091" s="88"/>
      <c r="F1091" s="88"/>
      <c r="G1091" s="88"/>
      <c r="H1091" s="88"/>
      <c r="I1091" s="89"/>
      <c r="J1091" s="89"/>
      <c r="K1091" s="89"/>
      <c r="L1091" s="89"/>
      <c r="M1091" s="89"/>
      <c r="N1091" s="89"/>
      <c r="O1091" s="89"/>
      <c r="P1091" s="89"/>
      <c r="Q1091" s="89"/>
      <c r="R1091" s="89"/>
      <c r="S1091" s="89"/>
    </row>
    <row r="1092" spans="1:19" x14ac:dyDescent="0.2">
      <c r="A1092" s="88"/>
      <c r="B1092" s="88"/>
      <c r="C1092" s="88"/>
      <c r="D1092" s="88"/>
      <c r="E1092" s="88"/>
      <c r="F1092" s="88"/>
      <c r="G1092" s="88"/>
      <c r="H1092" s="88"/>
      <c r="I1092" s="89"/>
      <c r="J1092" s="89"/>
      <c r="K1092" s="89"/>
      <c r="L1092" s="89"/>
      <c r="M1092" s="89"/>
      <c r="N1092" s="89"/>
      <c r="O1092" s="89"/>
      <c r="P1092" s="89"/>
      <c r="Q1092" s="89"/>
      <c r="R1092" s="89"/>
      <c r="S1092" s="89"/>
    </row>
    <row r="1093" spans="1:19" x14ac:dyDescent="0.2">
      <c r="A1093" s="88"/>
      <c r="B1093" s="88"/>
      <c r="C1093" s="88"/>
      <c r="D1093" s="88"/>
      <c r="E1093" s="88"/>
      <c r="F1093" s="88"/>
      <c r="G1093" s="88"/>
      <c r="H1093" s="88"/>
      <c r="I1093" s="89"/>
      <c r="J1093" s="89"/>
      <c r="K1093" s="89"/>
      <c r="L1093" s="89"/>
      <c r="M1093" s="89"/>
      <c r="N1093" s="89"/>
      <c r="O1093" s="89"/>
      <c r="P1093" s="89"/>
      <c r="Q1093" s="89"/>
      <c r="R1093" s="89"/>
      <c r="S1093" s="89"/>
    </row>
    <row r="1094" spans="1:19" x14ac:dyDescent="0.2">
      <c r="A1094" s="88"/>
      <c r="B1094" s="88"/>
      <c r="C1094" s="88"/>
      <c r="D1094" s="88"/>
      <c r="E1094" s="88"/>
      <c r="F1094" s="88"/>
      <c r="G1094" s="88"/>
      <c r="H1094" s="88"/>
      <c r="I1094" s="89"/>
      <c r="J1094" s="89"/>
      <c r="K1094" s="89"/>
      <c r="L1094" s="89"/>
      <c r="M1094" s="89"/>
      <c r="N1094" s="89"/>
      <c r="O1094" s="89"/>
      <c r="P1094" s="89"/>
      <c r="Q1094" s="89"/>
      <c r="R1094" s="89"/>
      <c r="S1094" s="89"/>
    </row>
    <row r="1095" spans="1:19" x14ac:dyDescent="0.2">
      <c r="A1095" s="88"/>
      <c r="B1095" s="88"/>
      <c r="C1095" s="88"/>
      <c r="D1095" s="88"/>
      <c r="E1095" s="88"/>
      <c r="F1095" s="88"/>
      <c r="G1095" s="88"/>
      <c r="H1095" s="88"/>
      <c r="I1095" s="89"/>
      <c r="J1095" s="89"/>
      <c r="K1095" s="89"/>
      <c r="L1095" s="89"/>
      <c r="M1095" s="89"/>
      <c r="N1095" s="89"/>
      <c r="O1095" s="89"/>
      <c r="P1095" s="89"/>
      <c r="Q1095" s="89"/>
      <c r="R1095" s="89"/>
      <c r="S1095" s="89"/>
    </row>
    <row r="1096" spans="1:19" x14ac:dyDescent="0.2">
      <c r="A1096" s="88"/>
      <c r="B1096" s="88"/>
      <c r="C1096" s="88"/>
      <c r="D1096" s="88"/>
      <c r="E1096" s="88"/>
      <c r="F1096" s="88"/>
      <c r="G1096" s="88"/>
      <c r="H1096" s="88"/>
      <c r="I1096" s="89"/>
      <c r="J1096" s="89"/>
      <c r="K1096" s="89"/>
      <c r="L1096" s="89"/>
      <c r="M1096" s="89"/>
      <c r="N1096" s="89"/>
      <c r="O1096" s="89"/>
      <c r="P1096" s="89"/>
      <c r="Q1096" s="89"/>
      <c r="R1096" s="89"/>
      <c r="S1096" s="89"/>
    </row>
    <row r="1097" spans="1:19" x14ac:dyDescent="0.2">
      <c r="A1097" s="88"/>
      <c r="B1097" s="88"/>
      <c r="C1097" s="88"/>
      <c r="D1097" s="88"/>
      <c r="E1097" s="88"/>
      <c r="F1097" s="88"/>
      <c r="G1097" s="88"/>
      <c r="H1097" s="88"/>
      <c r="I1097" s="89"/>
      <c r="J1097" s="89"/>
      <c r="K1097" s="89"/>
      <c r="L1097" s="89"/>
      <c r="M1097" s="89"/>
      <c r="N1097" s="89"/>
      <c r="O1097" s="89"/>
      <c r="P1097" s="89"/>
      <c r="Q1097" s="89"/>
      <c r="R1097" s="89"/>
      <c r="S1097" s="89"/>
    </row>
    <row r="1098" spans="1:19" x14ac:dyDescent="0.2">
      <c r="A1098" s="88"/>
      <c r="B1098" s="88"/>
      <c r="C1098" s="88"/>
      <c r="D1098" s="88"/>
      <c r="E1098" s="88"/>
      <c r="F1098" s="88"/>
      <c r="G1098" s="88"/>
      <c r="H1098" s="88"/>
      <c r="I1098" s="89"/>
      <c r="J1098" s="89"/>
      <c r="K1098" s="89"/>
      <c r="L1098" s="89"/>
      <c r="M1098" s="89"/>
      <c r="N1098" s="89"/>
      <c r="O1098" s="89"/>
      <c r="P1098" s="89"/>
      <c r="Q1098" s="89"/>
      <c r="R1098" s="89"/>
      <c r="S1098" s="89"/>
    </row>
    <row r="1099" spans="1:19" x14ac:dyDescent="0.2">
      <c r="A1099" s="88"/>
      <c r="B1099" s="88"/>
      <c r="C1099" s="88"/>
      <c r="D1099" s="88"/>
      <c r="E1099" s="88"/>
      <c r="F1099" s="88"/>
      <c r="G1099" s="88"/>
      <c r="H1099" s="88"/>
      <c r="I1099" s="89"/>
      <c r="J1099" s="89"/>
      <c r="K1099" s="89"/>
      <c r="L1099" s="89"/>
      <c r="M1099" s="89"/>
      <c r="N1099" s="89"/>
      <c r="O1099" s="89"/>
      <c r="P1099" s="89"/>
      <c r="Q1099" s="89"/>
      <c r="R1099" s="89"/>
      <c r="S1099" s="89"/>
    </row>
    <row r="1100" spans="1:19" x14ac:dyDescent="0.2">
      <c r="A1100" s="88"/>
      <c r="B1100" s="88"/>
      <c r="C1100" s="88"/>
      <c r="D1100" s="88"/>
      <c r="E1100" s="88"/>
      <c r="F1100" s="88"/>
      <c r="G1100" s="88"/>
      <c r="H1100" s="88"/>
      <c r="I1100" s="89"/>
      <c r="J1100" s="89"/>
      <c r="K1100" s="89"/>
      <c r="L1100" s="89"/>
      <c r="M1100" s="89"/>
      <c r="N1100" s="89"/>
      <c r="O1100" s="89"/>
      <c r="P1100" s="89"/>
      <c r="Q1100" s="89"/>
      <c r="R1100" s="89"/>
      <c r="S1100" s="89"/>
    </row>
    <row r="1101" spans="1:19" x14ac:dyDescent="0.2">
      <c r="A1101" s="88"/>
      <c r="B1101" s="88"/>
      <c r="C1101" s="88"/>
      <c r="D1101" s="88"/>
      <c r="E1101" s="88"/>
      <c r="F1101" s="88"/>
      <c r="G1101" s="88"/>
      <c r="H1101" s="88"/>
      <c r="I1101" s="89"/>
      <c r="J1101" s="89"/>
      <c r="K1101" s="89"/>
      <c r="L1101" s="89"/>
      <c r="M1101" s="89"/>
      <c r="N1101" s="89"/>
      <c r="O1101" s="89"/>
      <c r="P1101" s="89"/>
      <c r="Q1101" s="89"/>
      <c r="R1101" s="89"/>
      <c r="S1101" s="89"/>
    </row>
    <row r="1102" spans="1:19" x14ac:dyDescent="0.2">
      <c r="A1102" s="88"/>
      <c r="B1102" s="88"/>
      <c r="C1102" s="88"/>
      <c r="D1102" s="88"/>
      <c r="E1102" s="88"/>
      <c r="F1102" s="88"/>
      <c r="G1102" s="88"/>
      <c r="H1102" s="88"/>
      <c r="I1102" s="89"/>
      <c r="J1102" s="89"/>
      <c r="K1102" s="89"/>
      <c r="L1102" s="89"/>
      <c r="M1102" s="89"/>
      <c r="N1102" s="89"/>
      <c r="O1102" s="89"/>
      <c r="P1102" s="89"/>
      <c r="Q1102" s="89"/>
      <c r="R1102" s="89"/>
      <c r="S1102" s="89"/>
    </row>
    <row r="1103" spans="1:19" x14ac:dyDescent="0.2">
      <c r="A1103" s="88"/>
      <c r="B1103" s="88"/>
      <c r="C1103" s="88"/>
      <c r="D1103" s="88"/>
      <c r="E1103" s="88"/>
      <c r="F1103" s="88"/>
      <c r="G1103" s="88"/>
      <c r="H1103" s="88"/>
      <c r="I1103" s="89"/>
      <c r="J1103" s="89"/>
      <c r="K1103" s="89"/>
      <c r="L1103" s="89"/>
      <c r="M1103" s="89"/>
      <c r="N1103" s="89"/>
      <c r="O1103" s="89"/>
      <c r="P1103" s="89"/>
      <c r="Q1103" s="89"/>
      <c r="R1103" s="89"/>
      <c r="S1103" s="89"/>
    </row>
    <row r="1104" spans="1:19" x14ac:dyDescent="0.2">
      <c r="A1104" s="88"/>
      <c r="B1104" s="88"/>
      <c r="C1104" s="88"/>
      <c r="D1104" s="88"/>
      <c r="E1104" s="88"/>
      <c r="F1104" s="88"/>
      <c r="G1104" s="88"/>
      <c r="H1104" s="88"/>
      <c r="I1104" s="89"/>
      <c r="J1104" s="89"/>
      <c r="K1104" s="89"/>
      <c r="L1104" s="89"/>
      <c r="M1104" s="89"/>
      <c r="N1104" s="89"/>
      <c r="O1104" s="89"/>
      <c r="P1104" s="89"/>
      <c r="Q1104" s="89"/>
      <c r="R1104" s="89"/>
      <c r="S1104" s="89"/>
    </row>
    <row r="1105" spans="1:19" x14ac:dyDescent="0.2">
      <c r="A1105" s="88"/>
      <c r="B1105" s="88"/>
      <c r="C1105" s="88"/>
      <c r="D1105" s="88"/>
      <c r="E1105" s="88"/>
      <c r="F1105" s="88"/>
      <c r="G1105" s="88"/>
      <c r="H1105" s="88"/>
      <c r="I1105" s="89"/>
      <c r="J1105" s="89"/>
      <c r="K1105" s="89"/>
      <c r="L1105" s="89"/>
      <c r="M1105" s="89"/>
      <c r="N1105" s="89"/>
      <c r="O1105" s="89"/>
      <c r="P1105" s="89"/>
      <c r="Q1105" s="89"/>
      <c r="R1105" s="89"/>
      <c r="S1105" s="89"/>
    </row>
    <row r="1106" spans="1:19" x14ac:dyDescent="0.2">
      <c r="A1106" s="88"/>
      <c r="B1106" s="88"/>
      <c r="C1106" s="88"/>
      <c r="D1106" s="88"/>
      <c r="E1106" s="88"/>
      <c r="F1106" s="88"/>
      <c r="G1106" s="88"/>
      <c r="H1106" s="88"/>
      <c r="I1106" s="89"/>
      <c r="J1106" s="89"/>
      <c r="K1106" s="89"/>
      <c r="L1106" s="89"/>
      <c r="M1106" s="89"/>
      <c r="N1106" s="89"/>
      <c r="O1106" s="89"/>
      <c r="P1106" s="89"/>
      <c r="Q1106" s="89"/>
      <c r="R1106" s="89"/>
      <c r="S1106" s="89"/>
    </row>
    <row r="1107" spans="1:19" x14ac:dyDescent="0.2">
      <c r="A1107" s="88"/>
      <c r="B1107" s="88"/>
      <c r="C1107" s="88"/>
      <c r="D1107" s="88"/>
      <c r="E1107" s="88"/>
      <c r="F1107" s="88"/>
      <c r="G1107" s="88"/>
      <c r="H1107" s="88"/>
      <c r="I1107" s="89"/>
      <c r="J1107" s="89"/>
      <c r="K1107" s="89"/>
      <c r="L1107" s="89"/>
      <c r="M1107" s="89"/>
      <c r="N1107" s="89"/>
      <c r="O1107" s="89"/>
      <c r="P1107" s="89"/>
      <c r="Q1107" s="89"/>
      <c r="R1107" s="89"/>
      <c r="S1107" s="89"/>
    </row>
    <row r="1108" spans="1:19" x14ac:dyDescent="0.2">
      <c r="A1108" s="88"/>
      <c r="B1108" s="88"/>
      <c r="C1108" s="88"/>
      <c r="D1108" s="88"/>
      <c r="E1108" s="88"/>
      <c r="F1108" s="88"/>
      <c r="G1108" s="88"/>
      <c r="H1108" s="88"/>
      <c r="I1108" s="89"/>
      <c r="J1108" s="89"/>
      <c r="K1108" s="89"/>
      <c r="L1108" s="89"/>
      <c r="M1108" s="89"/>
      <c r="N1108" s="89"/>
      <c r="O1108" s="89"/>
      <c r="P1108" s="89"/>
      <c r="Q1108" s="89"/>
      <c r="R1108" s="89"/>
      <c r="S1108" s="89"/>
    </row>
    <row r="1109" spans="1:19" x14ac:dyDescent="0.2">
      <c r="A1109" s="88"/>
      <c r="B1109" s="88"/>
      <c r="C1109" s="88"/>
      <c r="D1109" s="88"/>
      <c r="E1109" s="88"/>
      <c r="F1109" s="88"/>
      <c r="G1109" s="88"/>
      <c r="H1109" s="88"/>
      <c r="I1109" s="89"/>
      <c r="J1109" s="89"/>
      <c r="K1109" s="89"/>
      <c r="L1109" s="89"/>
      <c r="M1109" s="89"/>
      <c r="N1109" s="89"/>
      <c r="O1109" s="89"/>
      <c r="P1109" s="89"/>
      <c r="Q1109" s="89"/>
      <c r="R1109" s="89"/>
      <c r="S1109" s="89"/>
    </row>
    <row r="1110" spans="1:19" x14ac:dyDescent="0.2">
      <c r="A1110" s="88"/>
      <c r="B1110" s="88"/>
      <c r="C1110" s="88"/>
      <c r="D1110" s="88"/>
      <c r="E1110" s="88"/>
      <c r="F1110" s="88"/>
      <c r="G1110" s="88"/>
      <c r="H1110" s="88"/>
      <c r="I1110" s="89"/>
      <c r="J1110" s="89"/>
      <c r="K1110" s="89"/>
      <c r="L1110" s="89"/>
      <c r="M1110" s="89"/>
      <c r="N1110" s="89"/>
      <c r="O1110" s="89"/>
      <c r="P1110" s="89"/>
      <c r="Q1110" s="89"/>
      <c r="R1110" s="89"/>
      <c r="S1110" s="89"/>
    </row>
    <row r="1111" spans="1:19" x14ac:dyDescent="0.2">
      <c r="A1111" s="88"/>
      <c r="B1111" s="88"/>
      <c r="C1111" s="88"/>
      <c r="D1111" s="88"/>
      <c r="E1111" s="88"/>
      <c r="F1111" s="88"/>
      <c r="G1111" s="88"/>
      <c r="H1111" s="88"/>
      <c r="I1111" s="89"/>
      <c r="J1111" s="89"/>
      <c r="K1111" s="89"/>
      <c r="L1111" s="89"/>
      <c r="M1111" s="89"/>
      <c r="N1111" s="89"/>
      <c r="O1111" s="89"/>
      <c r="P1111" s="89"/>
      <c r="Q1111" s="89"/>
      <c r="R1111" s="89"/>
      <c r="S1111" s="89"/>
    </row>
    <row r="1112" spans="1:19" x14ac:dyDescent="0.2">
      <c r="A1112" s="88"/>
      <c r="B1112" s="88"/>
      <c r="C1112" s="88"/>
      <c r="D1112" s="88"/>
      <c r="E1112" s="88"/>
      <c r="F1112" s="88"/>
      <c r="G1112" s="88"/>
      <c r="H1112" s="88"/>
      <c r="I1112" s="89"/>
      <c r="J1112" s="89"/>
      <c r="K1112" s="89"/>
      <c r="L1112" s="89"/>
      <c r="M1112" s="89"/>
      <c r="N1112" s="89"/>
      <c r="O1112" s="89"/>
      <c r="P1112" s="89"/>
      <c r="Q1112" s="89"/>
      <c r="R1112" s="89"/>
      <c r="S1112" s="89"/>
    </row>
    <row r="1113" spans="1:19" x14ac:dyDescent="0.2">
      <c r="A1113" s="88"/>
      <c r="B1113" s="88"/>
      <c r="C1113" s="88"/>
      <c r="D1113" s="88"/>
      <c r="E1113" s="88"/>
      <c r="F1113" s="88"/>
      <c r="G1113" s="88"/>
      <c r="H1113" s="88"/>
      <c r="I1113" s="89"/>
      <c r="J1113" s="89"/>
      <c r="K1113" s="89"/>
      <c r="L1113" s="89"/>
      <c r="M1113" s="89"/>
      <c r="N1113" s="89"/>
      <c r="O1113" s="89"/>
      <c r="P1113" s="89"/>
      <c r="Q1113" s="89"/>
      <c r="R1113" s="89"/>
      <c r="S1113" s="89"/>
    </row>
    <row r="1114" spans="1:19" x14ac:dyDescent="0.2">
      <c r="A1114" s="88"/>
      <c r="B1114" s="88"/>
      <c r="C1114" s="88"/>
      <c r="D1114" s="88"/>
      <c r="E1114" s="88"/>
      <c r="F1114" s="88"/>
      <c r="G1114" s="88"/>
      <c r="H1114" s="88"/>
      <c r="I1114" s="89"/>
      <c r="J1114" s="89"/>
      <c r="K1114" s="89"/>
      <c r="L1114" s="89"/>
      <c r="M1114" s="89"/>
      <c r="N1114" s="89"/>
      <c r="O1114" s="89"/>
      <c r="P1114" s="89"/>
      <c r="Q1114" s="89"/>
      <c r="R1114" s="89"/>
      <c r="S1114" s="89"/>
    </row>
    <row r="1115" spans="1:19" x14ac:dyDescent="0.2">
      <c r="A1115" s="88"/>
      <c r="B1115" s="88"/>
      <c r="C1115" s="88"/>
      <c r="D1115" s="88"/>
      <c r="E1115" s="88"/>
      <c r="F1115" s="88"/>
      <c r="G1115" s="88"/>
      <c r="H1115" s="88"/>
      <c r="I1115" s="89"/>
      <c r="J1115" s="89"/>
      <c r="K1115" s="89"/>
      <c r="L1115" s="89"/>
      <c r="M1115" s="89"/>
      <c r="N1115" s="89"/>
      <c r="O1115" s="89"/>
      <c r="P1115" s="89"/>
      <c r="Q1115" s="89"/>
      <c r="R1115" s="89"/>
      <c r="S1115" s="89"/>
    </row>
    <row r="1116" spans="1:19" x14ac:dyDescent="0.2">
      <c r="A1116" s="88"/>
      <c r="B1116" s="88"/>
      <c r="C1116" s="88"/>
      <c r="D1116" s="88"/>
      <c r="E1116" s="88"/>
      <c r="F1116" s="88"/>
      <c r="G1116" s="88"/>
      <c r="H1116" s="88"/>
      <c r="I1116" s="89"/>
      <c r="J1116" s="89"/>
      <c r="K1116" s="89"/>
      <c r="L1116" s="89"/>
      <c r="M1116" s="89"/>
      <c r="N1116" s="89"/>
      <c r="O1116" s="89"/>
      <c r="P1116" s="89"/>
      <c r="Q1116" s="89"/>
      <c r="R1116" s="89"/>
      <c r="S1116" s="89"/>
    </row>
    <row r="1117" spans="1:19" x14ac:dyDescent="0.2">
      <c r="A1117" s="88"/>
      <c r="B1117" s="88"/>
      <c r="C1117" s="88"/>
      <c r="D1117" s="88"/>
      <c r="E1117" s="88"/>
      <c r="F1117" s="88"/>
      <c r="G1117" s="88"/>
      <c r="H1117" s="88"/>
      <c r="I1117" s="89"/>
      <c r="J1117" s="89"/>
      <c r="K1117" s="89"/>
      <c r="L1117" s="89"/>
      <c r="M1117" s="89"/>
      <c r="N1117" s="89"/>
      <c r="O1117" s="89"/>
      <c r="P1117" s="89"/>
      <c r="Q1117" s="89"/>
      <c r="R1117" s="89"/>
      <c r="S1117" s="89"/>
    </row>
    <row r="1118" spans="1:19" x14ac:dyDescent="0.2">
      <c r="A1118" s="88"/>
      <c r="B1118" s="88"/>
      <c r="C1118" s="88"/>
      <c r="D1118" s="88"/>
      <c r="E1118" s="88"/>
      <c r="F1118" s="88"/>
      <c r="G1118" s="88"/>
      <c r="H1118" s="88"/>
      <c r="I1118" s="89"/>
      <c r="J1118" s="89"/>
      <c r="K1118" s="89"/>
      <c r="L1118" s="89"/>
      <c r="M1118" s="89"/>
      <c r="N1118" s="89"/>
      <c r="O1118" s="89"/>
      <c r="P1118" s="89"/>
      <c r="Q1118" s="89"/>
      <c r="R1118" s="89"/>
      <c r="S1118" s="89"/>
    </row>
    <row r="1119" spans="1:19" x14ac:dyDescent="0.2">
      <c r="A1119" s="88"/>
      <c r="B1119" s="88"/>
      <c r="C1119" s="88"/>
      <c r="D1119" s="88"/>
      <c r="E1119" s="88"/>
      <c r="F1119" s="88"/>
      <c r="G1119" s="88"/>
      <c r="H1119" s="88"/>
      <c r="I1119" s="89"/>
      <c r="J1119" s="89"/>
      <c r="K1119" s="89"/>
      <c r="L1119" s="89"/>
      <c r="M1119" s="89"/>
      <c r="N1119" s="89"/>
      <c r="O1119" s="89"/>
      <c r="P1119" s="89"/>
      <c r="Q1119" s="89"/>
      <c r="R1119" s="89"/>
      <c r="S1119" s="89"/>
    </row>
    <row r="1120" spans="1:19" x14ac:dyDescent="0.2">
      <c r="A1120" s="88"/>
      <c r="B1120" s="88"/>
      <c r="C1120" s="88"/>
      <c r="D1120" s="88"/>
      <c r="E1120" s="88"/>
      <c r="F1120" s="88"/>
      <c r="G1120" s="88"/>
      <c r="H1120" s="88"/>
      <c r="I1120" s="89"/>
      <c r="J1120" s="89"/>
      <c r="K1120" s="89"/>
      <c r="L1120" s="89"/>
      <c r="M1120" s="89"/>
      <c r="N1120" s="89"/>
      <c r="O1120" s="89"/>
      <c r="P1120" s="89"/>
      <c r="Q1120" s="89"/>
      <c r="R1120" s="89"/>
      <c r="S1120" s="89"/>
    </row>
    <row r="1121" spans="1:19" x14ac:dyDescent="0.2">
      <c r="A1121" s="88"/>
      <c r="B1121" s="88"/>
      <c r="C1121" s="88"/>
      <c r="D1121" s="88"/>
      <c r="E1121" s="88"/>
      <c r="F1121" s="88"/>
      <c r="G1121" s="88"/>
      <c r="H1121" s="88"/>
      <c r="I1121" s="89"/>
      <c r="J1121" s="89"/>
      <c r="K1121" s="89"/>
      <c r="L1121" s="89"/>
      <c r="M1121" s="89"/>
      <c r="N1121" s="89"/>
      <c r="O1121" s="89"/>
      <c r="P1121" s="89"/>
      <c r="Q1121" s="89"/>
      <c r="R1121" s="89"/>
      <c r="S1121" s="89"/>
    </row>
    <row r="1122" spans="1:19" x14ac:dyDescent="0.2">
      <c r="A1122" s="88"/>
      <c r="B1122" s="88"/>
      <c r="C1122" s="88"/>
      <c r="D1122" s="88"/>
      <c r="E1122" s="88"/>
      <c r="F1122" s="88"/>
      <c r="G1122" s="88"/>
      <c r="H1122" s="88"/>
      <c r="I1122" s="89"/>
      <c r="J1122" s="89"/>
      <c r="K1122" s="89"/>
      <c r="L1122" s="89"/>
      <c r="M1122" s="89"/>
      <c r="N1122" s="89"/>
      <c r="O1122" s="89"/>
      <c r="P1122" s="89"/>
      <c r="Q1122" s="89"/>
      <c r="R1122" s="89"/>
      <c r="S1122" s="89"/>
    </row>
    <row r="1123" spans="1:19" x14ac:dyDescent="0.2">
      <c r="A1123" s="88"/>
      <c r="B1123" s="88"/>
      <c r="C1123" s="88"/>
      <c r="D1123" s="88"/>
      <c r="E1123" s="88"/>
      <c r="F1123" s="88"/>
      <c r="G1123" s="88"/>
      <c r="H1123" s="88"/>
      <c r="I1123" s="89"/>
      <c r="J1123" s="89"/>
      <c r="K1123" s="89"/>
      <c r="L1123" s="89"/>
      <c r="M1123" s="89"/>
      <c r="N1123" s="89"/>
      <c r="O1123" s="89"/>
      <c r="P1123" s="89"/>
      <c r="Q1123" s="89"/>
      <c r="R1123" s="89"/>
      <c r="S1123" s="89"/>
    </row>
    <row r="1124" spans="1:19" x14ac:dyDescent="0.2">
      <c r="A1124" s="88"/>
      <c r="B1124" s="88"/>
      <c r="C1124" s="88"/>
      <c r="D1124" s="88"/>
      <c r="E1124" s="88"/>
      <c r="F1124" s="88"/>
      <c r="G1124" s="88"/>
      <c r="H1124" s="88"/>
      <c r="I1124" s="89"/>
      <c r="J1124" s="89"/>
      <c r="K1124" s="89"/>
      <c r="L1124" s="89"/>
      <c r="M1124" s="89"/>
      <c r="N1124" s="89"/>
      <c r="O1124" s="89"/>
      <c r="P1124" s="89"/>
      <c r="Q1124" s="89"/>
      <c r="R1124" s="89"/>
      <c r="S1124" s="89"/>
    </row>
    <row r="1125" spans="1:19" x14ac:dyDescent="0.2">
      <c r="A1125" s="88"/>
      <c r="B1125" s="88"/>
      <c r="C1125" s="88"/>
      <c r="D1125" s="88"/>
      <c r="E1125" s="88"/>
      <c r="F1125" s="88"/>
      <c r="G1125" s="88"/>
      <c r="H1125" s="88"/>
      <c r="I1125" s="89"/>
      <c r="J1125" s="89"/>
      <c r="K1125" s="89"/>
      <c r="L1125" s="89"/>
      <c r="M1125" s="89"/>
      <c r="N1125" s="89"/>
      <c r="O1125" s="89"/>
      <c r="P1125" s="89"/>
      <c r="Q1125" s="89"/>
      <c r="R1125" s="89"/>
      <c r="S1125" s="89"/>
    </row>
    <row r="1126" spans="1:19" x14ac:dyDescent="0.2">
      <c r="A1126" s="88"/>
      <c r="B1126" s="88"/>
      <c r="C1126" s="88"/>
      <c r="D1126" s="88"/>
      <c r="E1126" s="88"/>
      <c r="F1126" s="88"/>
      <c r="G1126" s="88"/>
      <c r="H1126" s="88"/>
      <c r="I1126" s="89"/>
      <c r="J1126" s="89"/>
      <c r="K1126" s="89"/>
      <c r="L1126" s="89"/>
      <c r="M1126" s="89"/>
      <c r="N1126" s="89"/>
      <c r="O1126" s="89"/>
      <c r="P1126" s="89"/>
      <c r="Q1126" s="89"/>
      <c r="R1126" s="89"/>
      <c r="S1126" s="89"/>
    </row>
    <row r="1127" spans="1:19" x14ac:dyDescent="0.2">
      <c r="A1127" s="88"/>
      <c r="B1127" s="88"/>
      <c r="C1127" s="88"/>
      <c r="D1127" s="88"/>
      <c r="E1127" s="88"/>
      <c r="F1127" s="88"/>
      <c r="G1127" s="88"/>
      <c r="H1127" s="88"/>
      <c r="I1127" s="89"/>
      <c r="J1127" s="89"/>
      <c r="K1127" s="89"/>
      <c r="L1127" s="89"/>
      <c r="M1127" s="89"/>
      <c r="N1127" s="89"/>
      <c r="O1127" s="89"/>
      <c r="P1127" s="89"/>
      <c r="Q1127" s="89"/>
      <c r="R1127" s="89"/>
      <c r="S1127" s="89"/>
    </row>
    <row r="1128" spans="1:19" x14ac:dyDescent="0.2">
      <c r="A1128" s="88"/>
      <c r="B1128" s="88"/>
      <c r="C1128" s="88"/>
      <c r="D1128" s="88"/>
      <c r="E1128" s="88"/>
      <c r="F1128" s="88"/>
      <c r="G1128" s="88"/>
      <c r="H1128" s="88"/>
      <c r="I1128" s="89"/>
      <c r="J1128" s="89"/>
      <c r="K1128" s="89"/>
      <c r="L1128" s="89"/>
      <c r="M1128" s="89"/>
      <c r="N1128" s="89"/>
      <c r="O1128" s="89"/>
      <c r="P1128" s="89"/>
      <c r="Q1128" s="89"/>
      <c r="R1128" s="89"/>
      <c r="S1128" s="89"/>
    </row>
    <row r="1129" spans="1:19" x14ac:dyDescent="0.2">
      <c r="A1129" s="88"/>
      <c r="B1129" s="88"/>
      <c r="C1129" s="88"/>
      <c r="D1129" s="88"/>
      <c r="E1129" s="88"/>
      <c r="F1129" s="88"/>
      <c r="G1129" s="88"/>
      <c r="H1129" s="88"/>
      <c r="I1129" s="89"/>
      <c r="J1129" s="89"/>
      <c r="K1129" s="89"/>
      <c r="L1129" s="89"/>
      <c r="M1129" s="89"/>
      <c r="N1129" s="89"/>
      <c r="O1129" s="89"/>
      <c r="P1129" s="89"/>
      <c r="Q1129" s="89"/>
      <c r="R1129" s="89"/>
      <c r="S1129" s="89"/>
    </row>
    <row r="1130" spans="1:19" x14ac:dyDescent="0.2">
      <c r="A1130" s="88"/>
      <c r="B1130" s="88"/>
      <c r="C1130" s="88"/>
      <c r="D1130" s="88"/>
      <c r="E1130" s="88"/>
      <c r="F1130" s="88"/>
      <c r="G1130" s="88"/>
      <c r="H1130" s="88"/>
      <c r="I1130" s="89"/>
      <c r="J1130" s="89"/>
      <c r="K1130" s="89"/>
      <c r="L1130" s="89"/>
      <c r="M1130" s="89"/>
      <c r="N1130" s="89"/>
      <c r="O1130" s="89"/>
      <c r="P1130" s="89"/>
      <c r="Q1130" s="89"/>
      <c r="R1130" s="89"/>
      <c r="S1130" s="89"/>
    </row>
    <row r="1131" spans="1:19" x14ac:dyDescent="0.2">
      <c r="A1131" s="88"/>
      <c r="B1131" s="88"/>
      <c r="C1131" s="88"/>
      <c r="D1131" s="88"/>
      <c r="E1131" s="88"/>
      <c r="F1131" s="88"/>
      <c r="G1131" s="88"/>
      <c r="H1131" s="88"/>
      <c r="I1131" s="89"/>
      <c r="J1131" s="89"/>
      <c r="K1131" s="89"/>
      <c r="L1131" s="89"/>
      <c r="M1131" s="89"/>
      <c r="N1131" s="89"/>
      <c r="O1131" s="89"/>
      <c r="P1131" s="89"/>
      <c r="Q1131" s="89"/>
      <c r="R1131" s="89"/>
      <c r="S1131" s="89"/>
    </row>
    <row r="1132" spans="1:19" x14ac:dyDescent="0.2">
      <c r="A1132" s="88"/>
      <c r="B1132" s="88"/>
      <c r="C1132" s="88"/>
      <c r="D1132" s="88"/>
      <c r="E1132" s="88"/>
      <c r="F1132" s="88"/>
      <c r="G1132" s="88"/>
      <c r="H1132" s="88"/>
      <c r="I1132" s="89"/>
      <c r="J1132" s="89"/>
      <c r="K1132" s="89"/>
      <c r="L1132" s="89"/>
      <c r="M1132" s="89"/>
      <c r="N1132" s="89"/>
      <c r="O1132" s="89"/>
      <c r="P1132" s="89"/>
      <c r="Q1132" s="89"/>
      <c r="R1132" s="89"/>
      <c r="S1132" s="89"/>
    </row>
    <row r="1133" spans="1:19" x14ac:dyDescent="0.2">
      <c r="A1133" s="88"/>
      <c r="B1133" s="88"/>
      <c r="C1133" s="88"/>
      <c r="D1133" s="88"/>
      <c r="E1133" s="88"/>
      <c r="F1133" s="88"/>
      <c r="G1133" s="88"/>
      <c r="H1133" s="88"/>
      <c r="I1133" s="89"/>
      <c r="J1133" s="89"/>
      <c r="K1133" s="89"/>
      <c r="L1133" s="89"/>
      <c r="M1133" s="89"/>
      <c r="N1133" s="89"/>
      <c r="O1133" s="89"/>
      <c r="P1133" s="89"/>
      <c r="Q1133" s="89"/>
      <c r="R1133" s="89"/>
      <c r="S1133" s="89"/>
    </row>
    <row r="1134" spans="1:19" x14ac:dyDescent="0.2">
      <c r="A1134" s="88"/>
      <c r="B1134" s="88"/>
      <c r="C1134" s="88"/>
      <c r="D1134" s="88"/>
      <c r="E1134" s="88"/>
      <c r="F1134" s="88"/>
      <c r="G1134" s="88"/>
      <c r="H1134" s="88"/>
      <c r="I1134" s="89"/>
      <c r="J1134" s="89"/>
      <c r="K1134" s="89"/>
      <c r="L1134" s="89"/>
      <c r="M1134" s="89"/>
      <c r="N1134" s="89"/>
      <c r="O1134" s="89"/>
      <c r="P1134" s="89"/>
      <c r="Q1134" s="89"/>
      <c r="R1134" s="89"/>
      <c r="S1134" s="89"/>
    </row>
    <row r="1135" spans="1:19" x14ac:dyDescent="0.2">
      <c r="A1135" s="88"/>
      <c r="B1135" s="88"/>
      <c r="C1135" s="88"/>
      <c r="D1135" s="88"/>
      <c r="E1135" s="88"/>
      <c r="F1135" s="88"/>
      <c r="G1135" s="88"/>
      <c r="H1135" s="88"/>
      <c r="I1135" s="89"/>
      <c r="J1135" s="89"/>
      <c r="K1135" s="89"/>
      <c r="L1135" s="89"/>
      <c r="M1135" s="89"/>
      <c r="N1135" s="89"/>
      <c r="O1135" s="89"/>
      <c r="P1135" s="89"/>
      <c r="Q1135" s="89"/>
      <c r="R1135" s="89"/>
      <c r="S1135" s="89"/>
    </row>
    <row r="1136" spans="1:19" x14ac:dyDescent="0.2">
      <c r="A1136" s="88"/>
      <c r="B1136" s="88"/>
      <c r="C1136" s="88"/>
      <c r="D1136" s="88"/>
      <c r="E1136" s="88"/>
      <c r="F1136" s="88"/>
      <c r="G1136" s="88"/>
      <c r="H1136" s="88"/>
      <c r="I1136" s="89"/>
      <c r="J1136" s="89"/>
      <c r="K1136" s="89"/>
      <c r="L1136" s="89"/>
      <c r="M1136" s="89"/>
      <c r="N1136" s="89"/>
      <c r="O1136" s="89"/>
      <c r="P1136" s="89"/>
      <c r="Q1136" s="89"/>
      <c r="R1136" s="89"/>
      <c r="S1136" s="89"/>
    </row>
    <row r="1137" spans="1:19" x14ac:dyDescent="0.2">
      <c r="A1137" s="88"/>
      <c r="B1137" s="88"/>
      <c r="C1137" s="88"/>
      <c r="D1137" s="88"/>
      <c r="E1137" s="88"/>
      <c r="F1137" s="88"/>
      <c r="G1137" s="88"/>
      <c r="H1137" s="88"/>
      <c r="I1137" s="89"/>
      <c r="J1137" s="89"/>
      <c r="K1137" s="89"/>
      <c r="L1137" s="89"/>
      <c r="M1137" s="89"/>
      <c r="N1137" s="89"/>
      <c r="O1137" s="89"/>
      <c r="P1137" s="89"/>
      <c r="Q1137" s="89"/>
      <c r="R1137" s="89"/>
      <c r="S1137" s="89"/>
    </row>
    <row r="1138" spans="1:19" x14ac:dyDescent="0.2">
      <c r="A1138" s="88"/>
      <c r="B1138" s="88"/>
      <c r="C1138" s="88"/>
      <c r="D1138" s="88"/>
      <c r="E1138" s="88"/>
      <c r="F1138" s="88"/>
      <c r="G1138" s="88"/>
      <c r="H1138" s="88"/>
      <c r="I1138" s="89"/>
      <c r="J1138" s="89"/>
      <c r="K1138" s="89"/>
      <c r="L1138" s="89"/>
      <c r="M1138" s="89"/>
      <c r="N1138" s="89"/>
      <c r="O1138" s="89"/>
      <c r="P1138" s="89"/>
      <c r="Q1138" s="89"/>
      <c r="R1138" s="89"/>
      <c r="S1138" s="89"/>
    </row>
    <row r="1139" spans="1:19" x14ac:dyDescent="0.2">
      <c r="A1139" s="88"/>
      <c r="B1139" s="88"/>
      <c r="C1139" s="88"/>
      <c r="D1139" s="88"/>
      <c r="E1139" s="88"/>
      <c r="F1139" s="88"/>
      <c r="G1139" s="88"/>
      <c r="H1139" s="88"/>
      <c r="I1139" s="89"/>
      <c r="J1139" s="89"/>
      <c r="K1139" s="89"/>
      <c r="L1139" s="89"/>
      <c r="M1139" s="89"/>
      <c r="N1139" s="89"/>
      <c r="O1139" s="89"/>
      <c r="P1139" s="89"/>
      <c r="Q1139" s="89"/>
      <c r="R1139" s="89"/>
      <c r="S1139" s="89"/>
    </row>
    <row r="1140" spans="1:19" x14ac:dyDescent="0.2">
      <c r="A1140" s="88"/>
      <c r="B1140" s="88"/>
      <c r="C1140" s="88"/>
      <c r="D1140" s="88"/>
      <c r="E1140" s="88"/>
      <c r="F1140" s="88"/>
      <c r="G1140" s="88"/>
      <c r="H1140" s="88"/>
      <c r="I1140" s="89"/>
      <c r="J1140" s="89"/>
      <c r="K1140" s="89"/>
      <c r="L1140" s="89"/>
      <c r="M1140" s="89"/>
      <c r="N1140" s="89"/>
      <c r="O1140" s="89"/>
      <c r="P1140" s="89"/>
      <c r="Q1140" s="89"/>
      <c r="R1140" s="89"/>
      <c r="S1140" s="89"/>
    </row>
    <row r="1141" spans="1:19" x14ac:dyDescent="0.2">
      <c r="A1141" s="88"/>
      <c r="B1141" s="88"/>
      <c r="C1141" s="88"/>
      <c r="D1141" s="88"/>
      <c r="E1141" s="88"/>
      <c r="F1141" s="88"/>
      <c r="G1141" s="88"/>
      <c r="H1141" s="88"/>
      <c r="I1141" s="89"/>
      <c r="J1141" s="89"/>
      <c r="K1141" s="89"/>
      <c r="L1141" s="89"/>
      <c r="M1141" s="89"/>
      <c r="N1141" s="89"/>
      <c r="O1141" s="89"/>
      <c r="P1141" s="89"/>
      <c r="Q1141" s="89"/>
      <c r="R1141" s="89"/>
      <c r="S1141" s="89"/>
    </row>
    <row r="1142" spans="1:19" x14ac:dyDescent="0.2">
      <c r="A1142" s="88"/>
      <c r="B1142" s="88"/>
      <c r="C1142" s="88"/>
      <c r="D1142" s="88"/>
      <c r="E1142" s="88"/>
      <c r="F1142" s="88"/>
      <c r="G1142" s="88"/>
      <c r="H1142" s="88"/>
      <c r="I1142" s="89"/>
      <c r="J1142" s="89"/>
      <c r="K1142" s="89"/>
      <c r="L1142" s="89"/>
      <c r="M1142" s="89"/>
      <c r="N1142" s="89"/>
      <c r="O1142" s="89"/>
      <c r="P1142" s="89"/>
      <c r="Q1142" s="89"/>
      <c r="R1142" s="89"/>
      <c r="S1142" s="89"/>
    </row>
    <row r="1143" spans="1:19" x14ac:dyDescent="0.2">
      <c r="A1143" s="88"/>
      <c r="B1143" s="88"/>
      <c r="C1143" s="88"/>
      <c r="D1143" s="88"/>
      <c r="E1143" s="88"/>
      <c r="F1143" s="88"/>
      <c r="G1143" s="88"/>
      <c r="H1143" s="88"/>
      <c r="I1143" s="89"/>
      <c r="J1143" s="89"/>
      <c r="K1143" s="89"/>
      <c r="L1143" s="89"/>
      <c r="M1143" s="89"/>
      <c r="N1143" s="89"/>
      <c r="O1143" s="89"/>
      <c r="P1143" s="89"/>
      <c r="Q1143" s="89"/>
      <c r="R1143" s="89"/>
      <c r="S1143" s="89"/>
    </row>
    <row r="1144" spans="1:19" x14ac:dyDescent="0.2">
      <c r="A1144" s="88"/>
      <c r="B1144" s="88"/>
      <c r="C1144" s="88"/>
      <c r="D1144" s="88"/>
      <c r="E1144" s="88"/>
      <c r="F1144" s="88"/>
      <c r="G1144" s="88"/>
      <c r="H1144" s="88"/>
      <c r="I1144" s="89"/>
      <c r="J1144" s="89"/>
      <c r="K1144" s="89"/>
      <c r="L1144" s="89"/>
      <c r="M1144" s="89"/>
      <c r="N1144" s="89"/>
      <c r="O1144" s="89"/>
      <c r="P1144" s="89"/>
      <c r="Q1144" s="89"/>
      <c r="R1144" s="89"/>
      <c r="S1144" s="89"/>
    </row>
    <row r="1145" spans="1:19" x14ac:dyDescent="0.2">
      <c r="A1145" s="88"/>
      <c r="B1145" s="88"/>
      <c r="C1145" s="88"/>
      <c r="D1145" s="88"/>
      <c r="E1145" s="88"/>
      <c r="F1145" s="88"/>
      <c r="G1145" s="88"/>
      <c r="H1145" s="88"/>
      <c r="I1145" s="89"/>
      <c r="J1145" s="89"/>
      <c r="K1145" s="89"/>
      <c r="L1145" s="89"/>
      <c r="M1145" s="89"/>
      <c r="N1145" s="89"/>
      <c r="O1145" s="89"/>
      <c r="P1145" s="89"/>
      <c r="Q1145" s="89"/>
      <c r="R1145" s="89"/>
      <c r="S1145" s="89"/>
    </row>
    <row r="1146" spans="1:19" x14ac:dyDescent="0.2">
      <c r="A1146" s="88"/>
      <c r="B1146" s="88"/>
      <c r="C1146" s="88"/>
      <c r="D1146" s="88"/>
      <c r="E1146" s="88"/>
      <c r="F1146" s="88"/>
      <c r="G1146" s="88"/>
      <c r="H1146" s="88"/>
      <c r="I1146" s="89"/>
      <c r="J1146" s="89"/>
      <c r="K1146" s="89"/>
      <c r="L1146" s="89"/>
      <c r="M1146" s="89"/>
      <c r="N1146" s="89"/>
      <c r="O1146" s="89"/>
      <c r="P1146" s="89"/>
      <c r="Q1146" s="89"/>
      <c r="R1146" s="89"/>
      <c r="S1146" s="89"/>
    </row>
    <row r="1147" spans="1:19" x14ac:dyDescent="0.2">
      <c r="A1147" s="88"/>
      <c r="B1147" s="88"/>
      <c r="C1147" s="88"/>
      <c r="D1147" s="88"/>
      <c r="E1147" s="88"/>
      <c r="F1147" s="88"/>
      <c r="G1147" s="88"/>
      <c r="H1147" s="88"/>
      <c r="I1147" s="89"/>
      <c r="J1147" s="89"/>
      <c r="K1147" s="89"/>
      <c r="L1147" s="89"/>
      <c r="M1147" s="89"/>
      <c r="N1147" s="89"/>
      <c r="O1147" s="89"/>
      <c r="P1147" s="89"/>
      <c r="Q1147" s="89"/>
      <c r="R1147" s="89"/>
      <c r="S1147" s="89"/>
    </row>
    <row r="1148" spans="1:19" x14ac:dyDescent="0.2">
      <c r="A1148" s="88"/>
      <c r="B1148" s="88"/>
      <c r="C1148" s="88"/>
      <c r="D1148" s="88"/>
      <c r="E1148" s="88"/>
      <c r="F1148" s="88"/>
      <c r="G1148" s="88"/>
      <c r="H1148" s="88"/>
      <c r="I1148" s="89"/>
      <c r="J1148" s="89"/>
      <c r="K1148" s="89"/>
      <c r="L1148" s="89"/>
      <c r="M1148" s="89"/>
      <c r="N1148" s="89"/>
      <c r="O1148" s="89"/>
      <c r="P1148" s="89"/>
      <c r="Q1148" s="89"/>
      <c r="R1148" s="89"/>
      <c r="S1148" s="89"/>
    </row>
    <row r="1149" spans="1:19" x14ac:dyDescent="0.2">
      <c r="A1149" s="88"/>
      <c r="B1149" s="88"/>
      <c r="C1149" s="88"/>
      <c r="D1149" s="88"/>
      <c r="E1149" s="88"/>
      <c r="F1149" s="88"/>
      <c r="G1149" s="88"/>
      <c r="H1149" s="88"/>
      <c r="I1149" s="89"/>
      <c r="J1149" s="89"/>
      <c r="K1149" s="89"/>
      <c r="L1149" s="89"/>
      <c r="M1149" s="89"/>
      <c r="N1149" s="89"/>
      <c r="O1149" s="89"/>
      <c r="P1149" s="89"/>
      <c r="Q1149" s="89"/>
      <c r="R1149" s="89"/>
      <c r="S1149" s="89"/>
    </row>
    <row r="1150" spans="1:19" x14ac:dyDescent="0.2">
      <c r="A1150" s="88"/>
      <c r="B1150" s="88"/>
      <c r="C1150" s="88"/>
      <c r="D1150" s="88"/>
      <c r="E1150" s="88"/>
      <c r="F1150" s="88"/>
      <c r="G1150" s="88"/>
      <c r="H1150" s="88"/>
      <c r="I1150" s="89"/>
      <c r="J1150" s="89"/>
      <c r="K1150" s="89"/>
      <c r="L1150" s="89"/>
      <c r="M1150" s="89"/>
      <c r="N1150" s="89"/>
      <c r="O1150" s="89"/>
      <c r="P1150" s="89"/>
      <c r="Q1150" s="89"/>
      <c r="R1150" s="89"/>
      <c r="S1150" s="89"/>
    </row>
    <row r="1151" spans="1:19" x14ac:dyDescent="0.2">
      <c r="A1151" s="88"/>
      <c r="B1151" s="88"/>
      <c r="C1151" s="88"/>
      <c r="D1151" s="88"/>
      <c r="E1151" s="88"/>
      <c r="F1151" s="88"/>
      <c r="G1151" s="88"/>
      <c r="H1151" s="88"/>
      <c r="I1151" s="89"/>
      <c r="J1151" s="89"/>
      <c r="K1151" s="89"/>
      <c r="L1151" s="89"/>
      <c r="M1151" s="89"/>
      <c r="N1151" s="89"/>
      <c r="O1151" s="89"/>
      <c r="P1151" s="89"/>
      <c r="Q1151" s="89"/>
      <c r="R1151" s="89"/>
      <c r="S1151" s="89"/>
    </row>
    <row r="1152" spans="1:19" x14ac:dyDescent="0.2">
      <c r="A1152" s="88"/>
      <c r="B1152" s="88"/>
      <c r="C1152" s="88"/>
      <c r="D1152" s="88"/>
      <c r="E1152" s="88"/>
      <c r="F1152" s="88"/>
      <c r="G1152" s="88"/>
      <c r="H1152" s="88"/>
      <c r="I1152" s="89"/>
      <c r="J1152" s="89"/>
      <c r="K1152" s="89"/>
      <c r="L1152" s="89"/>
      <c r="M1152" s="89"/>
      <c r="N1152" s="89"/>
      <c r="O1152" s="89"/>
      <c r="P1152" s="89"/>
      <c r="Q1152" s="89"/>
      <c r="R1152" s="89"/>
      <c r="S1152" s="89"/>
    </row>
    <row r="1153" spans="1:19" x14ac:dyDescent="0.2">
      <c r="A1153" s="88"/>
      <c r="B1153" s="88"/>
      <c r="C1153" s="88"/>
      <c r="D1153" s="88"/>
      <c r="E1153" s="88"/>
      <c r="F1153" s="88"/>
      <c r="G1153" s="88"/>
      <c r="H1153" s="88"/>
      <c r="I1153" s="89"/>
      <c r="J1153" s="89"/>
      <c r="K1153" s="89"/>
      <c r="L1153" s="89"/>
      <c r="M1153" s="89"/>
      <c r="N1153" s="89"/>
      <c r="O1153" s="89"/>
      <c r="P1153" s="89"/>
      <c r="Q1153" s="89"/>
      <c r="R1153" s="89"/>
      <c r="S1153" s="89"/>
    </row>
    <row r="1154" spans="1:19" x14ac:dyDescent="0.2">
      <c r="A1154" s="88"/>
      <c r="B1154" s="88"/>
      <c r="C1154" s="88"/>
      <c r="D1154" s="88"/>
      <c r="E1154" s="88"/>
      <c r="F1154" s="88"/>
      <c r="G1154" s="88"/>
      <c r="H1154" s="88"/>
      <c r="I1154" s="89"/>
      <c r="J1154" s="89"/>
      <c r="K1154" s="89"/>
      <c r="L1154" s="89"/>
      <c r="M1154" s="89"/>
      <c r="N1154" s="89"/>
      <c r="O1154" s="89"/>
      <c r="P1154" s="89"/>
      <c r="Q1154" s="89"/>
      <c r="R1154" s="89"/>
      <c r="S1154" s="89"/>
    </row>
    <row r="1155" spans="1:19" x14ac:dyDescent="0.2">
      <c r="A1155" s="88"/>
      <c r="B1155" s="88"/>
      <c r="C1155" s="88"/>
      <c r="D1155" s="88"/>
      <c r="E1155" s="88"/>
      <c r="F1155" s="88"/>
      <c r="G1155" s="88"/>
      <c r="H1155" s="88"/>
      <c r="I1155" s="89"/>
      <c r="J1155" s="89"/>
      <c r="K1155" s="89"/>
      <c r="L1155" s="89"/>
      <c r="M1155" s="89"/>
      <c r="N1155" s="89"/>
      <c r="O1155" s="89"/>
      <c r="P1155" s="89"/>
      <c r="Q1155" s="89"/>
      <c r="R1155" s="89"/>
      <c r="S1155" s="89"/>
    </row>
    <row r="1156" spans="1:19" x14ac:dyDescent="0.2">
      <c r="A1156" s="88"/>
      <c r="B1156" s="88"/>
      <c r="C1156" s="88"/>
      <c r="D1156" s="88"/>
      <c r="E1156" s="88"/>
      <c r="F1156" s="88"/>
      <c r="G1156" s="88"/>
      <c r="H1156" s="88"/>
      <c r="I1156" s="89"/>
      <c r="J1156" s="89"/>
      <c r="K1156" s="89"/>
      <c r="L1156" s="89"/>
      <c r="M1156" s="89"/>
      <c r="N1156" s="89"/>
      <c r="O1156" s="89"/>
      <c r="P1156" s="89"/>
      <c r="Q1156" s="89"/>
      <c r="R1156" s="89"/>
      <c r="S1156" s="89"/>
    </row>
    <row r="1157" spans="1:19" x14ac:dyDescent="0.2">
      <c r="A1157" s="88"/>
      <c r="B1157" s="88"/>
      <c r="C1157" s="88"/>
      <c r="D1157" s="88"/>
      <c r="E1157" s="88"/>
      <c r="F1157" s="88"/>
      <c r="G1157" s="88"/>
      <c r="H1157" s="88"/>
      <c r="I1157" s="89"/>
      <c r="J1157" s="89"/>
      <c r="K1157" s="89"/>
      <c r="L1157" s="89"/>
      <c r="M1157" s="89"/>
      <c r="N1157" s="89"/>
      <c r="O1157" s="89"/>
      <c r="P1157" s="89"/>
      <c r="Q1157" s="89"/>
      <c r="R1157" s="89"/>
      <c r="S1157" s="89"/>
    </row>
    <row r="1158" spans="1:19" x14ac:dyDescent="0.2">
      <c r="A1158" s="88"/>
      <c r="B1158" s="88"/>
      <c r="C1158" s="88"/>
      <c r="D1158" s="88"/>
      <c r="E1158" s="88"/>
      <c r="F1158" s="88"/>
      <c r="G1158" s="88"/>
      <c r="H1158" s="88"/>
      <c r="I1158" s="89"/>
      <c r="J1158" s="89"/>
      <c r="K1158" s="89"/>
      <c r="L1158" s="89"/>
      <c r="M1158" s="89"/>
      <c r="N1158" s="89"/>
      <c r="O1158" s="89"/>
      <c r="P1158" s="89"/>
      <c r="Q1158" s="89"/>
      <c r="R1158" s="89"/>
      <c r="S1158" s="89"/>
    </row>
    <row r="1159" spans="1:19" x14ac:dyDescent="0.2">
      <c r="A1159" s="88"/>
      <c r="B1159" s="88"/>
      <c r="C1159" s="88"/>
      <c r="D1159" s="88"/>
      <c r="E1159" s="88"/>
      <c r="F1159" s="88"/>
      <c r="G1159" s="88"/>
      <c r="H1159" s="88"/>
      <c r="I1159" s="89"/>
      <c r="J1159" s="89"/>
      <c r="K1159" s="89"/>
      <c r="L1159" s="89"/>
      <c r="M1159" s="89"/>
      <c r="N1159" s="89"/>
      <c r="O1159" s="89"/>
      <c r="P1159" s="89"/>
      <c r="Q1159" s="89"/>
      <c r="R1159" s="89"/>
      <c r="S1159" s="89"/>
    </row>
    <row r="1160" spans="1:19" x14ac:dyDescent="0.2">
      <c r="A1160" s="88"/>
      <c r="B1160" s="88"/>
      <c r="C1160" s="88"/>
      <c r="D1160" s="88"/>
      <c r="E1160" s="88"/>
      <c r="F1160" s="88"/>
      <c r="G1160" s="88"/>
      <c r="H1160" s="88"/>
      <c r="I1160" s="89"/>
      <c r="J1160" s="89"/>
      <c r="K1160" s="89"/>
      <c r="L1160" s="89"/>
      <c r="M1160" s="89"/>
      <c r="N1160" s="89"/>
      <c r="O1160" s="89"/>
      <c r="P1160" s="89"/>
      <c r="Q1160" s="89"/>
      <c r="R1160" s="89"/>
      <c r="S1160" s="89"/>
    </row>
    <row r="1161" spans="1:19" x14ac:dyDescent="0.2">
      <c r="A1161" s="88"/>
      <c r="B1161" s="88"/>
      <c r="C1161" s="88"/>
      <c r="D1161" s="88"/>
      <c r="E1161" s="88"/>
      <c r="F1161" s="88"/>
      <c r="G1161" s="88"/>
      <c r="H1161" s="88"/>
      <c r="I1161" s="89"/>
      <c r="J1161" s="89"/>
      <c r="K1161" s="89"/>
      <c r="L1161" s="89"/>
      <c r="M1161" s="89"/>
      <c r="N1161" s="89"/>
      <c r="O1161" s="89"/>
      <c r="P1161" s="89"/>
      <c r="Q1161" s="89"/>
      <c r="R1161" s="89"/>
      <c r="S1161" s="89"/>
    </row>
    <row r="1162" spans="1:19" x14ac:dyDescent="0.2">
      <c r="A1162" s="88"/>
      <c r="B1162" s="88"/>
      <c r="C1162" s="88"/>
      <c r="D1162" s="88"/>
      <c r="E1162" s="88"/>
      <c r="F1162" s="88"/>
      <c r="G1162" s="88"/>
      <c r="H1162" s="88"/>
      <c r="I1162" s="89"/>
      <c r="J1162" s="89"/>
      <c r="K1162" s="89"/>
      <c r="L1162" s="89"/>
      <c r="M1162" s="89"/>
      <c r="N1162" s="89"/>
      <c r="O1162" s="89"/>
      <c r="P1162" s="89"/>
      <c r="Q1162" s="89"/>
      <c r="R1162" s="89"/>
      <c r="S1162" s="89"/>
    </row>
    <row r="1163" spans="1:19" x14ac:dyDescent="0.2">
      <c r="A1163" s="88"/>
      <c r="B1163" s="88"/>
      <c r="C1163" s="88"/>
      <c r="D1163" s="88"/>
      <c r="E1163" s="88"/>
      <c r="F1163" s="88"/>
      <c r="G1163" s="88"/>
      <c r="H1163" s="88"/>
      <c r="I1163" s="89"/>
      <c r="J1163" s="89"/>
      <c r="K1163" s="89"/>
      <c r="L1163" s="89"/>
      <c r="M1163" s="89"/>
      <c r="N1163" s="89"/>
      <c r="O1163" s="89"/>
      <c r="P1163" s="89"/>
      <c r="Q1163" s="89"/>
      <c r="R1163" s="89"/>
      <c r="S1163" s="89"/>
    </row>
    <row r="1164" spans="1:19" x14ac:dyDescent="0.2">
      <c r="A1164" s="88"/>
      <c r="B1164" s="88"/>
      <c r="C1164" s="88"/>
      <c r="D1164" s="88"/>
      <c r="E1164" s="88"/>
      <c r="F1164" s="88"/>
      <c r="G1164" s="88"/>
      <c r="H1164" s="88"/>
      <c r="I1164" s="89"/>
      <c r="J1164" s="89"/>
      <c r="K1164" s="89"/>
      <c r="L1164" s="89"/>
      <c r="M1164" s="89"/>
      <c r="N1164" s="89"/>
      <c r="O1164" s="89"/>
      <c r="P1164" s="89"/>
      <c r="Q1164" s="89"/>
      <c r="R1164" s="89"/>
      <c r="S1164" s="89"/>
    </row>
    <row r="1165" spans="1:19" x14ac:dyDescent="0.2">
      <c r="A1165" s="88"/>
      <c r="B1165" s="88"/>
      <c r="C1165" s="88"/>
      <c r="D1165" s="88"/>
      <c r="E1165" s="88"/>
      <c r="F1165" s="88"/>
      <c r="G1165" s="88"/>
      <c r="H1165" s="88"/>
      <c r="I1165" s="89"/>
      <c r="J1165" s="89"/>
      <c r="K1165" s="89"/>
      <c r="L1165" s="89"/>
      <c r="M1165" s="89"/>
      <c r="N1165" s="89"/>
      <c r="O1165" s="89"/>
      <c r="P1165" s="89"/>
      <c r="Q1165" s="89"/>
      <c r="R1165" s="89"/>
      <c r="S1165" s="89"/>
    </row>
    <row r="1166" spans="1:19" x14ac:dyDescent="0.2">
      <c r="A1166" s="88"/>
      <c r="B1166" s="88"/>
      <c r="C1166" s="88"/>
      <c r="D1166" s="88"/>
      <c r="E1166" s="88"/>
      <c r="F1166" s="88"/>
      <c r="G1166" s="88"/>
      <c r="H1166" s="88"/>
      <c r="I1166" s="89"/>
      <c r="J1166" s="89"/>
      <c r="K1166" s="89"/>
      <c r="L1166" s="89"/>
      <c r="M1166" s="89"/>
      <c r="N1166" s="89"/>
      <c r="O1166" s="89"/>
      <c r="P1166" s="89"/>
      <c r="Q1166" s="89"/>
      <c r="R1166" s="89"/>
      <c r="S1166" s="89"/>
    </row>
    <row r="1167" spans="1:19" x14ac:dyDescent="0.2">
      <c r="A1167" s="88"/>
      <c r="B1167" s="88"/>
      <c r="C1167" s="88"/>
      <c r="D1167" s="88"/>
      <c r="E1167" s="88"/>
      <c r="F1167" s="88"/>
      <c r="G1167" s="88"/>
      <c r="H1167" s="88"/>
      <c r="I1167" s="89"/>
      <c r="J1167" s="89"/>
      <c r="K1167" s="89"/>
      <c r="L1167" s="89"/>
      <c r="M1167" s="89"/>
      <c r="N1167" s="89"/>
      <c r="O1167" s="89"/>
      <c r="P1167" s="89"/>
      <c r="Q1167" s="89"/>
      <c r="R1167" s="89"/>
      <c r="S1167" s="89"/>
    </row>
    <row r="1168" spans="1:19" x14ac:dyDescent="0.2">
      <c r="A1168" s="88"/>
      <c r="B1168" s="88"/>
      <c r="C1168" s="88"/>
      <c r="D1168" s="88"/>
      <c r="E1168" s="88"/>
      <c r="F1168" s="88"/>
      <c r="G1168" s="88"/>
      <c r="H1168" s="88"/>
      <c r="I1168" s="89"/>
      <c r="J1168" s="89"/>
      <c r="K1168" s="89"/>
      <c r="L1168" s="89"/>
      <c r="M1168" s="89"/>
      <c r="N1168" s="89"/>
      <c r="O1168" s="89"/>
      <c r="P1168" s="89"/>
      <c r="Q1168" s="89"/>
      <c r="R1168" s="89"/>
      <c r="S1168" s="89"/>
    </row>
    <row r="1169" spans="1:19" x14ac:dyDescent="0.2">
      <c r="A1169" s="88"/>
      <c r="B1169" s="88"/>
      <c r="C1169" s="88"/>
      <c r="D1169" s="88"/>
      <c r="E1169" s="88"/>
      <c r="F1169" s="88"/>
      <c r="G1169" s="88"/>
      <c r="H1169" s="88"/>
      <c r="I1169" s="89"/>
      <c r="J1169" s="89"/>
      <c r="K1169" s="89"/>
      <c r="L1169" s="89"/>
      <c r="M1169" s="89"/>
      <c r="N1169" s="89"/>
      <c r="O1169" s="89"/>
      <c r="P1169" s="89"/>
      <c r="Q1169" s="89"/>
      <c r="R1169" s="89"/>
      <c r="S1169" s="89"/>
    </row>
    <row r="1170" spans="1:19" x14ac:dyDescent="0.2">
      <c r="A1170" s="88"/>
      <c r="B1170" s="88"/>
      <c r="C1170" s="88"/>
      <c r="D1170" s="88"/>
      <c r="E1170" s="88"/>
      <c r="F1170" s="88"/>
      <c r="G1170" s="88"/>
      <c r="H1170" s="88"/>
      <c r="I1170" s="89"/>
      <c r="J1170" s="89"/>
      <c r="K1170" s="89"/>
      <c r="L1170" s="89"/>
      <c r="M1170" s="89"/>
      <c r="N1170" s="89"/>
      <c r="O1170" s="89"/>
      <c r="P1170" s="89"/>
      <c r="Q1170" s="89"/>
      <c r="R1170" s="89"/>
      <c r="S1170" s="89"/>
    </row>
    <row r="1171" spans="1:19" x14ac:dyDescent="0.2">
      <c r="A1171" s="88"/>
      <c r="B1171" s="88"/>
      <c r="C1171" s="88"/>
      <c r="D1171" s="88"/>
      <c r="E1171" s="88"/>
      <c r="F1171" s="88"/>
      <c r="G1171" s="88"/>
      <c r="H1171" s="88"/>
      <c r="I1171" s="89"/>
      <c r="J1171" s="89"/>
      <c r="K1171" s="89"/>
      <c r="L1171" s="89"/>
      <c r="M1171" s="89"/>
      <c r="N1171" s="89"/>
      <c r="O1171" s="89"/>
      <c r="P1171" s="89"/>
      <c r="Q1171" s="89"/>
      <c r="R1171" s="89"/>
      <c r="S1171" s="89"/>
    </row>
    <row r="1172" spans="1:19" x14ac:dyDescent="0.2">
      <c r="A1172" s="88"/>
      <c r="B1172" s="88"/>
      <c r="C1172" s="88"/>
      <c r="D1172" s="88"/>
      <c r="E1172" s="88"/>
      <c r="F1172" s="88"/>
      <c r="G1172" s="88"/>
      <c r="H1172" s="88"/>
      <c r="I1172" s="89"/>
      <c r="J1172" s="89"/>
      <c r="K1172" s="89"/>
      <c r="L1172" s="89"/>
      <c r="M1172" s="89"/>
      <c r="N1172" s="89"/>
      <c r="O1172" s="89"/>
      <c r="P1172" s="89"/>
      <c r="Q1172" s="89"/>
      <c r="R1172" s="89"/>
      <c r="S1172" s="89"/>
    </row>
    <row r="1173" spans="1:19" x14ac:dyDescent="0.2">
      <c r="A1173" s="88"/>
      <c r="B1173" s="88"/>
      <c r="C1173" s="88"/>
      <c r="D1173" s="88"/>
      <c r="E1173" s="88"/>
      <c r="F1173" s="88"/>
      <c r="G1173" s="88"/>
      <c r="H1173" s="88"/>
      <c r="I1173" s="89"/>
      <c r="J1173" s="89"/>
      <c r="K1173" s="89"/>
      <c r="L1173" s="89"/>
      <c r="M1173" s="89"/>
      <c r="N1173" s="89"/>
      <c r="O1173" s="89"/>
      <c r="P1173" s="89"/>
      <c r="Q1173" s="89"/>
      <c r="R1173" s="89"/>
      <c r="S1173" s="89"/>
    </row>
    <row r="1174" spans="1:19" x14ac:dyDescent="0.2">
      <c r="A1174" s="88"/>
      <c r="B1174" s="88"/>
      <c r="C1174" s="88"/>
      <c r="D1174" s="88"/>
      <c r="E1174" s="88"/>
      <c r="F1174" s="88"/>
      <c r="G1174" s="88"/>
      <c r="H1174" s="88"/>
      <c r="I1174" s="89"/>
      <c r="J1174" s="89"/>
      <c r="K1174" s="89"/>
      <c r="L1174" s="89"/>
      <c r="M1174" s="89"/>
      <c r="N1174" s="89"/>
      <c r="O1174" s="89"/>
      <c r="P1174" s="89"/>
      <c r="Q1174" s="89"/>
      <c r="R1174" s="89"/>
      <c r="S1174" s="89"/>
    </row>
    <row r="1175" spans="1:19" x14ac:dyDescent="0.2">
      <c r="A1175" s="88"/>
      <c r="B1175" s="88"/>
      <c r="C1175" s="88"/>
      <c r="D1175" s="88"/>
      <c r="E1175" s="88"/>
      <c r="F1175" s="88"/>
      <c r="G1175" s="88"/>
      <c r="H1175" s="88"/>
      <c r="I1175" s="89"/>
      <c r="J1175" s="89"/>
      <c r="K1175" s="89"/>
      <c r="L1175" s="89"/>
      <c r="M1175" s="89"/>
      <c r="N1175" s="89"/>
      <c r="O1175" s="89"/>
      <c r="P1175" s="89"/>
      <c r="Q1175" s="89"/>
      <c r="R1175" s="89"/>
      <c r="S1175" s="89"/>
    </row>
    <row r="1176" spans="1:19" x14ac:dyDescent="0.2">
      <c r="A1176" s="88"/>
      <c r="B1176" s="88"/>
      <c r="C1176" s="88"/>
      <c r="D1176" s="88"/>
      <c r="E1176" s="88"/>
      <c r="F1176" s="88"/>
      <c r="G1176" s="88"/>
      <c r="H1176" s="88"/>
      <c r="I1176" s="89"/>
      <c r="J1176" s="89"/>
      <c r="K1176" s="89"/>
      <c r="L1176" s="89"/>
      <c r="M1176" s="89"/>
      <c r="N1176" s="89"/>
      <c r="O1176" s="89"/>
      <c r="P1176" s="89"/>
      <c r="Q1176" s="89"/>
      <c r="R1176" s="89"/>
      <c r="S1176" s="89"/>
    </row>
    <row r="1177" spans="1:19" x14ac:dyDescent="0.2">
      <c r="A1177" s="88"/>
      <c r="B1177" s="88"/>
      <c r="C1177" s="88"/>
      <c r="D1177" s="88"/>
      <c r="E1177" s="88"/>
      <c r="F1177" s="88"/>
      <c r="G1177" s="88"/>
      <c r="H1177" s="88"/>
      <c r="I1177" s="89"/>
      <c r="J1177" s="89"/>
      <c r="K1177" s="89"/>
      <c r="L1177" s="89"/>
      <c r="M1177" s="89"/>
      <c r="N1177" s="89"/>
      <c r="O1177" s="89"/>
      <c r="P1177" s="89"/>
      <c r="Q1177" s="89"/>
      <c r="R1177" s="89"/>
      <c r="S1177" s="89"/>
    </row>
    <row r="1178" spans="1:19" x14ac:dyDescent="0.2">
      <c r="A1178" s="88"/>
      <c r="B1178" s="88"/>
      <c r="C1178" s="88"/>
      <c r="D1178" s="88"/>
      <c r="E1178" s="88"/>
      <c r="F1178" s="88"/>
      <c r="G1178" s="88"/>
      <c r="H1178" s="88"/>
      <c r="I1178" s="89"/>
      <c r="J1178" s="89"/>
      <c r="K1178" s="89"/>
      <c r="L1178" s="89"/>
      <c r="M1178" s="89"/>
      <c r="N1178" s="89"/>
      <c r="O1178" s="89"/>
      <c r="P1178" s="89"/>
      <c r="Q1178" s="89"/>
      <c r="R1178" s="89"/>
      <c r="S1178" s="89"/>
    </row>
    <row r="1179" spans="1:19" x14ac:dyDescent="0.2">
      <c r="A1179" s="88"/>
      <c r="B1179" s="88"/>
      <c r="C1179" s="88"/>
      <c r="D1179" s="88"/>
      <c r="E1179" s="88"/>
      <c r="F1179" s="88"/>
      <c r="G1179" s="88"/>
      <c r="H1179" s="88"/>
      <c r="I1179" s="89"/>
      <c r="J1179" s="89"/>
      <c r="K1179" s="89"/>
      <c r="L1179" s="89"/>
      <c r="M1179" s="89"/>
      <c r="N1179" s="89"/>
      <c r="O1179" s="89"/>
      <c r="P1179" s="89"/>
      <c r="Q1179" s="89"/>
      <c r="R1179" s="89"/>
      <c r="S1179" s="89"/>
    </row>
    <row r="1180" spans="1:19" x14ac:dyDescent="0.2">
      <c r="A1180" s="88"/>
      <c r="B1180" s="88"/>
      <c r="C1180" s="88"/>
      <c r="D1180" s="88"/>
      <c r="E1180" s="88"/>
      <c r="F1180" s="88"/>
      <c r="G1180" s="88"/>
      <c r="H1180" s="88"/>
      <c r="I1180" s="89"/>
      <c r="J1180" s="89"/>
      <c r="K1180" s="89"/>
      <c r="L1180" s="89"/>
      <c r="M1180" s="89"/>
      <c r="N1180" s="89"/>
      <c r="O1180" s="89"/>
      <c r="P1180" s="89"/>
      <c r="Q1180" s="89"/>
      <c r="R1180" s="89"/>
      <c r="S1180" s="89"/>
    </row>
    <row r="1181" spans="1:19" x14ac:dyDescent="0.2">
      <c r="A1181" s="88"/>
      <c r="B1181" s="88"/>
      <c r="C1181" s="88"/>
      <c r="D1181" s="88"/>
      <c r="E1181" s="88"/>
      <c r="F1181" s="88"/>
      <c r="G1181" s="88"/>
      <c r="H1181" s="88"/>
      <c r="I1181" s="89"/>
      <c r="J1181" s="89"/>
      <c r="K1181" s="89"/>
      <c r="L1181" s="89"/>
      <c r="M1181" s="89"/>
      <c r="N1181" s="89"/>
      <c r="O1181" s="89"/>
      <c r="P1181" s="89"/>
      <c r="Q1181" s="89"/>
      <c r="R1181" s="89"/>
      <c r="S1181" s="89"/>
    </row>
    <row r="1182" spans="1:19" x14ac:dyDescent="0.2">
      <c r="A1182" s="88"/>
      <c r="B1182" s="88"/>
      <c r="C1182" s="88"/>
      <c r="D1182" s="88"/>
      <c r="E1182" s="88"/>
      <c r="F1182" s="88"/>
      <c r="G1182" s="88"/>
      <c r="H1182" s="88"/>
      <c r="I1182" s="89"/>
      <c r="J1182" s="89"/>
      <c r="K1182" s="89"/>
      <c r="L1182" s="89"/>
      <c r="M1182" s="89"/>
      <c r="N1182" s="89"/>
      <c r="O1182" s="89"/>
      <c r="P1182" s="89"/>
      <c r="Q1182" s="89"/>
      <c r="R1182" s="89"/>
      <c r="S1182" s="89"/>
    </row>
    <row r="1183" spans="1:19" x14ac:dyDescent="0.2">
      <c r="A1183" s="88"/>
      <c r="B1183" s="88"/>
      <c r="C1183" s="88"/>
      <c r="D1183" s="88"/>
      <c r="E1183" s="88"/>
      <c r="F1183" s="88"/>
      <c r="G1183" s="88"/>
      <c r="H1183" s="88"/>
      <c r="I1183" s="89"/>
      <c r="J1183" s="89"/>
      <c r="K1183" s="89"/>
      <c r="L1183" s="89"/>
      <c r="M1183" s="89"/>
      <c r="N1183" s="89"/>
      <c r="O1183" s="89"/>
      <c r="P1183" s="89"/>
      <c r="Q1183" s="89"/>
      <c r="R1183" s="89"/>
      <c r="S1183" s="89"/>
    </row>
    <row r="1184" spans="1:19" x14ac:dyDescent="0.2">
      <c r="A1184" s="88"/>
      <c r="B1184" s="88"/>
      <c r="C1184" s="88"/>
      <c r="D1184" s="88"/>
      <c r="E1184" s="88"/>
      <c r="F1184" s="88"/>
      <c r="G1184" s="88"/>
      <c r="H1184" s="88"/>
      <c r="I1184" s="89"/>
      <c r="J1184" s="89"/>
      <c r="K1184" s="89"/>
      <c r="L1184" s="89"/>
      <c r="M1184" s="89"/>
      <c r="N1184" s="89"/>
      <c r="O1184" s="89"/>
      <c r="P1184" s="89"/>
      <c r="Q1184" s="89"/>
      <c r="R1184" s="89"/>
      <c r="S1184" s="89"/>
    </row>
    <row r="1185" spans="1:19" x14ac:dyDescent="0.2">
      <c r="A1185" s="88"/>
      <c r="B1185" s="88"/>
      <c r="C1185" s="88"/>
      <c r="D1185" s="88"/>
      <c r="E1185" s="88"/>
      <c r="F1185" s="88"/>
      <c r="G1185" s="88"/>
      <c r="H1185" s="88"/>
      <c r="I1185" s="89"/>
      <c r="J1185" s="89"/>
      <c r="K1185" s="89"/>
      <c r="L1185" s="89"/>
      <c r="M1185" s="89"/>
      <c r="N1185" s="89"/>
      <c r="O1185" s="89"/>
      <c r="P1185" s="89"/>
      <c r="Q1185" s="89"/>
      <c r="R1185" s="89"/>
      <c r="S1185" s="89"/>
    </row>
    <row r="1186" spans="1:19" x14ac:dyDescent="0.2">
      <c r="A1186" s="88"/>
      <c r="B1186" s="88"/>
      <c r="C1186" s="88"/>
      <c r="D1186" s="88"/>
      <c r="E1186" s="88"/>
      <c r="F1186" s="88"/>
      <c r="G1186" s="88"/>
      <c r="H1186" s="88"/>
      <c r="I1186" s="89"/>
      <c r="J1186" s="89"/>
      <c r="K1186" s="89"/>
      <c r="L1186" s="89"/>
      <c r="M1186" s="89"/>
      <c r="N1186" s="89"/>
      <c r="O1186" s="89"/>
      <c r="P1186" s="89"/>
      <c r="Q1186" s="89"/>
      <c r="R1186" s="89"/>
      <c r="S1186" s="89"/>
    </row>
    <row r="1187" spans="1:19" x14ac:dyDescent="0.2">
      <c r="A1187" s="88"/>
      <c r="B1187" s="88"/>
      <c r="C1187" s="88"/>
      <c r="D1187" s="88"/>
      <c r="E1187" s="88"/>
      <c r="F1187" s="88"/>
      <c r="G1187" s="88"/>
      <c r="H1187" s="88"/>
      <c r="I1187" s="89"/>
      <c r="J1187" s="89"/>
      <c r="K1187" s="89"/>
      <c r="L1187" s="89"/>
      <c r="M1187" s="89"/>
      <c r="N1187" s="89"/>
      <c r="O1187" s="89"/>
      <c r="P1187" s="89"/>
      <c r="Q1187" s="89"/>
      <c r="R1187" s="89"/>
      <c r="S1187" s="89"/>
    </row>
    <row r="1188" spans="1:19" x14ac:dyDescent="0.2">
      <c r="A1188" s="88"/>
      <c r="B1188" s="88"/>
      <c r="C1188" s="88"/>
      <c r="D1188" s="88"/>
      <c r="E1188" s="88"/>
      <c r="F1188" s="88"/>
      <c r="G1188" s="88"/>
      <c r="H1188" s="88"/>
      <c r="I1188" s="89"/>
      <c r="J1188" s="89"/>
      <c r="K1188" s="89"/>
      <c r="L1188" s="89"/>
      <c r="M1188" s="89"/>
      <c r="N1188" s="89"/>
      <c r="O1188" s="89"/>
      <c r="P1188" s="89"/>
      <c r="Q1188" s="89"/>
      <c r="R1188" s="89"/>
      <c r="S1188" s="89"/>
    </row>
    <row r="1189" spans="1:19" x14ac:dyDescent="0.2">
      <c r="A1189" s="88"/>
      <c r="B1189" s="88"/>
      <c r="C1189" s="88"/>
      <c r="D1189" s="88"/>
      <c r="E1189" s="88"/>
      <c r="F1189" s="88"/>
      <c r="G1189" s="88"/>
      <c r="H1189" s="88"/>
      <c r="I1189" s="89"/>
      <c r="J1189" s="89"/>
      <c r="K1189" s="89"/>
      <c r="L1189" s="89"/>
      <c r="M1189" s="89"/>
      <c r="N1189" s="89"/>
      <c r="O1189" s="89"/>
      <c r="P1189" s="89"/>
      <c r="Q1189" s="89"/>
      <c r="R1189" s="89"/>
      <c r="S1189" s="89"/>
    </row>
    <row r="1190" spans="1:19" x14ac:dyDescent="0.2">
      <c r="A1190" s="88"/>
      <c r="B1190" s="88"/>
      <c r="C1190" s="88"/>
      <c r="D1190" s="88"/>
      <c r="E1190" s="88"/>
      <c r="F1190" s="88"/>
      <c r="G1190" s="88"/>
      <c r="H1190" s="88"/>
      <c r="I1190" s="89"/>
      <c r="J1190" s="89"/>
      <c r="K1190" s="89"/>
      <c r="L1190" s="89"/>
      <c r="M1190" s="89"/>
      <c r="N1190" s="89"/>
      <c r="O1190" s="89"/>
      <c r="P1190" s="89"/>
      <c r="Q1190" s="89"/>
      <c r="R1190" s="89"/>
      <c r="S1190" s="89"/>
    </row>
    <row r="1191" spans="1:19" x14ac:dyDescent="0.2">
      <c r="A1191" s="88"/>
      <c r="B1191" s="88"/>
      <c r="C1191" s="88"/>
      <c r="D1191" s="88"/>
      <c r="E1191" s="88"/>
      <c r="F1191" s="88"/>
      <c r="G1191" s="88"/>
      <c r="H1191" s="88"/>
      <c r="I1191" s="89"/>
      <c r="J1191" s="89"/>
      <c r="K1191" s="89"/>
      <c r="L1191" s="89"/>
      <c r="M1191" s="89"/>
      <c r="N1191" s="89"/>
      <c r="O1191" s="89"/>
      <c r="P1191" s="89"/>
      <c r="Q1191" s="89"/>
      <c r="R1191" s="89"/>
      <c r="S1191" s="89"/>
    </row>
    <row r="1192" spans="1:19" x14ac:dyDescent="0.2">
      <c r="A1192" s="88"/>
      <c r="B1192" s="88"/>
      <c r="C1192" s="88"/>
      <c r="D1192" s="88"/>
      <c r="E1192" s="88"/>
      <c r="F1192" s="88"/>
      <c r="G1192" s="88"/>
      <c r="H1192" s="88"/>
      <c r="I1192" s="89"/>
      <c r="J1192" s="89"/>
      <c r="K1192" s="89"/>
      <c r="L1192" s="89"/>
      <c r="M1192" s="89"/>
      <c r="N1192" s="89"/>
      <c r="O1192" s="89"/>
      <c r="P1192" s="89"/>
      <c r="Q1192" s="89"/>
      <c r="R1192" s="89"/>
      <c r="S1192" s="89"/>
    </row>
    <row r="1193" spans="1:19" x14ac:dyDescent="0.2">
      <c r="A1193" s="88"/>
      <c r="B1193" s="88"/>
      <c r="C1193" s="88"/>
      <c r="D1193" s="88"/>
      <c r="E1193" s="88"/>
      <c r="F1193" s="88"/>
      <c r="G1193" s="88"/>
      <c r="H1193" s="88"/>
      <c r="I1193" s="89"/>
      <c r="J1193" s="89"/>
      <c r="K1193" s="89"/>
      <c r="L1193" s="89"/>
      <c r="M1193" s="89"/>
      <c r="N1193" s="89"/>
      <c r="O1193" s="89"/>
      <c r="P1193" s="89"/>
      <c r="Q1193" s="89"/>
      <c r="R1193" s="89"/>
      <c r="S1193" s="89"/>
    </row>
    <row r="1194" spans="1:19" x14ac:dyDescent="0.2">
      <c r="A1194" s="88"/>
      <c r="B1194" s="88"/>
      <c r="C1194" s="88"/>
      <c r="D1194" s="88"/>
      <c r="E1194" s="88"/>
      <c r="F1194" s="88"/>
      <c r="G1194" s="88"/>
      <c r="H1194" s="88"/>
      <c r="I1194" s="89"/>
      <c r="J1194" s="89"/>
      <c r="K1194" s="89"/>
      <c r="L1194" s="89"/>
      <c r="M1194" s="89"/>
      <c r="N1194" s="89"/>
      <c r="O1194" s="89"/>
      <c r="P1194" s="89"/>
      <c r="Q1194" s="89"/>
      <c r="R1194" s="89"/>
      <c r="S1194" s="89"/>
    </row>
    <row r="1195" spans="1:19" x14ac:dyDescent="0.2">
      <c r="A1195" s="88"/>
      <c r="B1195" s="88"/>
      <c r="C1195" s="88"/>
      <c r="D1195" s="88"/>
      <c r="E1195" s="88"/>
      <c r="F1195" s="88"/>
      <c r="G1195" s="88"/>
      <c r="H1195" s="88"/>
      <c r="I1195" s="89"/>
      <c r="J1195" s="89"/>
      <c r="K1195" s="89"/>
      <c r="L1195" s="89"/>
      <c r="M1195" s="89"/>
      <c r="N1195" s="89"/>
      <c r="O1195" s="89"/>
      <c r="P1195" s="89"/>
      <c r="Q1195" s="89"/>
      <c r="R1195" s="89"/>
      <c r="S1195" s="89"/>
    </row>
    <row r="1196" spans="1:19" x14ac:dyDescent="0.2">
      <c r="A1196" s="88"/>
      <c r="B1196" s="88"/>
      <c r="C1196" s="88"/>
      <c r="D1196" s="88"/>
      <c r="E1196" s="88"/>
      <c r="F1196" s="88"/>
      <c r="G1196" s="88"/>
      <c r="H1196" s="88"/>
      <c r="I1196" s="89"/>
      <c r="J1196" s="89"/>
      <c r="K1196" s="89"/>
      <c r="L1196" s="89"/>
      <c r="M1196" s="89"/>
      <c r="N1196" s="89"/>
      <c r="O1196" s="89"/>
      <c r="P1196" s="89"/>
      <c r="Q1196" s="89"/>
      <c r="R1196" s="89"/>
      <c r="S1196" s="89"/>
    </row>
    <row r="1197" spans="1:19" x14ac:dyDescent="0.2">
      <c r="A1197" s="88"/>
      <c r="B1197" s="88"/>
      <c r="C1197" s="88"/>
      <c r="D1197" s="88"/>
      <c r="E1197" s="88"/>
      <c r="F1197" s="88"/>
      <c r="G1197" s="88"/>
      <c r="H1197" s="88"/>
      <c r="I1197" s="89"/>
      <c r="J1197" s="89"/>
      <c r="K1197" s="89"/>
      <c r="L1197" s="89"/>
      <c r="M1197" s="89"/>
      <c r="N1197" s="89"/>
      <c r="O1197" s="89"/>
      <c r="P1197" s="89"/>
      <c r="Q1197" s="89"/>
      <c r="R1197" s="89"/>
      <c r="S1197" s="89"/>
    </row>
    <row r="1198" spans="1:19" x14ac:dyDescent="0.2">
      <c r="A1198" s="88"/>
      <c r="B1198" s="88"/>
      <c r="C1198" s="88"/>
      <c r="D1198" s="88"/>
      <c r="E1198" s="88"/>
      <c r="F1198" s="88"/>
      <c r="G1198" s="88"/>
      <c r="H1198" s="88"/>
      <c r="I1198" s="89"/>
      <c r="J1198" s="89"/>
      <c r="K1198" s="89"/>
      <c r="L1198" s="89"/>
      <c r="M1198" s="89"/>
      <c r="N1198" s="89"/>
      <c r="O1198" s="89"/>
      <c r="P1198" s="89"/>
      <c r="Q1198" s="89"/>
      <c r="R1198" s="89"/>
      <c r="S1198" s="89"/>
    </row>
    <row r="1199" spans="1:19" x14ac:dyDescent="0.2">
      <c r="A1199" s="88"/>
      <c r="B1199" s="88"/>
      <c r="C1199" s="88"/>
      <c r="D1199" s="88"/>
      <c r="E1199" s="88"/>
      <c r="F1199" s="88"/>
      <c r="G1199" s="88"/>
      <c r="H1199" s="88"/>
      <c r="I1199" s="89"/>
      <c r="J1199" s="89"/>
      <c r="K1199" s="89"/>
      <c r="L1199" s="89"/>
      <c r="M1199" s="89"/>
      <c r="N1199" s="89"/>
      <c r="O1199" s="89"/>
      <c r="P1199" s="89"/>
      <c r="Q1199" s="89"/>
      <c r="R1199" s="89"/>
      <c r="S1199" s="89"/>
    </row>
    <row r="1200" spans="1:19" x14ac:dyDescent="0.2">
      <c r="A1200" s="88"/>
      <c r="B1200" s="88"/>
      <c r="C1200" s="88"/>
      <c r="D1200" s="88"/>
      <c r="E1200" s="88"/>
      <c r="F1200" s="88"/>
      <c r="G1200" s="88"/>
      <c r="H1200" s="88"/>
      <c r="I1200" s="89"/>
      <c r="J1200" s="89"/>
      <c r="K1200" s="89"/>
      <c r="L1200" s="89"/>
      <c r="M1200" s="89"/>
      <c r="N1200" s="89"/>
      <c r="O1200" s="89"/>
      <c r="P1200" s="89"/>
      <c r="Q1200" s="89"/>
      <c r="R1200" s="89"/>
      <c r="S1200" s="89"/>
    </row>
    <row r="1201" spans="1:19" x14ac:dyDescent="0.2">
      <c r="A1201" s="88"/>
      <c r="B1201" s="88"/>
      <c r="C1201" s="88"/>
      <c r="D1201" s="88"/>
      <c r="E1201" s="88"/>
      <c r="F1201" s="88"/>
      <c r="G1201" s="88"/>
      <c r="H1201" s="88"/>
      <c r="I1201" s="89"/>
      <c r="J1201" s="89"/>
      <c r="K1201" s="89"/>
      <c r="L1201" s="89"/>
      <c r="M1201" s="89"/>
      <c r="N1201" s="89"/>
      <c r="O1201" s="89"/>
      <c r="P1201" s="89"/>
      <c r="Q1201" s="89"/>
      <c r="R1201" s="89"/>
      <c r="S1201" s="89"/>
    </row>
    <row r="1202" spans="1:19" x14ac:dyDescent="0.2">
      <c r="A1202" s="88"/>
      <c r="B1202" s="88"/>
      <c r="C1202" s="88"/>
      <c r="D1202" s="88"/>
      <c r="E1202" s="88"/>
      <c r="F1202" s="88"/>
      <c r="G1202" s="88"/>
      <c r="H1202" s="88"/>
      <c r="I1202" s="89"/>
      <c r="J1202" s="89"/>
      <c r="K1202" s="89"/>
      <c r="L1202" s="89"/>
      <c r="M1202" s="89"/>
      <c r="N1202" s="89"/>
      <c r="O1202" s="89"/>
      <c r="P1202" s="89"/>
      <c r="Q1202" s="89"/>
      <c r="R1202" s="89"/>
      <c r="S1202" s="89"/>
    </row>
    <row r="1203" spans="1:19" x14ac:dyDescent="0.2">
      <c r="A1203" s="88"/>
      <c r="B1203" s="88"/>
      <c r="C1203" s="88"/>
      <c r="D1203" s="88"/>
      <c r="E1203" s="88"/>
      <c r="F1203" s="88"/>
      <c r="G1203" s="88"/>
      <c r="H1203" s="88"/>
      <c r="I1203" s="89"/>
      <c r="J1203" s="89"/>
      <c r="K1203" s="89"/>
      <c r="L1203" s="89"/>
      <c r="M1203" s="89"/>
      <c r="N1203" s="89"/>
      <c r="O1203" s="89"/>
      <c r="P1203" s="89"/>
      <c r="Q1203" s="89"/>
      <c r="R1203" s="89"/>
      <c r="S1203" s="89"/>
    </row>
    <row r="1204" spans="1:19" x14ac:dyDescent="0.2">
      <c r="A1204" s="88"/>
      <c r="B1204" s="88"/>
      <c r="C1204" s="88"/>
      <c r="D1204" s="88"/>
      <c r="E1204" s="88"/>
      <c r="F1204" s="88"/>
      <c r="G1204" s="88"/>
      <c r="H1204" s="88"/>
      <c r="I1204" s="89"/>
      <c r="J1204" s="89"/>
      <c r="K1204" s="89"/>
      <c r="L1204" s="89"/>
      <c r="M1204" s="89"/>
      <c r="N1204" s="89"/>
      <c r="O1204" s="89"/>
      <c r="P1204" s="89"/>
      <c r="Q1204" s="89"/>
      <c r="R1204" s="89"/>
      <c r="S1204" s="89"/>
    </row>
    <row r="1205" spans="1:19" x14ac:dyDescent="0.2">
      <c r="A1205" s="88"/>
      <c r="B1205" s="88"/>
      <c r="C1205" s="88"/>
      <c r="D1205" s="88"/>
      <c r="E1205" s="88"/>
      <c r="F1205" s="88"/>
      <c r="G1205" s="88"/>
      <c r="H1205" s="88"/>
      <c r="I1205" s="89"/>
      <c r="J1205" s="89"/>
      <c r="K1205" s="89"/>
      <c r="L1205" s="89"/>
      <c r="M1205" s="89"/>
      <c r="N1205" s="89"/>
      <c r="O1205" s="89"/>
      <c r="P1205" s="89"/>
      <c r="Q1205" s="89"/>
      <c r="R1205" s="89"/>
      <c r="S1205" s="89"/>
    </row>
    <row r="1206" spans="1:19" x14ac:dyDescent="0.2">
      <c r="A1206" s="88"/>
      <c r="B1206" s="88"/>
      <c r="C1206" s="88"/>
      <c r="D1206" s="88"/>
      <c r="E1206" s="88"/>
      <c r="F1206" s="88"/>
      <c r="G1206" s="88"/>
      <c r="H1206" s="88"/>
      <c r="I1206" s="89"/>
      <c r="J1206" s="89"/>
      <c r="K1206" s="89"/>
      <c r="L1206" s="89"/>
      <c r="M1206" s="89"/>
      <c r="N1206" s="89"/>
      <c r="O1206" s="89"/>
      <c r="P1206" s="89"/>
      <c r="Q1206" s="89"/>
      <c r="R1206" s="89"/>
      <c r="S1206" s="89"/>
    </row>
    <row r="1207" spans="1:19" x14ac:dyDescent="0.2">
      <c r="A1207" s="88"/>
      <c r="B1207" s="88"/>
      <c r="C1207" s="88"/>
      <c r="D1207" s="88"/>
      <c r="E1207" s="88"/>
      <c r="F1207" s="88"/>
      <c r="G1207" s="88"/>
      <c r="H1207" s="88"/>
      <c r="I1207" s="89"/>
      <c r="J1207" s="89"/>
      <c r="K1207" s="89"/>
      <c r="L1207" s="89"/>
      <c r="M1207" s="89"/>
      <c r="N1207" s="89"/>
      <c r="O1207" s="89"/>
      <c r="P1207" s="89"/>
      <c r="Q1207" s="89"/>
      <c r="R1207" s="89"/>
      <c r="S1207" s="89"/>
    </row>
    <row r="1208" spans="1:19" x14ac:dyDescent="0.2">
      <c r="A1208" s="88"/>
      <c r="B1208" s="88"/>
      <c r="C1208" s="88"/>
      <c r="D1208" s="88"/>
      <c r="E1208" s="88"/>
      <c r="F1208" s="88"/>
      <c r="G1208" s="88"/>
      <c r="H1208" s="88"/>
      <c r="I1208" s="89"/>
      <c r="J1208" s="89"/>
      <c r="K1208" s="89"/>
      <c r="L1208" s="89"/>
      <c r="M1208" s="89"/>
      <c r="N1208" s="89"/>
      <c r="O1208" s="89"/>
      <c r="P1208" s="89"/>
      <c r="Q1208" s="89"/>
      <c r="R1208" s="89"/>
      <c r="S1208" s="89"/>
    </row>
    <row r="1209" spans="1:19" x14ac:dyDescent="0.2">
      <c r="A1209" s="88"/>
      <c r="B1209" s="88"/>
      <c r="C1209" s="88"/>
      <c r="D1209" s="88"/>
      <c r="E1209" s="88"/>
      <c r="F1209" s="88"/>
      <c r="G1209" s="88"/>
      <c r="H1209" s="88"/>
      <c r="I1209" s="89"/>
      <c r="J1209" s="89"/>
      <c r="K1209" s="89"/>
      <c r="L1209" s="89"/>
      <c r="M1209" s="89"/>
      <c r="N1209" s="89"/>
      <c r="O1209" s="89"/>
      <c r="P1209" s="89"/>
      <c r="Q1209" s="89"/>
      <c r="R1209" s="89"/>
      <c r="S1209" s="89"/>
    </row>
    <row r="1210" spans="1:19" x14ac:dyDescent="0.2">
      <c r="A1210" s="88"/>
      <c r="B1210" s="88"/>
      <c r="C1210" s="88"/>
      <c r="D1210" s="88"/>
      <c r="E1210" s="88"/>
      <c r="F1210" s="88"/>
      <c r="G1210" s="88"/>
      <c r="H1210" s="88"/>
      <c r="I1210" s="89"/>
      <c r="J1210" s="89"/>
      <c r="K1210" s="89"/>
      <c r="L1210" s="89"/>
      <c r="M1210" s="89"/>
      <c r="N1210" s="89"/>
      <c r="O1210" s="89"/>
      <c r="P1210" s="89"/>
      <c r="Q1210" s="89"/>
      <c r="R1210" s="89"/>
      <c r="S1210" s="89"/>
    </row>
    <row r="1211" spans="1:19" x14ac:dyDescent="0.2">
      <c r="A1211" s="88"/>
      <c r="B1211" s="88"/>
      <c r="C1211" s="88"/>
      <c r="D1211" s="88"/>
      <c r="E1211" s="88"/>
      <c r="F1211" s="88"/>
      <c r="G1211" s="88"/>
      <c r="H1211" s="88"/>
      <c r="I1211" s="89"/>
      <c r="J1211" s="89"/>
      <c r="K1211" s="89"/>
      <c r="L1211" s="89"/>
      <c r="M1211" s="89"/>
      <c r="N1211" s="89"/>
      <c r="O1211" s="89"/>
      <c r="P1211" s="89"/>
      <c r="Q1211" s="89"/>
      <c r="R1211" s="89"/>
      <c r="S1211" s="89"/>
    </row>
    <row r="1212" spans="1:19" x14ac:dyDescent="0.2">
      <c r="A1212" s="88"/>
      <c r="B1212" s="88"/>
      <c r="C1212" s="88"/>
      <c r="D1212" s="88"/>
      <c r="E1212" s="88"/>
      <c r="F1212" s="88"/>
      <c r="G1212" s="88"/>
      <c r="H1212" s="88"/>
      <c r="I1212" s="89"/>
      <c r="J1212" s="89"/>
      <c r="K1212" s="89"/>
      <c r="L1212" s="89"/>
      <c r="M1212" s="89"/>
      <c r="N1212" s="89"/>
      <c r="O1212" s="89"/>
      <c r="P1212" s="89"/>
      <c r="Q1212" s="89"/>
      <c r="R1212" s="89"/>
      <c r="S1212" s="89"/>
    </row>
    <row r="1213" spans="1:19" x14ac:dyDescent="0.2">
      <c r="A1213" s="88"/>
      <c r="B1213" s="88"/>
      <c r="C1213" s="88"/>
      <c r="D1213" s="88"/>
      <c r="E1213" s="88"/>
      <c r="F1213" s="88"/>
      <c r="G1213" s="88"/>
      <c r="H1213" s="88"/>
      <c r="I1213" s="89"/>
      <c r="J1213" s="89"/>
      <c r="K1213" s="89"/>
      <c r="L1213" s="89"/>
      <c r="M1213" s="89"/>
      <c r="N1213" s="89"/>
      <c r="O1213" s="89"/>
      <c r="P1213" s="89"/>
      <c r="Q1213" s="89"/>
      <c r="R1213" s="89"/>
      <c r="S1213" s="89"/>
    </row>
    <row r="1214" spans="1:19" x14ac:dyDescent="0.2">
      <c r="A1214" s="88"/>
      <c r="B1214" s="88"/>
      <c r="C1214" s="88"/>
      <c r="D1214" s="88"/>
      <c r="E1214" s="88"/>
      <c r="F1214" s="88"/>
      <c r="G1214" s="88"/>
      <c r="H1214" s="88"/>
      <c r="I1214" s="89"/>
      <c r="J1214" s="89"/>
      <c r="K1214" s="89"/>
      <c r="L1214" s="89"/>
      <c r="M1214" s="89"/>
      <c r="N1214" s="89"/>
      <c r="O1214" s="89"/>
      <c r="P1214" s="89"/>
      <c r="Q1214" s="89"/>
      <c r="R1214" s="89"/>
      <c r="S1214" s="89"/>
    </row>
    <row r="1215" spans="1:19" x14ac:dyDescent="0.2">
      <c r="A1215" s="88"/>
      <c r="B1215" s="88"/>
      <c r="C1215" s="88"/>
      <c r="D1215" s="88"/>
      <c r="E1215" s="88"/>
      <c r="F1215" s="88"/>
      <c r="G1215" s="88"/>
      <c r="H1215" s="88"/>
      <c r="I1215" s="89"/>
      <c r="J1215" s="89"/>
      <c r="K1215" s="89"/>
      <c r="L1215" s="89"/>
      <c r="M1215" s="89"/>
      <c r="N1215" s="89"/>
      <c r="O1215" s="89"/>
      <c r="P1215" s="89"/>
      <c r="Q1215" s="89"/>
      <c r="R1215" s="89"/>
      <c r="S1215" s="89"/>
    </row>
    <row r="1216" spans="1:19" x14ac:dyDescent="0.2">
      <c r="A1216" s="88"/>
      <c r="B1216" s="88"/>
      <c r="C1216" s="88"/>
      <c r="D1216" s="88"/>
      <c r="E1216" s="88"/>
      <c r="F1216" s="88"/>
      <c r="G1216" s="88"/>
      <c r="H1216" s="88"/>
      <c r="I1216" s="89"/>
      <c r="J1216" s="89"/>
      <c r="K1216" s="89"/>
      <c r="L1216" s="89"/>
      <c r="M1216" s="89"/>
      <c r="N1216" s="89"/>
      <c r="O1216" s="89"/>
      <c r="P1216" s="89"/>
      <c r="Q1216" s="89"/>
      <c r="R1216" s="89"/>
      <c r="S1216" s="89"/>
    </row>
    <row r="1217" spans="1:19" x14ac:dyDescent="0.2">
      <c r="A1217" s="88"/>
      <c r="B1217" s="88"/>
      <c r="C1217" s="88"/>
      <c r="D1217" s="88"/>
      <c r="E1217" s="88"/>
      <c r="F1217" s="88"/>
      <c r="G1217" s="88"/>
      <c r="H1217" s="88"/>
      <c r="I1217" s="89"/>
      <c r="J1217" s="89"/>
      <c r="K1217" s="89"/>
      <c r="L1217" s="89"/>
      <c r="M1217" s="89"/>
      <c r="N1217" s="89"/>
      <c r="O1217" s="89"/>
      <c r="P1217" s="89"/>
      <c r="Q1217" s="89"/>
      <c r="R1217" s="89"/>
      <c r="S1217" s="89"/>
    </row>
    <row r="1218" spans="1:19" x14ac:dyDescent="0.2">
      <c r="A1218" s="88"/>
      <c r="B1218" s="88"/>
      <c r="C1218" s="88"/>
      <c r="D1218" s="88"/>
      <c r="E1218" s="88"/>
      <c r="F1218" s="88"/>
      <c r="G1218" s="88"/>
      <c r="H1218" s="88"/>
      <c r="I1218" s="89"/>
      <c r="J1218" s="89"/>
      <c r="K1218" s="89"/>
      <c r="L1218" s="89"/>
      <c r="M1218" s="89"/>
      <c r="N1218" s="89"/>
      <c r="O1218" s="89"/>
      <c r="P1218" s="89"/>
      <c r="Q1218" s="89"/>
      <c r="R1218" s="89"/>
      <c r="S1218" s="89"/>
    </row>
    <row r="1219" spans="1:19" x14ac:dyDescent="0.2">
      <c r="A1219" s="88"/>
      <c r="B1219" s="88"/>
      <c r="C1219" s="88"/>
      <c r="D1219" s="88"/>
      <c r="E1219" s="88"/>
      <c r="F1219" s="88"/>
      <c r="G1219" s="88"/>
      <c r="H1219" s="88"/>
      <c r="I1219" s="89"/>
      <c r="J1219" s="89"/>
      <c r="K1219" s="89"/>
      <c r="L1219" s="89"/>
      <c r="M1219" s="89"/>
      <c r="N1219" s="89"/>
      <c r="O1219" s="89"/>
      <c r="P1219" s="89"/>
      <c r="Q1219" s="89"/>
      <c r="R1219" s="89"/>
      <c r="S1219" s="89"/>
    </row>
    <row r="1220" spans="1:19" x14ac:dyDescent="0.2">
      <c r="A1220" s="88"/>
      <c r="B1220" s="88"/>
      <c r="C1220" s="88"/>
      <c r="D1220" s="88"/>
      <c r="E1220" s="88"/>
      <c r="F1220" s="88"/>
      <c r="G1220" s="88"/>
      <c r="H1220" s="88"/>
      <c r="I1220" s="89"/>
      <c r="J1220" s="89"/>
      <c r="K1220" s="89"/>
      <c r="L1220" s="89"/>
      <c r="M1220" s="89"/>
      <c r="N1220" s="89"/>
      <c r="O1220" s="89"/>
      <c r="P1220" s="89"/>
      <c r="Q1220" s="89"/>
      <c r="R1220" s="89"/>
      <c r="S1220" s="89"/>
    </row>
    <row r="1221" spans="1:19" x14ac:dyDescent="0.2">
      <c r="A1221" s="88"/>
      <c r="B1221" s="88"/>
      <c r="C1221" s="88"/>
      <c r="D1221" s="88"/>
      <c r="E1221" s="88"/>
      <c r="F1221" s="88"/>
      <c r="G1221" s="88"/>
      <c r="H1221" s="88"/>
      <c r="I1221" s="89"/>
      <c r="J1221" s="89"/>
      <c r="K1221" s="89"/>
      <c r="L1221" s="89"/>
      <c r="M1221" s="89"/>
      <c r="N1221" s="89"/>
      <c r="O1221" s="89"/>
      <c r="P1221" s="89"/>
      <c r="Q1221" s="89"/>
      <c r="R1221" s="89"/>
      <c r="S1221" s="89"/>
    </row>
    <row r="1222" spans="1:19" x14ac:dyDescent="0.2">
      <c r="A1222" s="88"/>
      <c r="B1222" s="88"/>
      <c r="C1222" s="88"/>
      <c r="D1222" s="88"/>
      <c r="E1222" s="88"/>
      <c r="F1222" s="88"/>
      <c r="G1222" s="88"/>
      <c r="H1222" s="88"/>
      <c r="I1222" s="89"/>
      <c r="J1222" s="89"/>
      <c r="K1222" s="89"/>
      <c r="L1222" s="89"/>
      <c r="M1222" s="89"/>
      <c r="N1222" s="89"/>
      <c r="O1222" s="89"/>
      <c r="P1222" s="89"/>
      <c r="Q1222" s="89"/>
      <c r="R1222" s="89"/>
      <c r="S1222" s="89"/>
    </row>
    <row r="1223" spans="1:19" x14ac:dyDescent="0.2">
      <c r="A1223" s="88"/>
      <c r="B1223" s="88"/>
      <c r="C1223" s="88"/>
      <c r="D1223" s="88"/>
      <c r="E1223" s="88"/>
      <c r="F1223" s="88"/>
      <c r="G1223" s="88"/>
      <c r="H1223" s="88"/>
      <c r="I1223" s="89"/>
      <c r="J1223" s="89"/>
      <c r="K1223" s="89"/>
      <c r="L1223" s="89"/>
      <c r="M1223" s="89"/>
      <c r="N1223" s="89"/>
      <c r="O1223" s="89"/>
      <c r="P1223" s="89"/>
      <c r="Q1223" s="89"/>
      <c r="R1223" s="89"/>
      <c r="S1223" s="89"/>
    </row>
    <row r="1224" spans="1:19" x14ac:dyDescent="0.2">
      <c r="A1224" s="88"/>
      <c r="B1224" s="88"/>
      <c r="C1224" s="88"/>
      <c r="D1224" s="88"/>
      <c r="E1224" s="88"/>
      <c r="F1224" s="88"/>
      <c r="G1224" s="88"/>
      <c r="H1224" s="88"/>
      <c r="I1224" s="89"/>
      <c r="J1224" s="89"/>
      <c r="K1224" s="89"/>
      <c r="L1224" s="89"/>
      <c r="M1224" s="89"/>
      <c r="N1224" s="89"/>
      <c r="O1224" s="89"/>
      <c r="P1224" s="89"/>
      <c r="Q1224" s="89"/>
      <c r="R1224" s="89"/>
      <c r="S1224" s="89"/>
    </row>
    <row r="1225" spans="1:19" x14ac:dyDescent="0.2">
      <c r="A1225" s="88"/>
      <c r="B1225" s="88"/>
      <c r="C1225" s="88"/>
      <c r="D1225" s="88"/>
      <c r="E1225" s="88"/>
      <c r="F1225" s="88"/>
      <c r="G1225" s="88"/>
      <c r="H1225" s="88"/>
      <c r="I1225" s="89"/>
      <c r="J1225" s="89"/>
      <c r="K1225" s="89"/>
      <c r="L1225" s="89"/>
      <c r="M1225" s="89"/>
      <c r="N1225" s="89"/>
      <c r="O1225" s="89"/>
      <c r="P1225" s="89"/>
      <c r="Q1225" s="89"/>
      <c r="R1225" s="89"/>
      <c r="S1225" s="89"/>
    </row>
    <row r="1226" spans="1:19" x14ac:dyDescent="0.2">
      <c r="A1226" s="88"/>
      <c r="B1226" s="88"/>
      <c r="C1226" s="88"/>
      <c r="D1226" s="88"/>
      <c r="E1226" s="88"/>
      <c r="F1226" s="88"/>
      <c r="G1226" s="88"/>
      <c r="H1226" s="88"/>
      <c r="I1226" s="89"/>
      <c r="J1226" s="89"/>
      <c r="K1226" s="89"/>
      <c r="L1226" s="89"/>
      <c r="M1226" s="89"/>
      <c r="N1226" s="89"/>
      <c r="O1226" s="89"/>
      <c r="P1226" s="89"/>
      <c r="Q1226" s="89"/>
      <c r="R1226" s="89"/>
      <c r="S1226" s="89"/>
    </row>
    <row r="1227" spans="1:19" x14ac:dyDescent="0.2">
      <c r="A1227" s="88"/>
      <c r="B1227" s="88"/>
      <c r="C1227" s="88"/>
      <c r="D1227" s="88"/>
      <c r="E1227" s="88"/>
      <c r="F1227" s="88"/>
      <c r="G1227" s="88"/>
      <c r="H1227" s="88"/>
      <c r="I1227" s="89"/>
      <c r="J1227" s="89"/>
      <c r="K1227" s="89"/>
      <c r="L1227" s="89"/>
      <c r="M1227" s="89"/>
      <c r="N1227" s="89"/>
      <c r="O1227" s="89"/>
      <c r="P1227" s="89"/>
      <c r="Q1227" s="89"/>
      <c r="R1227" s="89"/>
      <c r="S1227" s="89"/>
    </row>
    <row r="1228" spans="1:19" x14ac:dyDescent="0.2">
      <c r="A1228" s="88"/>
      <c r="B1228" s="88"/>
      <c r="C1228" s="88"/>
      <c r="D1228" s="88"/>
      <c r="E1228" s="88"/>
      <c r="F1228" s="88"/>
      <c r="G1228" s="88"/>
      <c r="H1228" s="88"/>
      <c r="I1228" s="89"/>
      <c r="J1228" s="89"/>
      <c r="K1228" s="89"/>
      <c r="L1228" s="89"/>
      <c r="M1228" s="89"/>
      <c r="N1228" s="89"/>
      <c r="O1228" s="89"/>
      <c r="P1228" s="89"/>
      <c r="Q1228" s="89"/>
      <c r="R1228" s="89"/>
      <c r="S1228" s="89"/>
    </row>
    <row r="1229" spans="1:19" x14ac:dyDescent="0.2">
      <c r="A1229" s="88"/>
      <c r="B1229" s="88"/>
      <c r="C1229" s="88"/>
      <c r="D1229" s="88"/>
      <c r="E1229" s="88"/>
      <c r="F1229" s="88"/>
      <c r="G1229" s="88"/>
      <c r="H1229" s="88"/>
      <c r="I1229" s="89"/>
      <c r="J1229" s="89"/>
      <c r="K1229" s="89"/>
      <c r="L1229" s="89"/>
      <c r="M1229" s="89"/>
      <c r="N1229" s="89"/>
      <c r="O1229" s="89"/>
      <c r="P1229" s="89"/>
      <c r="Q1229" s="89"/>
      <c r="R1229" s="89"/>
      <c r="S1229" s="89"/>
    </row>
    <row r="1230" spans="1:19" x14ac:dyDescent="0.2">
      <c r="A1230" s="88"/>
      <c r="B1230" s="88"/>
      <c r="C1230" s="88"/>
      <c r="D1230" s="88"/>
      <c r="E1230" s="88"/>
      <c r="F1230" s="88"/>
      <c r="G1230" s="88"/>
      <c r="H1230" s="88"/>
      <c r="I1230" s="89"/>
      <c r="J1230" s="89"/>
      <c r="K1230" s="89"/>
      <c r="L1230" s="89"/>
      <c r="M1230" s="89"/>
      <c r="N1230" s="89"/>
      <c r="O1230" s="89"/>
      <c r="P1230" s="89"/>
      <c r="Q1230" s="89"/>
      <c r="R1230" s="89"/>
      <c r="S1230" s="89"/>
    </row>
    <row r="1231" spans="1:19" x14ac:dyDescent="0.2">
      <c r="A1231" s="88"/>
      <c r="B1231" s="88"/>
      <c r="C1231" s="88"/>
      <c r="D1231" s="88"/>
      <c r="E1231" s="88"/>
      <c r="F1231" s="88"/>
      <c r="G1231" s="88"/>
      <c r="H1231" s="88"/>
      <c r="I1231" s="89"/>
      <c r="J1231" s="89"/>
      <c r="K1231" s="89"/>
      <c r="L1231" s="89"/>
      <c r="M1231" s="89"/>
      <c r="N1231" s="89"/>
      <c r="O1231" s="89"/>
      <c r="P1231" s="89"/>
      <c r="Q1231" s="89"/>
      <c r="R1231" s="89"/>
      <c r="S1231" s="89"/>
    </row>
    <row r="1232" spans="1:19" x14ac:dyDescent="0.2">
      <c r="A1232" s="88"/>
      <c r="B1232" s="88"/>
      <c r="C1232" s="88"/>
      <c r="D1232" s="88"/>
      <c r="E1232" s="88"/>
      <c r="F1232" s="88"/>
      <c r="G1232" s="88"/>
      <c r="H1232" s="88"/>
      <c r="I1232" s="89"/>
      <c r="J1232" s="89"/>
      <c r="K1232" s="89"/>
      <c r="L1232" s="89"/>
      <c r="M1232" s="89"/>
      <c r="N1232" s="89"/>
      <c r="O1232" s="89"/>
      <c r="P1232" s="89"/>
      <c r="Q1232" s="89"/>
      <c r="R1232" s="89"/>
      <c r="S1232" s="89"/>
    </row>
    <row r="1233" spans="1:19" x14ac:dyDescent="0.2">
      <c r="A1233" s="88"/>
      <c r="B1233" s="88"/>
      <c r="C1233" s="88"/>
      <c r="D1233" s="88"/>
      <c r="E1233" s="88"/>
      <c r="F1233" s="88"/>
      <c r="G1233" s="88"/>
      <c r="H1233" s="88"/>
      <c r="I1233" s="89"/>
      <c r="J1233" s="89"/>
      <c r="K1233" s="89"/>
      <c r="L1233" s="89"/>
      <c r="M1233" s="89"/>
      <c r="N1233" s="89"/>
      <c r="O1233" s="89"/>
      <c r="P1233" s="89"/>
      <c r="Q1233" s="89"/>
      <c r="R1233" s="89"/>
      <c r="S1233" s="89"/>
    </row>
    <row r="1234" spans="1:19" x14ac:dyDescent="0.2">
      <c r="A1234" s="88"/>
      <c r="B1234" s="88"/>
      <c r="C1234" s="88"/>
      <c r="D1234" s="88"/>
      <c r="E1234" s="88"/>
      <c r="F1234" s="88"/>
      <c r="G1234" s="88"/>
      <c r="H1234" s="88"/>
      <c r="I1234" s="89"/>
      <c r="J1234" s="89"/>
      <c r="K1234" s="89"/>
      <c r="L1234" s="89"/>
      <c r="M1234" s="89"/>
      <c r="N1234" s="89"/>
      <c r="O1234" s="89"/>
      <c r="P1234" s="89"/>
      <c r="Q1234" s="89"/>
      <c r="R1234" s="89"/>
      <c r="S1234" s="89"/>
    </row>
    <row r="1235" spans="1:19" x14ac:dyDescent="0.2">
      <c r="A1235" s="88"/>
      <c r="B1235" s="88"/>
      <c r="C1235" s="88"/>
      <c r="D1235" s="88"/>
      <c r="E1235" s="88"/>
      <c r="F1235" s="88"/>
      <c r="G1235" s="88"/>
      <c r="H1235" s="88"/>
      <c r="I1235" s="89"/>
      <c r="J1235" s="89"/>
      <c r="K1235" s="89"/>
      <c r="L1235" s="89"/>
      <c r="M1235" s="89"/>
      <c r="N1235" s="89"/>
      <c r="O1235" s="89"/>
      <c r="P1235" s="89"/>
      <c r="Q1235" s="89"/>
      <c r="R1235" s="89"/>
      <c r="S1235" s="89"/>
    </row>
    <row r="1236" spans="1:19" x14ac:dyDescent="0.2">
      <c r="A1236" s="88"/>
      <c r="B1236" s="88"/>
      <c r="C1236" s="88"/>
      <c r="D1236" s="88"/>
      <c r="E1236" s="88"/>
      <c r="F1236" s="88"/>
      <c r="G1236" s="88"/>
      <c r="H1236" s="88"/>
      <c r="I1236" s="89"/>
      <c r="J1236" s="89"/>
      <c r="K1236" s="89"/>
      <c r="L1236" s="89"/>
      <c r="M1236" s="89"/>
      <c r="N1236" s="89"/>
      <c r="O1236" s="89"/>
      <c r="P1236" s="89"/>
      <c r="Q1236" s="89"/>
      <c r="R1236" s="89"/>
      <c r="S1236" s="89"/>
    </row>
    <row r="1237" spans="1:19" x14ac:dyDescent="0.2">
      <c r="A1237" s="88"/>
      <c r="B1237" s="88"/>
      <c r="C1237" s="88"/>
      <c r="D1237" s="88"/>
      <c r="E1237" s="88"/>
      <c r="F1237" s="88"/>
      <c r="G1237" s="88"/>
      <c r="H1237" s="88"/>
      <c r="I1237" s="89"/>
      <c r="J1237" s="89"/>
      <c r="K1237" s="89"/>
      <c r="L1237" s="89"/>
      <c r="M1237" s="89"/>
      <c r="N1237" s="89"/>
      <c r="O1237" s="89"/>
      <c r="P1237" s="89"/>
      <c r="Q1237" s="89"/>
      <c r="R1237" s="89"/>
      <c r="S1237" s="89"/>
    </row>
    <row r="1238" spans="1:19" x14ac:dyDescent="0.2">
      <c r="A1238" s="88"/>
      <c r="B1238" s="88"/>
      <c r="C1238" s="88"/>
      <c r="D1238" s="88"/>
      <c r="E1238" s="88"/>
      <c r="F1238" s="88"/>
      <c r="G1238" s="88"/>
      <c r="H1238" s="88"/>
      <c r="I1238" s="89"/>
      <c r="J1238" s="89"/>
      <c r="K1238" s="89"/>
      <c r="L1238" s="89"/>
      <c r="M1238" s="89"/>
      <c r="N1238" s="89"/>
      <c r="O1238" s="89"/>
      <c r="P1238" s="89"/>
      <c r="Q1238" s="89"/>
      <c r="R1238" s="89"/>
      <c r="S1238" s="89"/>
    </row>
    <row r="1239" spans="1:19" x14ac:dyDescent="0.2">
      <c r="A1239" s="88"/>
      <c r="B1239" s="88"/>
      <c r="C1239" s="88"/>
      <c r="D1239" s="88"/>
      <c r="E1239" s="88"/>
      <c r="F1239" s="88"/>
      <c r="G1239" s="88"/>
      <c r="H1239" s="88"/>
      <c r="I1239" s="89"/>
      <c r="J1239" s="89"/>
      <c r="K1239" s="89"/>
      <c r="L1239" s="89"/>
      <c r="M1239" s="89"/>
      <c r="N1239" s="89"/>
      <c r="O1239" s="89"/>
      <c r="P1239" s="89"/>
      <c r="Q1239" s="89"/>
      <c r="R1239" s="89"/>
      <c r="S1239" s="89"/>
    </row>
    <row r="1240" spans="1:19" x14ac:dyDescent="0.2">
      <c r="A1240" s="88"/>
      <c r="B1240" s="88"/>
      <c r="C1240" s="88"/>
      <c r="D1240" s="88"/>
      <c r="E1240" s="88"/>
      <c r="F1240" s="88"/>
      <c r="G1240" s="88"/>
      <c r="H1240" s="88"/>
      <c r="I1240" s="89"/>
      <c r="J1240" s="89"/>
      <c r="K1240" s="89"/>
      <c r="L1240" s="89"/>
      <c r="M1240" s="89"/>
      <c r="N1240" s="89"/>
      <c r="O1240" s="89"/>
      <c r="P1240" s="89"/>
      <c r="Q1240" s="89"/>
      <c r="R1240" s="89"/>
      <c r="S1240" s="89"/>
    </row>
    <row r="1241" spans="1:19" x14ac:dyDescent="0.2">
      <c r="A1241" s="88"/>
      <c r="B1241" s="88"/>
      <c r="C1241" s="88"/>
      <c r="D1241" s="88"/>
      <c r="E1241" s="88"/>
      <c r="F1241" s="88"/>
      <c r="G1241" s="88"/>
      <c r="H1241" s="88"/>
      <c r="I1241" s="89"/>
      <c r="J1241" s="89"/>
      <c r="K1241" s="89"/>
      <c r="L1241" s="89"/>
      <c r="M1241" s="89"/>
      <c r="N1241" s="89"/>
      <c r="O1241" s="89"/>
      <c r="P1241" s="89"/>
      <c r="Q1241" s="89"/>
      <c r="R1241" s="89"/>
      <c r="S1241" s="89"/>
    </row>
    <row r="1242" spans="1:19" x14ac:dyDescent="0.2">
      <c r="A1242" s="88"/>
      <c r="B1242" s="88"/>
      <c r="C1242" s="88"/>
      <c r="D1242" s="88"/>
      <c r="E1242" s="88"/>
      <c r="F1242" s="88"/>
      <c r="G1242" s="88"/>
      <c r="H1242" s="88"/>
      <c r="I1242" s="89"/>
      <c r="J1242" s="89"/>
      <c r="K1242" s="89"/>
      <c r="L1242" s="89"/>
      <c r="M1242" s="89"/>
      <c r="N1242" s="89"/>
      <c r="O1242" s="89"/>
      <c r="P1242" s="89"/>
      <c r="Q1242" s="89"/>
      <c r="R1242" s="89"/>
      <c r="S1242" s="89"/>
    </row>
    <row r="1243" spans="1:19" x14ac:dyDescent="0.2">
      <c r="A1243" s="88"/>
      <c r="B1243" s="88"/>
      <c r="C1243" s="88"/>
      <c r="D1243" s="88"/>
      <c r="E1243" s="88"/>
      <c r="F1243" s="88"/>
      <c r="G1243" s="88"/>
      <c r="H1243" s="88"/>
      <c r="I1243" s="89"/>
      <c r="J1243" s="89"/>
      <c r="K1243" s="89"/>
      <c r="L1243" s="89"/>
      <c r="M1243" s="89"/>
      <c r="N1243" s="89"/>
      <c r="O1243" s="89"/>
      <c r="P1243" s="89"/>
      <c r="Q1243" s="89"/>
      <c r="R1243" s="89"/>
      <c r="S1243" s="89"/>
    </row>
    <row r="1244" spans="1:19" x14ac:dyDescent="0.2">
      <c r="A1244" s="88"/>
      <c r="B1244" s="88"/>
      <c r="C1244" s="88"/>
      <c r="D1244" s="88"/>
      <c r="E1244" s="88"/>
      <c r="F1244" s="88"/>
      <c r="G1244" s="88"/>
      <c r="H1244" s="88"/>
      <c r="I1244" s="89"/>
      <c r="J1244" s="89"/>
      <c r="K1244" s="89"/>
      <c r="L1244" s="89"/>
      <c r="M1244" s="89"/>
      <c r="N1244" s="89"/>
      <c r="O1244" s="89"/>
      <c r="P1244" s="89"/>
      <c r="Q1244" s="89"/>
      <c r="R1244" s="89"/>
      <c r="S1244" s="89"/>
    </row>
    <row r="1245" spans="1:19" x14ac:dyDescent="0.2">
      <c r="A1245" s="88"/>
      <c r="B1245" s="88"/>
      <c r="C1245" s="88"/>
      <c r="D1245" s="88"/>
      <c r="E1245" s="88"/>
      <c r="F1245" s="88"/>
      <c r="G1245" s="88"/>
      <c r="H1245" s="88"/>
      <c r="I1245" s="89"/>
      <c r="J1245" s="89"/>
      <c r="K1245" s="89"/>
      <c r="L1245" s="89"/>
      <c r="M1245" s="89"/>
      <c r="N1245" s="89"/>
      <c r="O1245" s="89"/>
      <c r="P1245" s="89"/>
      <c r="Q1245" s="89"/>
      <c r="R1245" s="89"/>
      <c r="S1245" s="89"/>
    </row>
    <row r="1246" spans="1:19" x14ac:dyDescent="0.2">
      <c r="A1246" s="88"/>
      <c r="B1246" s="88"/>
      <c r="C1246" s="88"/>
      <c r="D1246" s="88"/>
      <c r="E1246" s="88"/>
      <c r="F1246" s="88"/>
      <c r="G1246" s="88"/>
      <c r="H1246" s="88"/>
      <c r="I1246" s="89"/>
      <c r="J1246" s="89"/>
      <c r="K1246" s="89"/>
      <c r="L1246" s="89"/>
      <c r="M1246" s="89"/>
      <c r="N1246" s="89"/>
      <c r="O1246" s="89"/>
      <c r="P1246" s="89"/>
      <c r="Q1246" s="89"/>
      <c r="R1246" s="89"/>
      <c r="S1246" s="89"/>
    </row>
    <row r="1247" spans="1:19" x14ac:dyDescent="0.2">
      <c r="A1247" s="88"/>
      <c r="B1247" s="88"/>
      <c r="C1247" s="88"/>
      <c r="D1247" s="88"/>
      <c r="E1247" s="88"/>
      <c r="F1247" s="88"/>
      <c r="G1247" s="88"/>
      <c r="H1247" s="88"/>
      <c r="I1247" s="89"/>
      <c r="J1247" s="89"/>
      <c r="K1247" s="89"/>
      <c r="L1247" s="89"/>
      <c r="M1247" s="89"/>
      <c r="N1247" s="89"/>
      <c r="O1247" s="89"/>
      <c r="P1247" s="89"/>
      <c r="Q1247" s="89"/>
      <c r="R1247" s="89"/>
      <c r="S1247" s="89"/>
    </row>
    <row r="1248" spans="1:19" x14ac:dyDescent="0.2">
      <c r="A1248" s="88"/>
      <c r="B1248" s="88"/>
      <c r="C1248" s="88"/>
      <c r="D1248" s="88"/>
      <c r="E1248" s="88"/>
      <c r="F1248" s="88"/>
      <c r="G1248" s="88"/>
      <c r="H1248" s="88"/>
      <c r="I1248" s="89"/>
      <c r="J1248" s="89"/>
      <c r="K1248" s="89"/>
      <c r="L1248" s="89"/>
      <c r="M1248" s="89"/>
      <c r="N1248" s="89"/>
      <c r="O1248" s="89"/>
      <c r="P1248" s="89"/>
      <c r="Q1248" s="89"/>
      <c r="R1248" s="89"/>
      <c r="S1248" s="89"/>
    </row>
    <row r="1249" spans="1:19" x14ac:dyDescent="0.2">
      <c r="A1249" s="88"/>
      <c r="B1249" s="88"/>
      <c r="C1249" s="88"/>
      <c r="D1249" s="88"/>
      <c r="E1249" s="88"/>
      <c r="F1249" s="88"/>
      <c r="G1249" s="88"/>
      <c r="H1249" s="88"/>
      <c r="I1249" s="89"/>
      <c r="J1249" s="89"/>
      <c r="K1249" s="89"/>
      <c r="L1249" s="89"/>
      <c r="M1249" s="89"/>
      <c r="N1249" s="89"/>
      <c r="O1249" s="89"/>
      <c r="P1249" s="89"/>
      <c r="Q1249" s="89"/>
      <c r="R1249" s="89"/>
      <c r="S1249" s="89"/>
    </row>
    <row r="1250" spans="1:19" x14ac:dyDescent="0.2">
      <c r="A1250" s="88"/>
      <c r="B1250" s="88"/>
      <c r="C1250" s="88"/>
      <c r="D1250" s="88"/>
      <c r="E1250" s="88"/>
      <c r="F1250" s="88"/>
      <c r="G1250" s="88"/>
      <c r="H1250" s="88"/>
      <c r="I1250" s="89"/>
      <c r="J1250" s="89"/>
      <c r="K1250" s="89"/>
      <c r="L1250" s="89"/>
      <c r="M1250" s="89"/>
      <c r="N1250" s="89"/>
      <c r="O1250" s="89"/>
      <c r="P1250" s="89"/>
      <c r="Q1250" s="89"/>
      <c r="R1250" s="89"/>
      <c r="S1250" s="89"/>
    </row>
    <row r="1251" spans="1:19" x14ac:dyDescent="0.2">
      <c r="A1251" s="88"/>
      <c r="B1251" s="88"/>
      <c r="C1251" s="88"/>
      <c r="D1251" s="88"/>
      <c r="E1251" s="88"/>
      <c r="F1251" s="88"/>
      <c r="G1251" s="88"/>
      <c r="H1251" s="88"/>
      <c r="I1251" s="89"/>
      <c r="J1251" s="89"/>
      <c r="K1251" s="89"/>
      <c r="L1251" s="89"/>
      <c r="M1251" s="89"/>
      <c r="N1251" s="89"/>
      <c r="O1251" s="89"/>
      <c r="P1251" s="89"/>
      <c r="Q1251" s="89"/>
      <c r="R1251" s="89"/>
      <c r="S1251" s="89"/>
    </row>
    <row r="1252" spans="1:19" x14ac:dyDescent="0.2">
      <c r="A1252" s="88"/>
      <c r="B1252" s="88"/>
      <c r="C1252" s="88"/>
      <c r="D1252" s="88"/>
      <c r="E1252" s="88"/>
      <c r="F1252" s="88"/>
      <c r="G1252" s="88"/>
      <c r="H1252" s="88"/>
      <c r="I1252" s="89"/>
      <c r="J1252" s="89"/>
      <c r="K1252" s="89"/>
      <c r="L1252" s="89"/>
      <c r="M1252" s="89"/>
      <c r="N1252" s="89"/>
      <c r="O1252" s="89"/>
      <c r="P1252" s="89"/>
      <c r="Q1252" s="89"/>
      <c r="R1252" s="89"/>
      <c r="S1252" s="89"/>
    </row>
    <row r="1253" spans="1:19" x14ac:dyDescent="0.2">
      <c r="A1253" s="88"/>
      <c r="B1253" s="88"/>
      <c r="C1253" s="88"/>
      <c r="D1253" s="88"/>
      <c r="E1253" s="88"/>
      <c r="F1253" s="88"/>
      <c r="G1253" s="88"/>
      <c r="H1253" s="88"/>
      <c r="I1253" s="89"/>
      <c r="J1253" s="89"/>
      <c r="K1253" s="89"/>
      <c r="L1253" s="89"/>
      <c r="M1253" s="89"/>
      <c r="N1253" s="89"/>
      <c r="O1253" s="89"/>
      <c r="P1253" s="89"/>
      <c r="Q1253" s="89"/>
      <c r="R1253" s="89"/>
      <c r="S1253" s="89"/>
    </row>
    <row r="1254" spans="1:19" x14ac:dyDescent="0.2">
      <c r="A1254" s="88"/>
      <c r="B1254" s="88"/>
      <c r="C1254" s="88"/>
      <c r="D1254" s="88"/>
      <c r="E1254" s="88"/>
      <c r="F1254" s="88"/>
      <c r="G1254" s="88"/>
      <c r="H1254" s="88"/>
      <c r="I1254" s="89"/>
      <c r="J1254" s="89"/>
      <c r="K1254" s="89"/>
      <c r="L1254" s="89"/>
      <c r="M1254" s="89"/>
      <c r="N1254" s="89"/>
      <c r="O1254" s="89"/>
      <c r="P1254" s="89"/>
      <c r="Q1254" s="89"/>
      <c r="R1254" s="89"/>
      <c r="S1254" s="89"/>
    </row>
    <row r="1255" spans="1:19" x14ac:dyDescent="0.2">
      <c r="A1255" s="88"/>
      <c r="B1255" s="88"/>
      <c r="C1255" s="88"/>
      <c r="D1255" s="88"/>
      <c r="E1255" s="88"/>
      <c r="F1255" s="88"/>
      <c r="G1255" s="88"/>
      <c r="H1255" s="88"/>
      <c r="I1255" s="89"/>
      <c r="J1255" s="89"/>
      <c r="K1255" s="89"/>
      <c r="L1255" s="89"/>
      <c r="M1255" s="89"/>
      <c r="N1255" s="89"/>
      <c r="O1255" s="89"/>
      <c r="P1255" s="89"/>
      <c r="Q1255" s="89"/>
      <c r="R1255" s="89"/>
      <c r="S1255" s="89"/>
    </row>
    <row r="1256" spans="1:19" x14ac:dyDescent="0.2">
      <c r="A1256" s="88"/>
      <c r="B1256" s="88"/>
      <c r="C1256" s="88"/>
      <c r="D1256" s="88"/>
      <c r="E1256" s="88"/>
      <c r="F1256" s="88"/>
      <c r="G1256" s="88"/>
      <c r="H1256" s="88"/>
      <c r="I1256" s="89"/>
      <c r="J1256" s="89"/>
      <c r="K1256" s="89"/>
      <c r="L1256" s="89"/>
      <c r="M1256" s="89"/>
      <c r="N1256" s="89"/>
      <c r="O1256" s="89"/>
      <c r="P1256" s="89"/>
      <c r="Q1256" s="89"/>
      <c r="R1256" s="89"/>
      <c r="S1256" s="89"/>
    </row>
    <row r="1257" spans="1:19" x14ac:dyDescent="0.2">
      <c r="A1257" s="88"/>
      <c r="B1257" s="88"/>
      <c r="C1257" s="88"/>
      <c r="D1257" s="88"/>
      <c r="E1257" s="88"/>
      <c r="F1257" s="88"/>
      <c r="G1257" s="88"/>
      <c r="H1257" s="88"/>
      <c r="I1257" s="89"/>
      <c r="J1257" s="89"/>
      <c r="K1257" s="89"/>
      <c r="L1257" s="89"/>
      <c r="M1257" s="89"/>
      <c r="N1257" s="89"/>
      <c r="O1257" s="89"/>
      <c r="P1257" s="89"/>
      <c r="Q1257" s="89"/>
      <c r="R1257" s="89"/>
      <c r="S1257" s="89"/>
    </row>
    <row r="1258" spans="1:19" x14ac:dyDescent="0.2">
      <c r="A1258" s="88"/>
      <c r="B1258" s="88"/>
      <c r="C1258" s="88"/>
      <c r="D1258" s="88"/>
      <c r="E1258" s="88"/>
      <c r="F1258" s="88"/>
      <c r="G1258" s="88"/>
      <c r="H1258" s="88"/>
      <c r="I1258" s="89"/>
      <c r="J1258" s="89"/>
      <c r="K1258" s="89"/>
      <c r="L1258" s="89"/>
      <c r="M1258" s="89"/>
      <c r="N1258" s="89"/>
      <c r="O1258" s="89"/>
      <c r="P1258" s="89"/>
      <c r="Q1258" s="89"/>
      <c r="R1258" s="89"/>
      <c r="S1258" s="89"/>
    </row>
    <row r="1259" spans="1:19" x14ac:dyDescent="0.2">
      <c r="A1259" s="88"/>
      <c r="B1259" s="88"/>
      <c r="C1259" s="88"/>
      <c r="D1259" s="88"/>
      <c r="E1259" s="88"/>
      <c r="F1259" s="88"/>
      <c r="G1259" s="88"/>
      <c r="H1259" s="88"/>
      <c r="I1259" s="89"/>
      <c r="J1259" s="89"/>
      <c r="K1259" s="89"/>
      <c r="L1259" s="89"/>
      <c r="M1259" s="89"/>
      <c r="N1259" s="89"/>
      <c r="O1259" s="89"/>
      <c r="P1259" s="89"/>
      <c r="Q1259" s="89"/>
      <c r="R1259" s="89"/>
      <c r="S1259" s="89"/>
    </row>
    <row r="1260" spans="1:19" x14ac:dyDescent="0.2">
      <c r="A1260" s="88"/>
      <c r="B1260" s="88"/>
      <c r="C1260" s="88"/>
      <c r="D1260" s="88"/>
      <c r="E1260" s="88"/>
      <c r="F1260" s="88"/>
      <c r="G1260" s="88"/>
      <c r="H1260" s="88"/>
      <c r="I1260" s="89"/>
      <c r="J1260" s="89"/>
      <c r="K1260" s="89"/>
      <c r="L1260" s="89"/>
      <c r="M1260" s="89"/>
      <c r="N1260" s="89"/>
      <c r="O1260" s="89"/>
      <c r="P1260" s="89"/>
      <c r="Q1260" s="89"/>
      <c r="R1260" s="89"/>
      <c r="S1260" s="89"/>
    </row>
    <row r="1261" spans="1:19" x14ac:dyDescent="0.2">
      <c r="A1261" s="88"/>
      <c r="B1261" s="88"/>
      <c r="C1261" s="88"/>
      <c r="D1261" s="88"/>
      <c r="E1261" s="88"/>
      <c r="F1261" s="88"/>
      <c r="G1261" s="88"/>
      <c r="H1261" s="88"/>
      <c r="I1261" s="89"/>
      <c r="J1261" s="89"/>
      <c r="K1261" s="89"/>
      <c r="L1261" s="89"/>
      <c r="M1261" s="89"/>
      <c r="N1261" s="89"/>
      <c r="O1261" s="89"/>
      <c r="P1261" s="89"/>
      <c r="Q1261" s="89"/>
      <c r="R1261" s="89"/>
      <c r="S1261" s="89"/>
    </row>
    <row r="1262" spans="1:19" x14ac:dyDescent="0.2">
      <c r="A1262" s="88"/>
      <c r="B1262" s="88"/>
      <c r="C1262" s="88"/>
      <c r="D1262" s="88"/>
      <c r="E1262" s="88"/>
      <c r="F1262" s="88"/>
      <c r="G1262" s="88"/>
      <c r="H1262" s="88"/>
      <c r="I1262" s="89"/>
      <c r="J1262" s="89"/>
      <c r="K1262" s="89"/>
      <c r="L1262" s="89"/>
      <c r="M1262" s="89"/>
      <c r="N1262" s="89"/>
      <c r="O1262" s="89"/>
      <c r="P1262" s="89"/>
      <c r="Q1262" s="89"/>
      <c r="R1262" s="89"/>
      <c r="S1262" s="89"/>
    </row>
    <row r="1263" spans="1:19" x14ac:dyDescent="0.2">
      <c r="A1263" s="88"/>
      <c r="B1263" s="88"/>
      <c r="C1263" s="88"/>
      <c r="D1263" s="88"/>
      <c r="E1263" s="88"/>
      <c r="F1263" s="88"/>
      <c r="G1263" s="88"/>
      <c r="H1263" s="88"/>
      <c r="I1263" s="89"/>
      <c r="J1263" s="89"/>
      <c r="K1263" s="89"/>
      <c r="L1263" s="89"/>
      <c r="M1263" s="89"/>
      <c r="N1263" s="89"/>
      <c r="O1263" s="89"/>
      <c r="P1263" s="89"/>
      <c r="Q1263" s="89"/>
      <c r="R1263" s="89"/>
      <c r="S1263" s="89"/>
    </row>
    <row r="1264" spans="1:19" x14ac:dyDescent="0.2">
      <c r="A1264" s="88"/>
      <c r="B1264" s="88"/>
      <c r="C1264" s="88"/>
      <c r="D1264" s="88"/>
      <c r="E1264" s="88"/>
      <c r="F1264" s="88"/>
      <c r="G1264" s="88"/>
      <c r="H1264" s="88"/>
      <c r="I1264" s="89"/>
      <c r="J1264" s="89"/>
      <c r="K1264" s="89"/>
      <c r="L1264" s="89"/>
      <c r="M1264" s="89"/>
      <c r="N1264" s="89"/>
      <c r="O1264" s="89"/>
      <c r="P1264" s="89"/>
      <c r="Q1264" s="89"/>
      <c r="R1264" s="89"/>
      <c r="S1264" s="89"/>
    </row>
    <row r="1265" spans="1:19" x14ac:dyDescent="0.2">
      <c r="A1265" s="88"/>
      <c r="B1265" s="88"/>
      <c r="C1265" s="88"/>
      <c r="D1265" s="88"/>
      <c r="E1265" s="88"/>
      <c r="F1265" s="88"/>
      <c r="G1265" s="88"/>
      <c r="H1265" s="88"/>
      <c r="I1265" s="89"/>
      <c r="J1265" s="89"/>
      <c r="K1265" s="89"/>
      <c r="L1265" s="89"/>
      <c r="M1265" s="89"/>
      <c r="N1265" s="89"/>
      <c r="O1265" s="89"/>
      <c r="P1265" s="89"/>
      <c r="Q1265" s="89"/>
      <c r="R1265" s="89"/>
      <c r="S1265" s="89"/>
    </row>
    <row r="1266" spans="1:19" x14ac:dyDescent="0.2">
      <c r="A1266" s="88"/>
      <c r="B1266" s="88"/>
      <c r="C1266" s="88"/>
      <c r="D1266" s="88"/>
      <c r="E1266" s="88"/>
      <c r="F1266" s="88"/>
      <c r="G1266" s="88"/>
      <c r="H1266" s="88"/>
      <c r="I1266" s="89"/>
      <c r="J1266" s="89"/>
      <c r="K1266" s="89"/>
      <c r="L1266" s="89"/>
      <c r="M1266" s="89"/>
      <c r="N1266" s="89"/>
      <c r="O1266" s="89"/>
      <c r="P1266" s="89"/>
      <c r="Q1266" s="89"/>
      <c r="R1266" s="89"/>
      <c r="S1266" s="89"/>
    </row>
    <row r="1267" spans="1:19" x14ac:dyDescent="0.2">
      <c r="A1267" s="88"/>
      <c r="B1267" s="88"/>
      <c r="C1267" s="88"/>
      <c r="D1267" s="88"/>
      <c r="E1267" s="88"/>
      <c r="F1267" s="88"/>
      <c r="G1267" s="88"/>
      <c r="H1267" s="88"/>
      <c r="I1267" s="89"/>
      <c r="J1267" s="89"/>
      <c r="K1267" s="89"/>
      <c r="L1267" s="89"/>
      <c r="M1267" s="89"/>
      <c r="N1267" s="89"/>
      <c r="O1267" s="89"/>
      <c r="P1267" s="89"/>
      <c r="Q1267" s="89"/>
      <c r="R1267" s="89"/>
      <c r="S1267" s="89"/>
    </row>
    <row r="1268" spans="1:19" x14ac:dyDescent="0.2">
      <c r="A1268" s="88"/>
      <c r="B1268" s="88"/>
      <c r="C1268" s="88"/>
      <c r="D1268" s="88"/>
      <c r="E1268" s="88"/>
      <c r="F1268" s="88"/>
      <c r="G1268" s="88"/>
      <c r="H1268" s="88"/>
      <c r="I1268" s="89"/>
      <c r="J1268" s="89"/>
      <c r="K1268" s="89"/>
      <c r="L1268" s="89"/>
      <c r="M1268" s="89"/>
      <c r="N1268" s="89"/>
      <c r="O1268" s="89"/>
      <c r="P1268" s="89"/>
      <c r="Q1268" s="89"/>
      <c r="R1268" s="89"/>
      <c r="S1268" s="89"/>
    </row>
    <row r="1269" spans="1:19" x14ac:dyDescent="0.2">
      <c r="A1269" s="88"/>
      <c r="B1269" s="88"/>
      <c r="C1269" s="88"/>
      <c r="D1269" s="88"/>
      <c r="E1269" s="88"/>
      <c r="F1269" s="88"/>
      <c r="G1269" s="88"/>
      <c r="H1269" s="88"/>
      <c r="I1269" s="89"/>
      <c r="J1269" s="89"/>
      <c r="K1269" s="89"/>
      <c r="L1269" s="89"/>
      <c r="M1269" s="89"/>
      <c r="N1269" s="89"/>
      <c r="O1269" s="89"/>
      <c r="P1269" s="89"/>
      <c r="Q1269" s="89"/>
      <c r="R1269" s="89"/>
      <c r="S1269" s="89"/>
    </row>
    <row r="1270" spans="1:19" x14ac:dyDescent="0.2">
      <c r="A1270" s="88"/>
      <c r="B1270" s="88"/>
      <c r="C1270" s="88"/>
      <c r="D1270" s="88"/>
      <c r="E1270" s="88"/>
      <c r="F1270" s="88"/>
      <c r="G1270" s="88"/>
      <c r="H1270" s="88"/>
      <c r="I1270" s="89"/>
      <c r="J1270" s="89"/>
      <c r="K1270" s="89"/>
      <c r="L1270" s="89"/>
      <c r="M1270" s="89"/>
      <c r="N1270" s="89"/>
      <c r="O1270" s="89"/>
      <c r="P1270" s="89"/>
      <c r="Q1270" s="89"/>
      <c r="R1270" s="89"/>
      <c r="S1270" s="89"/>
    </row>
    <row r="1271" spans="1:19" x14ac:dyDescent="0.2">
      <c r="A1271" s="88"/>
      <c r="B1271" s="88"/>
      <c r="C1271" s="88"/>
      <c r="D1271" s="88"/>
      <c r="E1271" s="88"/>
      <c r="F1271" s="88"/>
      <c r="G1271" s="88"/>
      <c r="H1271" s="88"/>
      <c r="I1271" s="89"/>
      <c r="J1271" s="89"/>
      <c r="K1271" s="89"/>
      <c r="L1271" s="89"/>
      <c r="M1271" s="89"/>
      <c r="N1271" s="89"/>
      <c r="O1271" s="89"/>
      <c r="P1271" s="89"/>
      <c r="Q1271" s="89"/>
      <c r="R1271" s="89"/>
      <c r="S1271" s="89"/>
    </row>
    <row r="1272" spans="1:19" x14ac:dyDescent="0.2">
      <c r="A1272" s="88"/>
      <c r="B1272" s="88"/>
      <c r="C1272" s="88"/>
      <c r="D1272" s="88"/>
      <c r="E1272" s="88"/>
      <c r="F1272" s="88"/>
      <c r="G1272" s="88"/>
      <c r="H1272" s="88"/>
      <c r="I1272" s="89"/>
      <c r="J1272" s="89"/>
      <c r="K1272" s="89"/>
      <c r="L1272" s="89"/>
      <c r="M1272" s="89"/>
      <c r="N1272" s="89"/>
      <c r="O1272" s="89"/>
      <c r="P1272" s="89"/>
      <c r="Q1272" s="89"/>
      <c r="R1272" s="89"/>
      <c r="S1272" s="89"/>
    </row>
    <row r="1273" spans="1:19" x14ac:dyDescent="0.2">
      <c r="A1273" s="88"/>
      <c r="B1273" s="88"/>
      <c r="C1273" s="88"/>
      <c r="D1273" s="88"/>
      <c r="E1273" s="88"/>
      <c r="F1273" s="88"/>
      <c r="G1273" s="88"/>
      <c r="H1273" s="88"/>
      <c r="I1273" s="89"/>
      <c r="J1273" s="89"/>
      <c r="K1273" s="89"/>
      <c r="L1273" s="89"/>
      <c r="M1273" s="89"/>
      <c r="N1273" s="89"/>
      <c r="O1273" s="89"/>
      <c r="P1273" s="89"/>
      <c r="Q1273" s="89"/>
      <c r="R1273" s="89"/>
      <c r="S1273" s="89"/>
    </row>
    <row r="1274" spans="1:19" x14ac:dyDescent="0.2">
      <c r="A1274" s="88"/>
      <c r="B1274" s="88"/>
      <c r="C1274" s="88"/>
      <c r="D1274" s="88"/>
      <c r="E1274" s="88"/>
      <c r="F1274" s="88"/>
      <c r="G1274" s="88"/>
      <c r="H1274" s="88"/>
      <c r="I1274" s="89"/>
      <c r="J1274" s="89"/>
      <c r="K1274" s="89"/>
      <c r="L1274" s="89"/>
      <c r="M1274" s="89"/>
      <c r="N1274" s="89"/>
      <c r="O1274" s="89"/>
      <c r="P1274" s="89"/>
      <c r="Q1274" s="89"/>
      <c r="R1274" s="89"/>
      <c r="S1274" s="89"/>
    </row>
    <row r="1275" spans="1:19" x14ac:dyDescent="0.2">
      <c r="A1275" s="88"/>
      <c r="B1275" s="88"/>
      <c r="C1275" s="88"/>
      <c r="D1275" s="88"/>
      <c r="E1275" s="88"/>
      <c r="F1275" s="88"/>
      <c r="G1275" s="88"/>
      <c r="H1275" s="88"/>
      <c r="I1275" s="89"/>
      <c r="J1275" s="89"/>
      <c r="K1275" s="89"/>
      <c r="L1275" s="89"/>
      <c r="M1275" s="89"/>
      <c r="N1275" s="89"/>
      <c r="O1275" s="89"/>
      <c r="P1275" s="89"/>
      <c r="Q1275" s="89"/>
      <c r="R1275" s="89"/>
      <c r="S1275" s="89"/>
    </row>
    <row r="1276" spans="1:19" x14ac:dyDescent="0.2">
      <c r="A1276" s="88"/>
      <c r="B1276" s="88"/>
      <c r="C1276" s="88"/>
      <c r="D1276" s="88"/>
      <c r="E1276" s="88"/>
      <c r="F1276" s="88"/>
      <c r="G1276" s="88"/>
      <c r="H1276" s="88"/>
      <c r="I1276" s="89"/>
      <c r="J1276" s="89"/>
      <c r="K1276" s="89"/>
      <c r="L1276" s="89"/>
      <c r="M1276" s="89"/>
      <c r="N1276" s="89"/>
      <c r="O1276" s="89"/>
      <c r="P1276" s="89"/>
      <c r="Q1276" s="89"/>
      <c r="R1276" s="89"/>
      <c r="S1276" s="89"/>
    </row>
    <row r="1277" spans="1:19" x14ac:dyDescent="0.2">
      <c r="A1277" s="88"/>
      <c r="B1277" s="88"/>
      <c r="C1277" s="88"/>
      <c r="D1277" s="88"/>
      <c r="E1277" s="88"/>
      <c r="F1277" s="88"/>
      <c r="G1277" s="88"/>
      <c r="H1277" s="88"/>
      <c r="I1277" s="89"/>
      <c r="J1277" s="89"/>
      <c r="K1277" s="89"/>
      <c r="L1277" s="89"/>
      <c r="M1277" s="89"/>
      <c r="N1277" s="89"/>
      <c r="O1277" s="89"/>
      <c r="P1277" s="89"/>
      <c r="Q1277" s="89"/>
      <c r="R1277" s="89"/>
      <c r="S1277" s="89"/>
    </row>
    <row r="1278" spans="1:19" x14ac:dyDescent="0.2">
      <c r="A1278" s="88"/>
      <c r="B1278" s="88"/>
      <c r="C1278" s="88"/>
      <c r="D1278" s="88"/>
      <c r="E1278" s="88"/>
      <c r="F1278" s="88"/>
      <c r="G1278" s="88"/>
      <c r="H1278" s="88"/>
      <c r="I1278" s="89"/>
      <c r="J1278" s="89"/>
      <c r="K1278" s="89"/>
      <c r="L1278" s="89"/>
      <c r="M1278" s="89"/>
      <c r="N1278" s="89"/>
      <c r="O1278" s="89"/>
      <c r="P1278" s="89"/>
      <c r="Q1278" s="89"/>
      <c r="R1278" s="89"/>
      <c r="S1278" s="89"/>
    </row>
    <row r="1279" spans="1:19" x14ac:dyDescent="0.2">
      <c r="A1279" s="88"/>
      <c r="B1279" s="88"/>
      <c r="C1279" s="88"/>
      <c r="D1279" s="88"/>
      <c r="E1279" s="88"/>
      <c r="F1279" s="88"/>
      <c r="G1279" s="88"/>
      <c r="H1279" s="88"/>
      <c r="I1279" s="89"/>
      <c r="J1279" s="89"/>
      <c r="K1279" s="89"/>
      <c r="L1279" s="89"/>
      <c r="M1279" s="89"/>
      <c r="N1279" s="89"/>
      <c r="O1279" s="89"/>
      <c r="P1279" s="89"/>
      <c r="Q1279" s="89"/>
      <c r="R1279" s="89"/>
      <c r="S1279" s="89"/>
    </row>
    <row r="1280" spans="1:19" x14ac:dyDescent="0.2">
      <c r="A1280" s="88"/>
      <c r="B1280" s="88"/>
      <c r="C1280" s="88"/>
      <c r="D1280" s="88"/>
      <c r="E1280" s="88"/>
      <c r="F1280" s="88"/>
      <c r="G1280" s="88"/>
      <c r="H1280" s="88"/>
      <c r="I1280" s="89"/>
      <c r="J1280" s="89"/>
      <c r="K1280" s="89"/>
      <c r="L1280" s="89"/>
      <c r="M1280" s="89"/>
      <c r="N1280" s="89"/>
      <c r="O1280" s="89"/>
      <c r="P1280" s="89"/>
      <c r="Q1280" s="89"/>
      <c r="R1280" s="89"/>
      <c r="S1280" s="89"/>
    </row>
    <row r="1281" spans="1:19" x14ac:dyDescent="0.2">
      <c r="A1281" s="88"/>
      <c r="B1281" s="88"/>
      <c r="C1281" s="88"/>
      <c r="D1281" s="88"/>
      <c r="E1281" s="88"/>
      <c r="F1281" s="88"/>
      <c r="G1281" s="88"/>
      <c r="H1281" s="88"/>
      <c r="I1281" s="89"/>
      <c r="J1281" s="89"/>
      <c r="K1281" s="89"/>
      <c r="L1281" s="89"/>
      <c r="M1281" s="89"/>
      <c r="N1281" s="89"/>
      <c r="O1281" s="89"/>
      <c r="P1281" s="89"/>
      <c r="Q1281" s="89"/>
      <c r="R1281" s="89"/>
      <c r="S1281" s="89"/>
    </row>
    <row r="1282" spans="1:19" x14ac:dyDescent="0.2">
      <c r="A1282" s="88"/>
      <c r="B1282" s="88"/>
      <c r="C1282" s="88"/>
      <c r="D1282" s="88"/>
      <c r="E1282" s="88"/>
      <c r="F1282" s="88"/>
      <c r="G1282" s="88"/>
      <c r="H1282" s="88"/>
      <c r="I1282" s="89"/>
      <c r="J1282" s="89"/>
      <c r="K1282" s="89"/>
      <c r="L1282" s="89"/>
      <c r="M1282" s="89"/>
      <c r="N1282" s="89"/>
      <c r="O1282" s="89"/>
      <c r="P1282" s="89"/>
      <c r="Q1282" s="89"/>
      <c r="R1282" s="89"/>
      <c r="S1282" s="89"/>
    </row>
    <row r="1283" spans="1:19" x14ac:dyDescent="0.2">
      <c r="A1283" s="88"/>
      <c r="B1283" s="88"/>
      <c r="C1283" s="88"/>
      <c r="D1283" s="88"/>
      <c r="E1283" s="88"/>
      <c r="F1283" s="88"/>
      <c r="G1283" s="88"/>
      <c r="H1283" s="88"/>
      <c r="I1283" s="89"/>
      <c r="J1283" s="89"/>
      <c r="K1283" s="89"/>
      <c r="L1283" s="89"/>
      <c r="M1283" s="89"/>
      <c r="N1283" s="89"/>
      <c r="O1283" s="89"/>
      <c r="P1283" s="89"/>
      <c r="Q1283" s="89"/>
      <c r="R1283" s="89"/>
      <c r="S1283" s="89"/>
    </row>
    <row r="1284" spans="1:19" x14ac:dyDescent="0.2">
      <c r="A1284" s="88"/>
      <c r="B1284" s="88"/>
      <c r="C1284" s="88"/>
      <c r="D1284" s="88"/>
      <c r="E1284" s="88"/>
      <c r="F1284" s="88"/>
      <c r="G1284" s="88"/>
      <c r="H1284" s="88"/>
      <c r="I1284" s="89"/>
      <c r="J1284" s="89"/>
      <c r="K1284" s="89"/>
      <c r="L1284" s="89"/>
      <c r="M1284" s="89"/>
      <c r="N1284" s="89"/>
      <c r="O1284" s="89"/>
      <c r="P1284" s="89"/>
      <c r="Q1284" s="89"/>
      <c r="R1284" s="89"/>
      <c r="S1284" s="89"/>
    </row>
    <row r="1285" spans="1:19" x14ac:dyDescent="0.2">
      <c r="A1285" s="88"/>
      <c r="B1285" s="88"/>
      <c r="C1285" s="88"/>
      <c r="D1285" s="88"/>
      <c r="E1285" s="88"/>
      <c r="F1285" s="88"/>
      <c r="G1285" s="88"/>
      <c r="H1285" s="88"/>
      <c r="I1285" s="89"/>
      <c r="J1285" s="89"/>
      <c r="K1285" s="89"/>
      <c r="L1285" s="89"/>
      <c r="M1285" s="89"/>
      <c r="N1285" s="89"/>
      <c r="O1285" s="89"/>
      <c r="P1285" s="89"/>
      <c r="Q1285" s="89"/>
      <c r="R1285" s="89"/>
      <c r="S1285" s="89"/>
    </row>
    <row r="1286" spans="1:19" x14ac:dyDescent="0.2">
      <c r="A1286" s="88"/>
      <c r="B1286" s="88"/>
      <c r="C1286" s="88"/>
      <c r="D1286" s="88"/>
      <c r="E1286" s="88"/>
      <c r="F1286" s="88"/>
      <c r="G1286" s="88"/>
      <c r="H1286" s="88"/>
      <c r="I1286" s="89"/>
      <c r="J1286" s="89"/>
      <c r="K1286" s="89"/>
      <c r="L1286" s="89"/>
      <c r="M1286" s="89"/>
      <c r="N1286" s="89"/>
      <c r="O1286" s="89"/>
      <c r="P1286" s="89"/>
      <c r="Q1286" s="89"/>
      <c r="R1286" s="89"/>
      <c r="S1286" s="89"/>
    </row>
    <row r="1287" spans="1:19" x14ac:dyDescent="0.2">
      <c r="A1287" s="88"/>
      <c r="B1287" s="88"/>
      <c r="C1287" s="88"/>
      <c r="D1287" s="88"/>
      <c r="E1287" s="88"/>
      <c r="F1287" s="88"/>
      <c r="G1287" s="88"/>
      <c r="H1287" s="88"/>
      <c r="I1287" s="89"/>
      <c r="J1287" s="89"/>
      <c r="K1287" s="89"/>
      <c r="L1287" s="89"/>
      <c r="M1287" s="89"/>
      <c r="N1287" s="89"/>
      <c r="O1287" s="89"/>
      <c r="P1287" s="89"/>
      <c r="Q1287" s="89"/>
      <c r="R1287" s="89"/>
      <c r="S1287" s="89"/>
    </row>
    <row r="1288" spans="1:19" x14ac:dyDescent="0.2">
      <c r="A1288" s="88"/>
      <c r="B1288" s="88"/>
      <c r="C1288" s="88"/>
      <c r="D1288" s="88"/>
      <c r="E1288" s="88"/>
      <c r="F1288" s="88"/>
      <c r="G1288" s="88"/>
      <c r="H1288" s="88"/>
      <c r="I1288" s="89"/>
      <c r="J1288" s="89"/>
      <c r="K1288" s="89"/>
      <c r="L1288" s="89"/>
      <c r="M1288" s="89"/>
      <c r="N1288" s="89"/>
      <c r="O1288" s="89"/>
      <c r="P1288" s="89"/>
      <c r="Q1288" s="89"/>
      <c r="R1288" s="89"/>
      <c r="S1288" s="89"/>
    </row>
    <row r="1289" spans="1:19" x14ac:dyDescent="0.2">
      <c r="A1289" s="88"/>
      <c r="B1289" s="88"/>
      <c r="C1289" s="88"/>
      <c r="D1289" s="88"/>
      <c r="E1289" s="88"/>
      <c r="F1289" s="88"/>
      <c r="G1289" s="88"/>
      <c r="H1289" s="88"/>
      <c r="I1289" s="89"/>
      <c r="J1289" s="89"/>
      <c r="K1289" s="89"/>
      <c r="L1289" s="89"/>
      <c r="M1289" s="89"/>
      <c r="N1289" s="89"/>
      <c r="O1289" s="89"/>
      <c r="P1289" s="89"/>
      <c r="Q1289" s="89"/>
      <c r="R1289" s="89"/>
      <c r="S1289" s="89"/>
    </row>
    <row r="1290" spans="1:19" x14ac:dyDescent="0.2">
      <c r="A1290" s="88"/>
      <c r="B1290" s="88"/>
      <c r="C1290" s="88"/>
      <c r="D1290" s="88"/>
      <c r="E1290" s="88"/>
      <c r="F1290" s="88"/>
      <c r="G1290" s="88"/>
      <c r="H1290" s="88"/>
      <c r="I1290" s="89"/>
      <c r="J1290" s="89"/>
      <c r="K1290" s="89"/>
      <c r="L1290" s="89"/>
      <c r="M1290" s="89"/>
      <c r="N1290" s="89"/>
      <c r="O1290" s="89"/>
      <c r="P1290" s="89"/>
      <c r="Q1290" s="89"/>
      <c r="R1290" s="89"/>
      <c r="S1290" s="89"/>
    </row>
    <row r="1291" spans="1:19" x14ac:dyDescent="0.2">
      <c r="A1291" s="88"/>
      <c r="B1291" s="88"/>
      <c r="C1291" s="88"/>
      <c r="D1291" s="88"/>
      <c r="E1291" s="88"/>
      <c r="F1291" s="88"/>
      <c r="G1291" s="88"/>
      <c r="H1291" s="88"/>
      <c r="I1291" s="89"/>
      <c r="J1291" s="89"/>
      <c r="K1291" s="89"/>
      <c r="L1291" s="89"/>
      <c r="M1291" s="89"/>
      <c r="N1291" s="89"/>
      <c r="O1291" s="89"/>
      <c r="P1291" s="89"/>
      <c r="Q1291" s="89"/>
      <c r="R1291" s="89"/>
      <c r="S1291" s="89"/>
    </row>
    <row r="1292" spans="1:19" x14ac:dyDescent="0.2">
      <c r="A1292" s="88"/>
      <c r="B1292" s="88"/>
      <c r="C1292" s="88"/>
      <c r="D1292" s="88"/>
      <c r="E1292" s="88"/>
      <c r="F1292" s="88"/>
      <c r="G1292" s="88"/>
      <c r="H1292" s="88"/>
      <c r="I1292" s="89"/>
      <c r="J1292" s="89"/>
      <c r="K1292" s="89"/>
      <c r="L1292" s="89"/>
      <c r="M1292" s="89"/>
      <c r="N1292" s="89"/>
      <c r="O1292" s="89"/>
      <c r="P1292" s="89"/>
      <c r="Q1292" s="89"/>
      <c r="R1292" s="89"/>
      <c r="S1292" s="89"/>
    </row>
    <row r="1293" spans="1:19" x14ac:dyDescent="0.2">
      <c r="A1293" s="88"/>
      <c r="B1293" s="88"/>
      <c r="C1293" s="88"/>
      <c r="D1293" s="88"/>
      <c r="E1293" s="88"/>
      <c r="F1293" s="88"/>
      <c r="G1293" s="88"/>
      <c r="H1293" s="88"/>
      <c r="I1293" s="89"/>
      <c r="J1293" s="89"/>
      <c r="K1293" s="89"/>
      <c r="L1293" s="89"/>
      <c r="M1293" s="89"/>
      <c r="N1293" s="89"/>
      <c r="O1293" s="89"/>
      <c r="P1293" s="89"/>
      <c r="Q1293" s="89"/>
      <c r="R1293" s="89"/>
      <c r="S1293" s="89"/>
    </row>
    <row r="1294" spans="1:19" x14ac:dyDescent="0.2">
      <c r="A1294" s="88"/>
      <c r="B1294" s="88"/>
      <c r="C1294" s="88"/>
      <c r="D1294" s="88"/>
      <c r="E1294" s="88"/>
      <c r="F1294" s="88"/>
      <c r="G1294" s="88"/>
      <c r="H1294" s="88"/>
      <c r="I1294" s="89"/>
      <c r="J1294" s="89"/>
      <c r="K1294" s="89"/>
      <c r="L1294" s="89"/>
      <c r="M1294" s="89"/>
      <c r="N1294" s="89"/>
      <c r="O1294" s="89"/>
      <c r="P1294" s="89"/>
      <c r="Q1294" s="89"/>
      <c r="R1294" s="89"/>
      <c r="S1294" s="89"/>
    </row>
    <row r="1295" spans="1:19" x14ac:dyDescent="0.2">
      <c r="A1295" s="88"/>
      <c r="B1295" s="88"/>
      <c r="C1295" s="88"/>
      <c r="D1295" s="88"/>
      <c r="E1295" s="88"/>
      <c r="F1295" s="88"/>
      <c r="G1295" s="88"/>
      <c r="H1295" s="88"/>
      <c r="I1295" s="89"/>
      <c r="J1295" s="89"/>
      <c r="K1295" s="89"/>
      <c r="L1295" s="89"/>
      <c r="M1295" s="89"/>
      <c r="N1295" s="89"/>
      <c r="O1295" s="89"/>
      <c r="P1295" s="89"/>
      <c r="Q1295" s="89"/>
      <c r="R1295" s="89"/>
      <c r="S1295" s="89"/>
    </row>
    <row r="1296" spans="1:19" x14ac:dyDescent="0.2">
      <c r="A1296" s="88"/>
      <c r="B1296" s="88"/>
      <c r="C1296" s="88"/>
      <c r="D1296" s="88"/>
      <c r="E1296" s="88"/>
      <c r="F1296" s="88"/>
      <c r="G1296" s="88"/>
      <c r="H1296" s="88"/>
      <c r="I1296" s="89"/>
      <c r="J1296" s="89"/>
      <c r="K1296" s="89"/>
      <c r="L1296" s="89"/>
      <c r="M1296" s="89"/>
      <c r="N1296" s="89"/>
      <c r="O1296" s="89"/>
      <c r="P1296" s="89"/>
      <c r="Q1296" s="89"/>
      <c r="R1296" s="89"/>
      <c r="S1296" s="89"/>
    </row>
    <row r="1297" spans="1:19" x14ac:dyDescent="0.2">
      <c r="A1297" s="88"/>
      <c r="B1297" s="88"/>
      <c r="C1297" s="88"/>
      <c r="D1297" s="88"/>
      <c r="E1297" s="88"/>
      <c r="F1297" s="88"/>
      <c r="G1297" s="88"/>
      <c r="H1297" s="88"/>
      <c r="I1297" s="89"/>
      <c r="J1297" s="89"/>
      <c r="K1297" s="89"/>
      <c r="L1297" s="89"/>
      <c r="M1297" s="89"/>
      <c r="N1297" s="89"/>
      <c r="O1297" s="89"/>
      <c r="P1297" s="89"/>
      <c r="Q1297" s="89"/>
      <c r="R1297" s="89"/>
      <c r="S1297" s="89"/>
    </row>
    <row r="1298" spans="1:19" x14ac:dyDescent="0.2">
      <c r="A1298" s="88"/>
      <c r="B1298" s="88"/>
      <c r="C1298" s="88"/>
      <c r="D1298" s="88"/>
      <c r="E1298" s="88"/>
      <c r="F1298" s="88"/>
      <c r="G1298" s="88"/>
      <c r="H1298" s="88"/>
      <c r="I1298" s="89"/>
      <c r="J1298" s="89"/>
      <c r="K1298" s="89"/>
      <c r="L1298" s="89"/>
      <c r="M1298" s="89"/>
      <c r="N1298" s="89"/>
      <c r="O1298" s="89"/>
      <c r="P1298" s="89"/>
      <c r="Q1298" s="89"/>
      <c r="R1298" s="89"/>
      <c r="S1298" s="89"/>
    </row>
    <row r="1299" spans="1:19" x14ac:dyDescent="0.2">
      <c r="A1299" s="88"/>
      <c r="B1299" s="88"/>
      <c r="C1299" s="88"/>
      <c r="D1299" s="88"/>
      <c r="E1299" s="88"/>
      <c r="F1299" s="88"/>
      <c r="G1299" s="88"/>
      <c r="H1299" s="88"/>
      <c r="I1299" s="89"/>
      <c r="J1299" s="89"/>
      <c r="K1299" s="89"/>
      <c r="L1299" s="89"/>
      <c r="M1299" s="89"/>
      <c r="N1299" s="89"/>
      <c r="O1299" s="89"/>
      <c r="P1299" s="89"/>
      <c r="Q1299" s="89"/>
      <c r="R1299" s="89"/>
      <c r="S1299" s="89"/>
    </row>
    <row r="1300" spans="1:19" x14ac:dyDescent="0.2">
      <c r="A1300" s="88"/>
      <c r="B1300" s="88"/>
      <c r="C1300" s="88"/>
      <c r="D1300" s="88"/>
      <c r="E1300" s="88"/>
      <c r="F1300" s="88"/>
      <c r="G1300" s="88"/>
      <c r="H1300" s="88"/>
      <c r="I1300" s="89"/>
      <c r="J1300" s="89"/>
      <c r="K1300" s="89"/>
      <c r="L1300" s="89"/>
      <c r="M1300" s="89"/>
      <c r="N1300" s="89"/>
      <c r="O1300" s="89"/>
      <c r="P1300" s="89"/>
      <c r="Q1300" s="89"/>
      <c r="R1300" s="89"/>
      <c r="S1300" s="89"/>
    </row>
    <row r="1301" spans="1:19" x14ac:dyDescent="0.2">
      <c r="A1301" s="88"/>
      <c r="B1301" s="88"/>
      <c r="C1301" s="88"/>
      <c r="D1301" s="88"/>
      <c r="E1301" s="88"/>
      <c r="F1301" s="88"/>
      <c r="G1301" s="88"/>
      <c r="H1301" s="88"/>
      <c r="I1301" s="89"/>
      <c r="J1301" s="89"/>
      <c r="K1301" s="89"/>
      <c r="L1301" s="89"/>
      <c r="M1301" s="89"/>
      <c r="N1301" s="89"/>
      <c r="O1301" s="89"/>
      <c r="P1301" s="89"/>
      <c r="Q1301" s="89"/>
      <c r="R1301" s="89"/>
      <c r="S1301" s="89"/>
    </row>
    <row r="1302" spans="1:19" x14ac:dyDescent="0.2">
      <c r="A1302" s="88"/>
      <c r="B1302" s="88"/>
      <c r="C1302" s="88"/>
      <c r="D1302" s="88"/>
      <c r="E1302" s="88"/>
      <c r="F1302" s="88"/>
      <c r="G1302" s="88"/>
      <c r="H1302" s="88"/>
      <c r="I1302" s="89"/>
      <c r="J1302" s="89"/>
      <c r="K1302" s="89"/>
      <c r="L1302" s="89"/>
      <c r="M1302" s="89"/>
      <c r="N1302" s="89"/>
      <c r="O1302" s="89"/>
      <c r="P1302" s="89"/>
      <c r="Q1302" s="89"/>
      <c r="R1302" s="89"/>
      <c r="S1302" s="89"/>
    </row>
    <row r="1303" spans="1:19" x14ac:dyDescent="0.2">
      <c r="A1303" s="88"/>
      <c r="B1303" s="88"/>
      <c r="C1303" s="88"/>
      <c r="D1303" s="88"/>
      <c r="E1303" s="88"/>
      <c r="F1303" s="88"/>
      <c r="G1303" s="88"/>
      <c r="H1303" s="88"/>
      <c r="I1303" s="89"/>
      <c r="J1303" s="89"/>
      <c r="K1303" s="89"/>
      <c r="L1303" s="89"/>
      <c r="M1303" s="89"/>
      <c r="N1303" s="89"/>
      <c r="O1303" s="89"/>
      <c r="P1303" s="89"/>
      <c r="Q1303" s="89"/>
      <c r="R1303" s="89"/>
      <c r="S1303" s="89"/>
    </row>
    <row r="1304" spans="1:19" x14ac:dyDescent="0.2">
      <c r="A1304" s="88"/>
      <c r="B1304" s="88"/>
      <c r="C1304" s="88"/>
      <c r="D1304" s="88"/>
      <c r="E1304" s="88"/>
      <c r="F1304" s="88"/>
      <c r="G1304" s="88"/>
      <c r="H1304" s="88"/>
      <c r="I1304" s="89"/>
      <c r="J1304" s="89"/>
      <c r="K1304" s="89"/>
      <c r="L1304" s="89"/>
      <c r="M1304" s="89"/>
      <c r="N1304" s="89"/>
      <c r="O1304" s="89"/>
      <c r="P1304" s="89"/>
      <c r="Q1304" s="89"/>
      <c r="R1304" s="89"/>
      <c r="S1304" s="89"/>
    </row>
    <row r="1305" spans="1:19" x14ac:dyDescent="0.2">
      <c r="A1305" s="88"/>
      <c r="B1305" s="88"/>
      <c r="C1305" s="88"/>
      <c r="D1305" s="88"/>
      <c r="E1305" s="88"/>
      <c r="F1305" s="88"/>
      <c r="G1305" s="88"/>
      <c r="H1305" s="88"/>
      <c r="I1305" s="89"/>
      <c r="J1305" s="89"/>
      <c r="K1305" s="89"/>
      <c r="L1305" s="89"/>
      <c r="M1305" s="89"/>
      <c r="N1305" s="89"/>
      <c r="O1305" s="89"/>
      <c r="P1305" s="89"/>
      <c r="Q1305" s="89"/>
      <c r="R1305" s="89"/>
      <c r="S1305" s="89"/>
    </row>
    <row r="1306" spans="1:19" x14ac:dyDescent="0.2">
      <c r="A1306" s="88"/>
      <c r="B1306" s="88"/>
      <c r="C1306" s="88"/>
      <c r="D1306" s="88"/>
      <c r="E1306" s="88"/>
      <c r="F1306" s="88"/>
      <c r="G1306" s="88"/>
      <c r="H1306" s="88"/>
      <c r="I1306" s="89"/>
      <c r="J1306" s="89"/>
      <c r="K1306" s="89"/>
      <c r="L1306" s="89"/>
      <c r="M1306" s="89"/>
      <c r="N1306" s="89"/>
      <c r="O1306" s="89"/>
      <c r="P1306" s="89"/>
      <c r="Q1306" s="89"/>
      <c r="R1306" s="89"/>
      <c r="S1306" s="89"/>
    </row>
    <row r="1307" spans="1:19" x14ac:dyDescent="0.2">
      <c r="A1307" s="88"/>
      <c r="B1307" s="88"/>
      <c r="C1307" s="88"/>
      <c r="D1307" s="88"/>
      <c r="E1307" s="88"/>
      <c r="F1307" s="88"/>
      <c r="G1307" s="88"/>
      <c r="H1307" s="88"/>
      <c r="I1307" s="89"/>
      <c r="J1307" s="89"/>
      <c r="K1307" s="89"/>
      <c r="L1307" s="89"/>
      <c r="M1307" s="89"/>
      <c r="N1307" s="89"/>
      <c r="O1307" s="89"/>
      <c r="P1307" s="89"/>
      <c r="Q1307" s="89"/>
      <c r="R1307" s="89"/>
      <c r="S1307" s="89"/>
    </row>
    <row r="1308" spans="1:19" x14ac:dyDescent="0.2">
      <c r="A1308" s="88"/>
      <c r="B1308" s="88"/>
      <c r="C1308" s="88"/>
      <c r="D1308" s="88"/>
      <c r="E1308" s="88"/>
      <c r="F1308" s="88"/>
      <c r="G1308" s="88"/>
      <c r="H1308" s="88"/>
      <c r="I1308" s="89"/>
      <c r="J1308" s="89"/>
      <c r="K1308" s="89"/>
      <c r="L1308" s="89"/>
      <c r="M1308" s="89"/>
      <c r="N1308" s="89"/>
      <c r="O1308" s="89"/>
      <c r="P1308" s="89"/>
      <c r="Q1308" s="89"/>
      <c r="R1308" s="89"/>
      <c r="S1308" s="89"/>
    </row>
    <row r="1309" spans="1:19" x14ac:dyDescent="0.2">
      <c r="A1309" s="88"/>
      <c r="B1309" s="88"/>
      <c r="C1309" s="88"/>
      <c r="D1309" s="88"/>
      <c r="E1309" s="88"/>
      <c r="F1309" s="88"/>
      <c r="G1309" s="88"/>
      <c r="H1309" s="88"/>
      <c r="I1309" s="89"/>
      <c r="J1309" s="89"/>
      <c r="K1309" s="89"/>
      <c r="L1309" s="89"/>
      <c r="M1309" s="89"/>
      <c r="N1309" s="89"/>
      <c r="O1309" s="89"/>
      <c r="P1309" s="89"/>
      <c r="Q1309" s="89"/>
      <c r="R1309" s="89"/>
      <c r="S1309" s="89"/>
    </row>
    <row r="1310" spans="1:19" x14ac:dyDescent="0.2">
      <c r="A1310" s="88"/>
      <c r="B1310" s="88"/>
      <c r="C1310" s="88"/>
      <c r="D1310" s="88"/>
      <c r="E1310" s="88"/>
      <c r="F1310" s="88"/>
      <c r="G1310" s="88"/>
      <c r="H1310" s="88"/>
      <c r="I1310" s="89"/>
      <c r="J1310" s="89"/>
      <c r="K1310" s="89"/>
      <c r="L1310" s="89"/>
      <c r="M1310" s="89"/>
      <c r="N1310" s="89"/>
      <c r="O1310" s="89"/>
      <c r="P1310" s="89"/>
      <c r="Q1310" s="89"/>
      <c r="R1310" s="89"/>
      <c r="S1310" s="89"/>
    </row>
    <row r="1311" spans="1:19" x14ac:dyDescent="0.2">
      <c r="A1311" s="88"/>
      <c r="B1311" s="88"/>
      <c r="C1311" s="88"/>
      <c r="D1311" s="88"/>
      <c r="E1311" s="88"/>
      <c r="F1311" s="88"/>
      <c r="G1311" s="88"/>
      <c r="H1311" s="88"/>
      <c r="I1311" s="89"/>
      <c r="J1311" s="89"/>
      <c r="K1311" s="89"/>
      <c r="L1311" s="89"/>
      <c r="M1311" s="89"/>
      <c r="N1311" s="89"/>
      <c r="O1311" s="89"/>
      <c r="P1311" s="89"/>
      <c r="Q1311" s="89"/>
      <c r="R1311" s="89"/>
      <c r="S1311" s="89"/>
    </row>
    <row r="1312" spans="1:19" x14ac:dyDescent="0.2">
      <c r="A1312" s="88"/>
      <c r="B1312" s="88"/>
      <c r="C1312" s="88"/>
      <c r="D1312" s="88"/>
      <c r="E1312" s="88"/>
      <c r="F1312" s="88"/>
      <c r="G1312" s="88"/>
      <c r="H1312" s="88"/>
      <c r="I1312" s="89"/>
      <c r="J1312" s="89"/>
      <c r="K1312" s="89"/>
      <c r="L1312" s="89"/>
      <c r="M1312" s="89"/>
      <c r="N1312" s="89"/>
      <c r="O1312" s="89"/>
      <c r="P1312" s="89"/>
      <c r="Q1312" s="89"/>
      <c r="R1312" s="89"/>
      <c r="S1312" s="89"/>
    </row>
    <row r="1313" spans="1:19" x14ac:dyDescent="0.2">
      <c r="A1313" s="88"/>
      <c r="B1313" s="88"/>
      <c r="C1313" s="88"/>
      <c r="D1313" s="88"/>
      <c r="E1313" s="88"/>
      <c r="F1313" s="88"/>
      <c r="G1313" s="88"/>
      <c r="H1313" s="88"/>
      <c r="I1313" s="89"/>
      <c r="J1313" s="89"/>
      <c r="K1313" s="89"/>
      <c r="L1313" s="89"/>
      <c r="M1313" s="89"/>
      <c r="N1313" s="89"/>
      <c r="O1313" s="89"/>
      <c r="P1313" s="89"/>
      <c r="Q1313" s="89"/>
      <c r="R1313" s="89"/>
      <c r="S1313" s="89"/>
    </row>
    <row r="1314" spans="1:19" x14ac:dyDescent="0.2">
      <c r="A1314" s="88"/>
      <c r="B1314" s="88"/>
      <c r="C1314" s="88"/>
      <c r="D1314" s="88"/>
      <c r="E1314" s="88"/>
      <c r="F1314" s="88"/>
      <c r="G1314" s="88"/>
      <c r="H1314" s="88"/>
      <c r="I1314" s="89"/>
      <c r="J1314" s="89"/>
      <c r="K1314" s="89"/>
      <c r="L1314" s="89"/>
      <c r="M1314" s="89"/>
      <c r="N1314" s="89"/>
      <c r="O1314" s="89"/>
      <c r="P1314" s="89"/>
      <c r="Q1314" s="89"/>
      <c r="R1314" s="89"/>
      <c r="S1314" s="89"/>
    </row>
    <row r="1315" spans="1:19" x14ac:dyDescent="0.2">
      <c r="A1315" s="88"/>
      <c r="B1315" s="88"/>
      <c r="C1315" s="88"/>
      <c r="D1315" s="88"/>
      <c r="E1315" s="88"/>
      <c r="F1315" s="88"/>
      <c r="G1315" s="88"/>
      <c r="H1315" s="88"/>
      <c r="I1315" s="89"/>
      <c r="J1315" s="89"/>
      <c r="K1315" s="89"/>
      <c r="L1315" s="89"/>
      <c r="M1315" s="89"/>
      <c r="N1315" s="89"/>
      <c r="O1315" s="89"/>
      <c r="P1315" s="89"/>
      <c r="Q1315" s="89"/>
      <c r="R1315" s="89"/>
      <c r="S1315" s="89"/>
    </row>
    <row r="1316" spans="1:19" x14ac:dyDescent="0.2">
      <c r="A1316" s="88"/>
      <c r="B1316" s="88"/>
      <c r="C1316" s="88"/>
      <c r="D1316" s="88"/>
      <c r="E1316" s="88"/>
      <c r="F1316" s="88"/>
      <c r="G1316" s="88"/>
      <c r="H1316" s="88"/>
      <c r="I1316" s="89"/>
      <c r="J1316" s="89"/>
      <c r="K1316" s="89"/>
      <c r="L1316" s="89"/>
      <c r="M1316" s="89"/>
      <c r="N1316" s="89"/>
      <c r="O1316" s="89"/>
      <c r="P1316" s="89"/>
      <c r="Q1316" s="89"/>
      <c r="R1316" s="89"/>
      <c r="S1316" s="89"/>
    </row>
    <row r="1317" spans="1:19" x14ac:dyDescent="0.2">
      <c r="A1317" s="88"/>
      <c r="B1317" s="88"/>
      <c r="C1317" s="88"/>
      <c r="D1317" s="88"/>
      <c r="E1317" s="88"/>
      <c r="F1317" s="88"/>
      <c r="G1317" s="88"/>
      <c r="H1317" s="88"/>
      <c r="I1317" s="89"/>
      <c r="J1317" s="89"/>
      <c r="K1317" s="89"/>
      <c r="L1317" s="89"/>
      <c r="M1317" s="89"/>
      <c r="N1317" s="89"/>
      <c r="O1317" s="89"/>
      <c r="P1317" s="89"/>
      <c r="Q1317" s="89"/>
      <c r="R1317" s="89"/>
      <c r="S1317" s="89"/>
    </row>
    <row r="1318" spans="1:19" x14ac:dyDescent="0.2">
      <c r="A1318" s="88"/>
      <c r="B1318" s="88"/>
      <c r="C1318" s="88"/>
      <c r="D1318" s="88"/>
      <c r="E1318" s="88"/>
      <c r="F1318" s="88"/>
      <c r="G1318" s="88"/>
      <c r="H1318" s="88"/>
      <c r="I1318" s="89"/>
      <c r="J1318" s="89"/>
      <c r="K1318" s="89"/>
      <c r="L1318" s="89"/>
      <c r="M1318" s="89"/>
      <c r="N1318" s="89"/>
      <c r="O1318" s="89"/>
      <c r="P1318" s="89"/>
      <c r="Q1318" s="89"/>
      <c r="R1318" s="89"/>
      <c r="S1318" s="89"/>
    </row>
    <row r="1319" spans="1:19" x14ac:dyDescent="0.2">
      <c r="A1319" s="88"/>
      <c r="B1319" s="88"/>
      <c r="C1319" s="88"/>
      <c r="D1319" s="88"/>
      <c r="E1319" s="88"/>
      <c r="F1319" s="88"/>
      <c r="G1319" s="88"/>
      <c r="H1319" s="88"/>
      <c r="I1319" s="89"/>
      <c r="J1319" s="89"/>
      <c r="K1319" s="89"/>
      <c r="L1319" s="89"/>
      <c r="M1319" s="89"/>
      <c r="N1319" s="89"/>
      <c r="O1319" s="89"/>
      <c r="P1319" s="89"/>
      <c r="Q1319" s="89"/>
      <c r="R1319" s="89"/>
      <c r="S1319" s="89"/>
    </row>
    <row r="1320" spans="1:19" x14ac:dyDescent="0.2">
      <c r="A1320" s="88"/>
      <c r="B1320" s="88"/>
      <c r="C1320" s="88"/>
      <c r="D1320" s="88"/>
      <c r="E1320" s="88"/>
      <c r="F1320" s="88"/>
      <c r="G1320" s="88"/>
      <c r="H1320" s="88"/>
      <c r="I1320" s="89"/>
      <c r="J1320" s="89"/>
      <c r="K1320" s="89"/>
      <c r="L1320" s="89"/>
      <c r="M1320" s="89"/>
      <c r="N1320" s="89"/>
      <c r="O1320" s="89"/>
      <c r="P1320" s="89"/>
      <c r="Q1320" s="89"/>
      <c r="R1320" s="89"/>
      <c r="S1320" s="89"/>
    </row>
    <row r="1321" spans="1:19" x14ac:dyDescent="0.2">
      <c r="A1321" s="88"/>
      <c r="B1321" s="88"/>
      <c r="C1321" s="88"/>
      <c r="D1321" s="88"/>
      <c r="E1321" s="88"/>
      <c r="F1321" s="88"/>
      <c r="G1321" s="88"/>
      <c r="H1321" s="88"/>
      <c r="I1321" s="89"/>
      <c r="J1321" s="89"/>
      <c r="K1321" s="89"/>
      <c r="L1321" s="89"/>
      <c r="M1321" s="89"/>
      <c r="N1321" s="89"/>
      <c r="O1321" s="89"/>
      <c r="P1321" s="89"/>
      <c r="Q1321" s="89"/>
      <c r="R1321" s="89"/>
      <c r="S1321" s="89"/>
    </row>
    <row r="1322" spans="1:19" x14ac:dyDescent="0.2">
      <c r="A1322" s="88"/>
      <c r="B1322" s="88"/>
      <c r="C1322" s="88"/>
      <c r="D1322" s="88"/>
      <c r="E1322" s="88"/>
      <c r="F1322" s="88"/>
      <c r="G1322" s="88"/>
      <c r="H1322" s="88"/>
      <c r="I1322" s="89"/>
      <c r="J1322" s="89"/>
      <c r="K1322" s="89"/>
      <c r="L1322" s="89"/>
      <c r="M1322" s="89"/>
      <c r="N1322" s="89"/>
      <c r="O1322" s="89"/>
      <c r="P1322" s="89"/>
      <c r="Q1322" s="89"/>
      <c r="R1322" s="89"/>
      <c r="S1322" s="89"/>
    </row>
    <row r="1323" spans="1:19" x14ac:dyDescent="0.2">
      <c r="A1323" s="88"/>
      <c r="B1323" s="88"/>
      <c r="C1323" s="88"/>
      <c r="D1323" s="88"/>
      <c r="E1323" s="88"/>
      <c r="F1323" s="88"/>
      <c r="G1323" s="88"/>
      <c r="H1323" s="88"/>
      <c r="I1323" s="89"/>
      <c r="J1323" s="89"/>
      <c r="K1323" s="89"/>
      <c r="L1323" s="89"/>
      <c r="M1323" s="89"/>
      <c r="N1323" s="89"/>
      <c r="O1323" s="89"/>
      <c r="P1323" s="89"/>
      <c r="Q1323" s="89"/>
      <c r="R1323" s="89"/>
      <c r="S1323" s="89"/>
    </row>
    <row r="1324" spans="1:19" x14ac:dyDescent="0.2">
      <c r="A1324" s="88"/>
      <c r="B1324" s="88"/>
      <c r="C1324" s="88"/>
      <c r="D1324" s="88"/>
      <c r="E1324" s="88"/>
      <c r="F1324" s="88"/>
      <c r="G1324" s="88"/>
      <c r="H1324" s="88"/>
      <c r="I1324" s="89"/>
      <c r="J1324" s="89"/>
      <c r="K1324" s="89"/>
      <c r="L1324" s="89"/>
      <c r="M1324" s="89"/>
      <c r="N1324" s="89"/>
      <c r="O1324" s="89"/>
      <c r="P1324" s="89"/>
      <c r="Q1324" s="89"/>
      <c r="R1324" s="89"/>
      <c r="S1324" s="89"/>
    </row>
    <row r="1325" spans="1:19" x14ac:dyDescent="0.2">
      <c r="A1325" s="88"/>
      <c r="B1325" s="88"/>
      <c r="C1325" s="88"/>
      <c r="D1325" s="88"/>
      <c r="E1325" s="88"/>
      <c r="F1325" s="88"/>
      <c r="G1325" s="88"/>
      <c r="H1325" s="88"/>
      <c r="I1325" s="89"/>
      <c r="J1325" s="89"/>
      <c r="K1325" s="89"/>
      <c r="L1325" s="89"/>
      <c r="M1325" s="89"/>
      <c r="N1325" s="89"/>
      <c r="O1325" s="89"/>
      <c r="P1325" s="89"/>
      <c r="Q1325" s="89"/>
      <c r="R1325" s="89"/>
      <c r="S1325" s="89"/>
    </row>
    <row r="1326" spans="1:19" x14ac:dyDescent="0.2">
      <c r="A1326" s="88"/>
      <c r="B1326" s="88"/>
      <c r="C1326" s="88"/>
      <c r="D1326" s="88"/>
      <c r="E1326" s="88"/>
      <c r="F1326" s="88"/>
      <c r="G1326" s="88"/>
      <c r="H1326" s="88"/>
      <c r="I1326" s="89"/>
      <c r="J1326" s="89"/>
      <c r="K1326" s="89"/>
      <c r="L1326" s="89"/>
      <c r="M1326" s="89"/>
      <c r="N1326" s="89"/>
      <c r="O1326" s="89"/>
      <c r="P1326" s="89"/>
      <c r="Q1326" s="89"/>
      <c r="R1326" s="89"/>
      <c r="S1326" s="89"/>
    </row>
    <row r="1327" spans="1:19" x14ac:dyDescent="0.2">
      <c r="A1327" s="88"/>
      <c r="B1327" s="88"/>
      <c r="C1327" s="88"/>
      <c r="D1327" s="88"/>
      <c r="E1327" s="88"/>
      <c r="F1327" s="88"/>
      <c r="G1327" s="88"/>
      <c r="H1327" s="88"/>
      <c r="I1327" s="89"/>
      <c r="J1327" s="89"/>
      <c r="K1327" s="89"/>
      <c r="L1327" s="89"/>
      <c r="M1327" s="89"/>
      <c r="N1327" s="89"/>
      <c r="O1327" s="89"/>
      <c r="P1327" s="89"/>
      <c r="Q1327" s="89"/>
      <c r="R1327" s="89"/>
      <c r="S1327" s="89"/>
    </row>
    <row r="1328" spans="1:19" x14ac:dyDescent="0.2">
      <c r="A1328" s="88"/>
      <c r="B1328" s="88"/>
      <c r="C1328" s="88"/>
      <c r="D1328" s="88"/>
      <c r="E1328" s="88"/>
      <c r="F1328" s="88"/>
      <c r="G1328" s="88"/>
      <c r="H1328" s="88"/>
      <c r="I1328" s="89"/>
      <c r="J1328" s="89"/>
      <c r="K1328" s="89"/>
      <c r="L1328" s="89"/>
      <c r="M1328" s="89"/>
      <c r="N1328" s="89"/>
      <c r="O1328" s="89"/>
      <c r="P1328" s="89"/>
      <c r="Q1328" s="89"/>
      <c r="R1328" s="89"/>
      <c r="S1328" s="89"/>
    </row>
    <row r="1329" spans="1:19" x14ac:dyDescent="0.2">
      <c r="A1329" s="88"/>
      <c r="B1329" s="88"/>
      <c r="C1329" s="88"/>
      <c r="D1329" s="88"/>
      <c r="E1329" s="88"/>
      <c r="F1329" s="88"/>
      <c r="G1329" s="88"/>
      <c r="H1329" s="88"/>
      <c r="I1329" s="89"/>
      <c r="J1329" s="89"/>
      <c r="K1329" s="89"/>
      <c r="L1329" s="89"/>
      <c r="M1329" s="89"/>
      <c r="N1329" s="89"/>
      <c r="O1329" s="89"/>
      <c r="P1329" s="89"/>
      <c r="Q1329" s="89"/>
      <c r="R1329" s="89"/>
      <c r="S1329" s="89"/>
    </row>
    <row r="1330" spans="1:19" x14ac:dyDescent="0.2">
      <c r="A1330" s="88"/>
      <c r="B1330" s="88"/>
      <c r="C1330" s="88"/>
      <c r="D1330" s="88"/>
      <c r="E1330" s="88"/>
      <c r="F1330" s="88"/>
      <c r="G1330" s="88"/>
      <c r="H1330" s="88"/>
      <c r="I1330" s="89"/>
      <c r="J1330" s="89"/>
      <c r="K1330" s="89"/>
      <c r="L1330" s="89"/>
      <c r="M1330" s="89"/>
      <c r="N1330" s="89"/>
      <c r="O1330" s="89"/>
      <c r="P1330" s="89"/>
      <c r="Q1330" s="89"/>
      <c r="R1330" s="89"/>
      <c r="S1330" s="89"/>
    </row>
    <row r="1331" spans="1:19" x14ac:dyDescent="0.2">
      <c r="A1331" s="88"/>
      <c r="B1331" s="88"/>
      <c r="C1331" s="88"/>
      <c r="D1331" s="88"/>
      <c r="E1331" s="88"/>
      <c r="F1331" s="88"/>
      <c r="G1331" s="88"/>
      <c r="H1331" s="88"/>
      <c r="I1331" s="89"/>
      <c r="J1331" s="89"/>
      <c r="K1331" s="89"/>
      <c r="L1331" s="89"/>
      <c r="M1331" s="89"/>
      <c r="N1331" s="89"/>
      <c r="O1331" s="89"/>
      <c r="P1331" s="89"/>
      <c r="Q1331" s="89"/>
      <c r="R1331" s="89"/>
      <c r="S1331" s="89"/>
    </row>
    <row r="1332" spans="1:19" x14ac:dyDescent="0.2">
      <c r="A1332" s="88"/>
      <c r="B1332" s="88"/>
      <c r="C1332" s="88"/>
      <c r="D1332" s="88"/>
      <c r="E1332" s="88"/>
      <c r="F1332" s="88"/>
      <c r="G1332" s="88"/>
      <c r="H1332" s="88"/>
      <c r="I1332" s="89"/>
      <c r="J1332" s="89"/>
      <c r="K1332" s="89"/>
      <c r="L1332" s="89"/>
      <c r="M1332" s="89"/>
      <c r="N1332" s="89"/>
      <c r="O1332" s="89"/>
      <c r="P1332" s="89"/>
      <c r="Q1332" s="89"/>
      <c r="R1332" s="89"/>
      <c r="S1332" s="89"/>
    </row>
    <row r="1333" spans="1:19" x14ac:dyDescent="0.2">
      <c r="A1333" s="88"/>
      <c r="B1333" s="88"/>
      <c r="C1333" s="88"/>
      <c r="D1333" s="88"/>
      <c r="E1333" s="88"/>
      <c r="F1333" s="88"/>
      <c r="G1333" s="88"/>
      <c r="H1333" s="88"/>
      <c r="I1333" s="89"/>
      <c r="J1333" s="89"/>
      <c r="K1333" s="89"/>
      <c r="L1333" s="89"/>
      <c r="M1333" s="89"/>
      <c r="N1333" s="89"/>
      <c r="O1333" s="89"/>
      <c r="P1333" s="89"/>
      <c r="Q1333" s="89"/>
      <c r="R1333" s="89"/>
      <c r="S1333" s="89"/>
    </row>
    <row r="1334" spans="1:19" x14ac:dyDescent="0.2">
      <c r="A1334" s="88"/>
      <c r="B1334" s="88"/>
      <c r="C1334" s="88"/>
      <c r="D1334" s="88"/>
      <c r="E1334" s="88"/>
      <c r="F1334" s="88"/>
      <c r="G1334" s="88"/>
      <c r="H1334" s="88"/>
      <c r="I1334" s="89"/>
      <c r="J1334" s="89"/>
      <c r="K1334" s="89"/>
      <c r="L1334" s="89"/>
      <c r="M1334" s="89"/>
      <c r="N1334" s="89"/>
      <c r="O1334" s="89"/>
      <c r="P1334" s="89"/>
      <c r="Q1334" s="89"/>
      <c r="R1334" s="89"/>
      <c r="S1334" s="89"/>
    </row>
    <row r="1335" spans="1:19" x14ac:dyDescent="0.2">
      <c r="A1335" s="88"/>
      <c r="B1335" s="88"/>
      <c r="C1335" s="88"/>
      <c r="D1335" s="88"/>
      <c r="E1335" s="88"/>
      <c r="F1335" s="88"/>
      <c r="G1335" s="88"/>
      <c r="H1335" s="88"/>
      <c r="I1335" s="89"/>
      <c r="J1335" s="89"/>
      <c r="K1335" s="89"/>
      <c r="L1335" s="89"/>
      <c r="M1335" s="89"/>
      <c r="N1335" s="89"/>
      <c r="O1335" s="89"/>
      <c r="P1335" s="89"/>
      <c r="Q1335" s="89"/>
      <c r="R1335" s="89"/>
      <c r="S1335" s="89"/>
    </row>
    <row r="1336" spans="1:19" x14ac:dyDescent="0.2">
      <c r="A1336" s="88"/>
      <c r="B1336" s="88"/>
      <c r="C1336" s="88"/>
      <c r="D1336" s="88"/>
      <c r="E1336" s="88"/>
      <c r="F1336" s="88"/>
      <c r="G1336" s="88"/>
      <c r="H1336" s="88"/>
      <c r="I1336" s="89"/>
      <c r="J1336" s="89"/>
      <c r="K1336" s="89"/>
      <c r="L1336" s="89"/>
      <c r="M1336" s="89"/>
      <c r="N1336" s="89"/>
      <c r="O1336" s="89"/>
      <c r="P1336" s="89"/>
      <c r="Q1336" s="89"/>
      <c r="R1336" s="89"/>
      <c r="S1336" s="89"/>
    </row>
    <row r="1337" spans="1:19" x14ac:dyDescent="0.2">
      <c r="A1337" s="88"/>
      <c r="B1337" s="88"/>
      <c r="C1337" s="88"/>
      <c r="D1337" s="88"/>
      <c r="E1337" s="88"/>
      <c r="F1337" s="88"/>
      <c r="G1337" s="88"/>
      <c r="H1337" s="88"/>
      <c r="I1337" s="89"/>
      <c r="J1337" s="89"/>
      <c r="K1337" s="89"/>
      <c r="L1337" s="89"/>
      <c r="M1337" s="89"/>
      <c r="N1337" s="89"/>
      <c r="O1337" s="89"/>
      <c r="P1337" s="89"/>
      <c r="Q1337" s="89"/>
      <c r="R1337" s="89"/>
      <c r="S1337" s="89"/>
    </row>
    <row r="1338" spans="1:19" x14ac:dyDescent="0.2">
      <c r="A1338" s="88"/>
      <c r="B1338" s="88"/>
      <c r="C1338" s="88"/>
      <c r="D1338" s="88"/>
      <c r="E1338" s="88"/>
      <c r="F1338" s="88"/>
      <c r="G1338" s="88"/>
      <c r="H1338" s="88"/>
      <c r="I1338" s="89"/>
      <c r="J1338" s="89"/>
      <c r="K1338" s="89"/>
      <c r="L1338" s="89"/>
      <c r="M1338" s="89"/>
      <c r="N1338" s="89"/>
      <c r="O1338" s="89"/>
      <c r="P1338" s="89"/>
      <c r="Q1338" s="89"/>
      <c r="R1338" s="89"/>
      <c r="S1338" s="89"/>
    </row>
    <row r="1339" spans="1:19" x14ac:dyDescent="0.2">
      <c r="A1339" s="88"/>
      <c r="B1339" s="88"/>
      <c r="C1339" s="88"/>
      <c r="D1339" s="88"/>
      <c r="E1339" s="88"/>
      <c r="F1339" s="88"/>
      <c r="G1339" s="88"/>
      <c r="H1339" s="88"/>
      <c r="I1339" s="89"/>
      <c r="J1339" s="89"/>
      <c r="K1339" s="89"/>
      <c r="L1339" s="89"/>
      <c r="M1339" s="89"/>
      <c r="N1339" s="89"/>
      <c r="O1339" s="89"/>
      <c r="P1339" s="89"/>
      <c r="Q1339" s="89"/>
      <c r="R1339" s="89"/>
      <c r="S1339" s="89"/>
    </row>
    <row r="1340" spans="1:19" x14ac:dyDescent="0.2">
      <c r="A1340" s="88"/>
      <c r="B1340" s="88"/>
      <c r="C1340" s="88"/>
      <c r="D1340" s="88"/>
      <c r="E1340" s="88"/>
      <c r="F1340" s="88"/>
      <c r="G1340" s="88"/>
      <c r="H1340" s="88"/>
      <c r="I1340" s="89"/>
      <c r="J1340" s="89"/>
      <c r="K1340" s="89"/>
      <c r="L1340" s="89"/>
      <c r="M1340" s="89"/>
      <c r="N1340" s="89"/>
      <c r="O1340" s="89"/>
      <c r="P1340" s="89"/>
      <c r="Q1340" s="89"/>
      <c r="R1340" s="89"/>
      <c r="S1340" s="89"/>
    </row>
    <row r="1341" spans="1:19" x14ac:dyDescent="0.2">
      <c r="A1341" s="88"/>
      <c r="B1341" s="88"/>
      <c r="C1341" s="88"/>
      <c r="D1341" s="88"/>
      <c r="E1341" s="88"/>
      <c r="F1341" s="88"/>
      <c r="G1341" s="88"/>
      <c r="H1341" s="88"/>
      <c r="I1341" s="89"/>
      <c r="J1341" s="89"/>
      <c r="K1341" s="89"/>
      <c r="L1341" s="89"/>
      <c r="M1341" s="89"/>
      <c r="N1341" s="89"/>
      <c r="O1341" s="89"/>
      <c r="P1341" s="89"/>
      <c r="Q1341" s="89"/>
      <c r="R1341" s="89"/>
      <c r="S1341" s="89"/>
    </row>
    <row r="1342" spans="1:19" x14ac:dyDescent="0.2">
      <c r="A1342" s="88"/>
      <c r="B1342" s="88"/>
      <c r="C1342" s="88"/>
      <c r="D1342" s="88"/>
      <c r="E1342" s="88"/>
      <c r="F1342" s="88"/>
      <c r="G1342" s="88"/>
      <c r="H1342" s="88"/>
      <c r="I1342" s="89"/>
      <c r="J1342" s="89"/>
      <c r="K1342" s="89"/>
      <c r="L1342" s="89"/>
      <c r="M1342" s="89"/>
      <c r="N1342" s="89"/>
      <c r="O1342" s="89"/>
      <c r="P1342" s="89"/>
      <c r="Q1342" s="89"/>
      <c r="R1342" s="89"/>
      <c r="S1342" s="89"/>
    </row>
    <row r="1343" spans="1:19" x14ac:dyDescent="0.2">
      <c r="A1343" s="88"/>
      <c r="B1343" s="88"/>
      <c r="C1343" s="88"/>
      <c r="D1343" s="88"/>
      <c r="E1343" s="88"/>
      <c r="F1343" s="88"/>
      <c r="G1343" s="88"/>
      <c r="H1343" s="88"/>
      <c r="I1343" s="89"/>
      <c r="J1343" s="89"/>
      <c r="K1343" s="89"/>
      <c r="L1343" s="89"/>
      <c r="M1343" s="89"/>
      <c r="N1343" s="89"/>
      <c r="O1343" s="89"/>
      <c r="P1343" s="89"/>
      <c r="Q1343" s="89"/>
      <c r="R1343" s="89"/>
      <c r="S1343" s="89"/>
    </row>
    <row r="1344" spans="1:19" x14ac:dyDescent="0.2">
      <c r="A1344" s="88"/>
      <c r="B1344" s="88"/>
      <c r="C1344" s="88"/>
      <c r="D1344" s="88"/>
      <c r="E1344" s="88"/>
      <c r="F1344" s="88"/>
      <c r="G1344" s="88"/>
      <c r="H1344" s="88"/>
      <c r="I1344" s="89"/>
      <c r="J1344" s="89"/>
      <c r="K1344" s="89"/>
      <c r="L1344" s="89"/>
      <c r="M1344" s="89"/>
      <c r="N1344" s="89"/>
      <c r="O1344" s="89"/>
      <c r="P1344" s="89"/>
      <c r="Q1344" s="89"/>
      <c r="R1344" s="89"/>
      <c r="S1344" s="89"/>
    </row>
    <row r="1345" spans="1:19" x14ac:dyDescent="0.2">
      <c r="A1345" s="88"/>
      <c r="B1345" s="88"/>
      <c r="C1345" s="88"/>
      <c r="D1345" s="88"/>
      <c r="E1345" s="88"/>
      <c r="F1345" s="88"/>
      <c r="G1345" s="88"/>
      <c r="H1345" s="88"/>
      <c r="I1345" s="89"/>
      <c r="J1345" s="89"/>
      <c r="K1345" s="89"/>
      <c r="L1345" s="89"/>
      <c r="M1345" s="89"/>
      <c r="N1345" s="89"/>
      <c r="O1345" s="89"/>
      <c r="P1345" s="89"/>
      <c r="Q1345" s="89"/>
      <c r="R1345" s="89"/>
      <c r="S1345" s="89"/>
    </row>
    <row r="1346" spans="1:19" x14ac:dyDescent="0.2">
      <c r="A1346" s="88"/>
      <c r="B1346" s="88"/>
      <c r="C1346" s="88"/>
      <c r="D1346" s="88"/>
      <c r="E1346" s="88"/>
      <c r="F1346" s="88"/>
      <c r="G1346" s="88"/>
      <c r="H1346" s="88"/>
      <c r="I1346" s="89"/>
      <c r="J1346" s="89"/>
      <c r="K1346" s="89"/>
      <c r="L1346" s="89"/>
      <c r="M1346" s="89"/>
      <c r="N1346" s="89"/>
      <c r="O1346" s="89"/>
      <c r="P1346" s="89"/>
      <c r="Q1346" s="89"/>
      <c r="R1346" s="89"/>
      <c r="S1346" s="89"/>
    </row>
    <row r="1347" spans="1:19" x14ac:dyDescent="0.2">
      <c r="A1347" s="88"/>
      <c r="B1347" s="88"/>
      <c r="C1347" s="88"/>
      <c r="D1347" s="88"/>
      <c r="E1347" s="88"/>
      <c r="F1347" s="88"/>
      <c r="G1347" s="88"/>
      <c r="H1347" s="88"/>
      <c r="I1347" s="89"/>
      <c r="J1347" s="89"/>
      <c r="K1347" s="89"/>
      <c r="L1347" s="89"/>
      <c r="M1347" s="89"/>
      <c r="N1347" s="89"/>
      <c r="O1347" s="89"/>
      <c r="P1347" s="89"/>
      <c r="Q1347" s="89"/>
      <c r="R1347" s="89"/>
      <c r="S1347" s="89"/>
    </row>
    <row r="1348" spans="1:19" x14ac:dyDescent="0.2">
      <c r="A1348" s="88"/>
      <c r="B1348" s="88"/>
      <c r="C1348" s="88"/>
      <c r="D1348" s="88"/>
      <c r="E1348" s="88"/>
      <c r="F1348" s="88"/>
      <c r="G1348" s="88"/>
      <c r="H1348" s="88"/>
      <c r="I1348" s="89"/>
      <c r="J1348" s="89"/>
      <c r="K1348" s="89"/>
      <c r="L1348" s="89"/>
      <c r="M1348" s="89"/>
      <c r="N1348" s="89"/>
      <c r="O1348" s="89"/>
      <c r="P1348" s="89"/>
      <c r="Q1348" s="89"/>
      <c r="R1348" s="89"/>
      <c r="S1348" s="89"/>
    </row>
    <row r="1349" spans="1:19" x14ac:dyDescent="0.2">
      <c r="A1349" s="88"/>
      <c r="B1349" s="88"/>
      <c r="C1349" s="88"/>
      <c r="D1349" s="88"/>
      <c r="E1349" s="88"/>
      <c r="F1349" s="88"/>
      <c r="G1349" s="88"/>
      <c r="H1349" s="88"/>
      <c r="I1349" s="89"/>
      <c r="J1349" s="89"/>
      <c r="K1349" s="89"/>
      <c r="L1349" s="89"/>
      <c r="M1349" s="89"/>
      <c r="N1349" s="89"/>
      <c r="O1349" s="89"/>
      <c r="P1349" s="89"/>
      <c r="Q1349" s="89"/>
      <c r="R1349" s="89"/>
      <c r="S1349" s="89"/>
    </row>
    <row r="1350" spans="1:19" x14ac:dyDescent="0.2">
      <c r="A1350" s="88"/>
      <c r="B1350" s="88"/>
      <c r="C1350" s="88"/>
      <c r="D1350" s="88"/>
      <c r="E1350" s="88"/>
      <c r="F1350" s="88"/>
      <c r="G1350" s="88"/>
      <c r="H1350" s="88"/>
      <c r="I1350" s="89"/>
      <c r="J1350" s="89"/>
      <c r="K1350" s="89"/>
      <c r="L1350" s="89"/>
      <c r="M1350" s="89"/>
      <c r="N1350" s="89"/>
      <c r="O1350" s="89"/>
      <c r="P1350" s="89"/>
      <c r="Q1350" s="89"/>
      <c r="R1350" s="89"/>
      <c r="S1350" s="89"/>
    </row>
    <row r="1351" spans="1:19" x14ac:dyDescent="0.2">
      <c r="A1351" s="88"/>
      <c r="B1351" s="88"/>
      <c r="C1351" s="88"/>
      <c r="D1351" s="88"/>
      <c r="E1351" s="88"/>
      <c r="F1351" s="88"/>
      <c r="G1351" s="88"/>
      <c r="H1351" s="88"/>
      <c r="I1351" s="89"/>
      <c r="J1351" s="89"/>
      <c r="K1351" s="89"/>
      <c r="L1351" s="89"/>
      <c r="M1351" s="89"/>
      <c r="N1351" s="89"/>
      <c r="O1351" s="89"/>
      <c r="P1351" s="89"/>
      <c r="Q1351" s="89"/>
      <c r="R1351" s="89"/>
      <c r="S1351" s="89"/>
    </row>
    <row r="1352" spans="1:19" x14ac:dyDescent="0.2">
      <c r="A1352" s="88"/>
      <c r="B1352" s="88"/>
      <c r="C1352" s="88"/>
      <c r="D1352" s="88"/>
      <c r="E1352" s="88"/>
      <c r="F1352" s="88"/>
      <c r="G1352" s="88"/>
      <c r="H1352" s="88"/>
      <c r="I1352" s="89"/>
      <c r="J1352" s="89"/>
      <c r="K1352" s="89"/>
      <c r="L1352" s="89"/>
      <c r="M1352" s="89"/>
      <c r="N1352" s="89"/>
      <c r="O1352" s="89"/>
      <c r="P1352" s="89"/>
      <c r="Q1352" s="89"/>
      <c r="R1352" s="89"/>
      <c r="S1352" s="89"/>
    </row>
    <row r="1353" spans="1:19" x14ac:dyDescent="0.2">
      <c r="A1353" s="88"/>
      <c r="B1353" s="88"/>
      <c r="C1353" s="88"/>
      <c r="D1353" s="88"/>
      <c r="E1353" s="88"/>
      <c r="F1353" s="88"/>
      <c r="G1353" s="88"/>
      <c r="H1353" s="88"/>
      <c r="I1353" s="89"/>
      <c r="J1353" s="89"/>
      <c r="K1353" s="89"/>
      <c r="L1353" s="89"/>
      <c r="M1353" s="89"/>
      <c r="N1353" s="89"/>
      <c r="O1353" s="89"/>
      <c r="P1353" s="89"/>
      <c r="Q1353" s="89"/>
      <c r="R1353" s="89"/>
      <c r="S1353" s="89"/>
    </row>
    <row r="1354" spans="1:19" x14ac:dyDescent="0.2">
      <c r="A1354" s="88"/>
      <c r="B1354" s="88"/>
      <c r="C1354" s="88"/>
      <c r="D1354" s="88"/>
      <c r="E1354" s="88"/>
      <c r="F1354" s="88"/>
      <c r="G1354" s="88"/>
      <c r="H1354" s="88"/>
      <c r="I1354" s="89"/>
      <c r="J1354" s="89"/>
      <c r="K1354" s="89"/>
      <c r="L1354" s="89"/>
      <c r="M1354" s="89"/>
      <c r="N1354" s="89"/>
      <c r="O1354" s="89"/>
      <c r="P1354" s="89"/>
      <c r="Q1354" s="89"/>
      <c r="R1354" s="89"/>
      <c r="S1354" s="89"/>
    </row>
    <row r="1355" spans="1:19" x14ac:dyDescent="0.2">
      <c r="A1355" s="88"/>
      <c r="B1355" s="88"/>
      <c r="C1355" s="88"/>
      <c r="D1355" s="88"/>
      <c r="E1355" s="88"/>
      <c r="F1355" s="88"/>
      <c r="G1355" s="88"/>
      <c r="H1355" s="88"/>
      <c r="I1355" s="89"/>
      <c r="J1355" s="89"/>
      <c r="K1355" s="89"/>
      <c r="L1355" s="89"/>
      <c r="M1355" s="89"/>
      <c r="N1355" s="89"/>
      <c r="O1355" s="89"/>
      <c r="P1355" s="89"/>
      <c r="Q1355" s="89"/>
      <c r="R1355" s="89"/>
      <c r="S1355" s="89"/>
    </row>
    <row r="1356" spans="1:19" x14ac:dyDescent="0.2">
      <c r="A1356" s="88"/>
      <c r="B1356" s="88"/>
      <c r="C1356" s="88"/>
      <c r="D1356" s="88"/>
      <c r="E1356" s="88"/>
      <c r="F1356" s="88"/>
      <c r="G1356" s="88"/>
      <c r="H1356" s="88"/>
      <c r="I1356" s="89"/>
      <c r="J1356" s="89"/>
      <c r="K1356" s="89"/>
      <c r="L1356" s="89"/>
      <c r="M1356" s="89"/>
      <c r="N1356" s="89"/>
      <c r="O1356" s="89"/>
      <c r="P1356" s="89"/>
      <c r="Q1356" s="89"/>
      <c r="R1356" s="89"/>
      <c r="S1356" s="89"/>
    </row>
    <row r="1357" spans="1:19" x14ac:dyDescent="0.2">
      <c r="A1357" s="88"/>
      <c r="B1357" s="88"/>
      <c r="C1357" s="88"/>
      <c r="D1357" s="88"/>
      <c r="E1357" s="88"/>
      <c r="F1357" s="88"/>
      <c r="G1357" s="88"/>
      <c r="H1357" s="88"/>
      <c r="I1357" s="89"/>
      <c r="J1357" s="89"/>
      <c r="K1357" s="89"/>
      <c r="L1357" s="89"/>
      <c r="M1357" s="89"/>
      <c r="N1357" s="89"/>
      <c r="O1357" s="89"/>
      <c r="P1357" s="89"/>
      <c r="Q1357" s="89"/>
      <c r="R1357" s="89"/>
      <c r="S1357" s="89"/>
    </row>
    <row r="1358" spans="1:19" x14ac:dyDescent="0.2">
      <c r="A1358" s="88"/>
      <c r="B1358" s="88"/>
      <c r="C1358" s="88"/>
      <c r="D1358" s="88"/>
      <c r="E1358" s="88"/>
      <c r="F1358" s="88"/>
      <c r="G1358" s="88"/>
      <c r="H1358" s="88"/>
      <c r="I1358" s="89"/>
      <c r="J1358" s="89"/>
      <c r="K1358" s="89"/>
      <c r="L1358" s="89"/>
      <c r="M1358" s="89"/>
      <c r="N1358" s="89"/>
      <c r="O1358" s="89"/>
      <c r="P1358" s="89"/>
      <c r="Q1358" s="89"/>
      <c r="R1358" s="89"/>
      <c r="S1358" s="89"/>
    </row>
    <row r="1359" spans="1:19" x14ac:dyDescent="0.2">
      <c r="A1359" s="88"/>
      <c r="B1359" s="88"/>
      <c r="C1359" s="88"/>
      <c r="D1359" s="88"/>
      <c r="E1359" s="88"/>
      <c r="F1359" s="88"/>
      <c r="G1359" s="88"/>
      <c r="H1359" s="88"/>
      <c r="I1359" s="89"/>
      <c r="J1359" s="89"/>
      <c r="K1359" s="89"/>
      <c r="L1359" s="89"/>
      <c r="M1359" s="89"/>
      <c r="N1359" s="89"/>
      <c r="O1359" s="89"/>
      <c r="P1359" s="89"/>
      <c r="Q1359" s="89"/>
      <c r="R1359" s="89"/>
      <c r="S1359" s="89"/>
    </row>
    <row r="1360" spans="1:19" x14ac:dyDescent="0.2">
      <c r="A1360" s="88"/>
      <c r="B1360" s="88"/>
      <c r="C1360" s="88"/>
      <c r="D1360" s="88"/>
      <c r="E1360" s="88"/>
      <c r="F1360" s="88"/>
      <c r="G1360" s="88"/>
      <c r="H1360" s="88"/>
      <c r="I1360" s="89"/>
      <c r="J1360" s="89"/>
      <c r="K1360" s="89"/>
      <c r="L1360" s="89"/>
      <c r="M1360" s="89"/>
      <c r="N1360" s="89"/>
      <c r="O1360" s="89"/>
      <c r="P1360" s="89"/>
      <c r="Q1360" s="89"/>
      <c r="R1360" s="89"/>
      <c r="S1360" s="89"/>
    </row>
    <row r="1361" spans="1:19" x14ac:dyDescent="0.2">
      <c r="A1361" s="88"/>
      <c r="B1361" s="88"/>
      <c r="C1361" s="88"/>
      <c r="D1361" s="88"/>
      <c r="E1361" s="88"/>
      <c r="F1361" s="88"/>
      <c r="G1361" s="88"/>
      <c r="H1361" s="88"/>
      <c r="I1361" s="89"/>
      <c r="J1361" s="89"/>
      <c r="K1361" s="89"/>
      <c r="L1361" s="89"/>
      <c r="M1361" s="89"/>
      <c r="N1361" s="89"/>
      <c r="O1361" s="89"/>
      <c r="P1361" s="89"/>
      <c r="Q1361" s="89"/>
      <c r="R1361" s="89"/>
      <c r="S1361" s="89"/>
    </row>
    <row r="1362" spans="1:19" x14ac:dyDescent="0.2">
      <c r="A1362" s="88"/>
      <c r="B1362" s="88"/>
      <c r="C1362" s="88"/>
      <c r="D1362" s="88"/>
      <c r="E1362" s="88"/>
      <c r="F1362" s="88"/>
      <c r="G1362" s="88"/>
      <c r="H1362" s="88"/>
      <c r="I1362" s="89"/>
      <c r="J1362" s="89"/>
      <c r="K1362" s="89"/>
      <c r="L1362" s="89"/>
      <c r="M1362" s="89"/>
      <c r="N1362" s="89"/>
      <c r="O1362" s="89"/>
      <c r="P1362" s="89"/>
      <c r="Q1362" s="89"/>
      <c r="R1362" s="89"/>
      <c r="S1362" s="89"/>
    </row>
    <row r="1363" spans="1:19" x14ac:dyDescent="0.2">
      <c r="A1363" s="88"/>
      <c r="B1363" s="88"/>
      <c r="C1363" s="88"/>
      <c r="D1363" s="88"/>
      <c r="E1363" s="88"/>
      <c r="F1363" s="88"/>
      <c r="G1363" s="88"/>
      <c r="H1363" s="88"/>
      <c r="I1363" s="89"/>
      <c r="J1363" s="89"/>
      <c r="K1363" s="89"/>
      <c r="L1363" s="89"/>
      <c r="M1363" s="89"/>
      <c r="N1363" s="89"/>
      <c r="O1363" s="89"/>
      <c r="P1363" s="89"/>
      <c r="Q1363" s="89"/>
      <c r="R1363" s="89"/>
      <c r="S1363" s="89"/>
    </row>
    <row r="1364" spans="1:19" x14ac:dyDescent="0.2">
      <c r="A1364" s="88"/>
      <c r="B1364" s="88"/>
      <c r="C1364" s="88"/>
      <c r="D1364" s="88"/>
      <c r="E1364" s="88"/>
      <c r="F1364" s="88"/>
      <c r="G1364" s="88"/>
      <c r="H1364" s="88"/>
      <c r="I1364" s="89"/>
      <c r="J1364" s="89"/>
      <c r="K1364" s="89"/>
      <c r="L1364" s="89"/>
      <c r="M1364" s="89"/>
      <c r="N1364" s="89"/>
      <c r="O1364" s="89"/>
      <c r="P1364" s="89"/>
      <c r="Q1364" s="89"/>
      <c r="R1364" s="89"/>
      <c r="S1364" s="89"/>
    </row>
    <row r="1365" spans="1:19" x14ac:dyDescent="0.2">
      <c r="A1365" s="88"/>
      <c r="B1365" s="88"/>
      <c r="C1365" s="88"/>
      <c r="D1365" s="88"/>
      <c r="E1365" s="88"/>
      <c r="F1365" s="88"/>
      <c r="G1365" s="88"/>
      <c r="H1365" s="88"/>
      <c r="I1365" s="89"/>
      <c r="J1365" s="89"/>
      <c r="K1365" s="89"/>
      <c r="L1365" s="89"/>
      <c r="M1365" s="89"/>
      <c r="N1365" s="89"/>
      <c r="O1365" s="89"/>
      <c r="P1365" s="89"/>
      <c r="Q1365" s="89"/>
      <c r="R1365" s="89"/>
      <c r="S1365" s="89"/>
    </row>
    <row r="1366" spans="1:19" x14ac:dyDescent="0.2">
      <c r="A1366" s="88"/>
      <c r="B1366" s="88"/>
      <c r="C1366" s="88"/>
      <c r="D1366" s="88"/>
      <c r="E1366" s="88"/>
      <c r="F1366" s="88"/>
      <c r="G1366" s="88"/>
      <c r="H1366" s="88"/>
      <c r="I1366" s="89"/>
      <c r="J1366" s="89"/>
      <c r="K1366" s="89"/>
      <c r="L1366" s="89"/>
      <c r="M1366" s="89"/>
      <c r="N1366" s="89"/>
      <c r="O1366" s="89"/>
      <c r="P1366" s="89"/>
      <c r="Q1366" s="89"/>
      <c r="R1366" s="89"/>
      <c r="S1366" s="89"/>
    </row>
    <row r="1367" spans="1:19" x14ac:dyDescent="0.2">
      <c r="A1367" s="88"/>
      <c r="B1367" s="88"/>
      <c r="C1367" s="88"/>
      <c r="D1367" s="88"/>
      <c r="E1367" s="88"/>
      <c r="F1367" s="88"/>
      <c r="G1367" s="88"/>
      <c r="H1367" s="88"/>
      <c r="I1367" s="89"/>
      <c r="J1367" s="89"/>
      <c r="K1367" s="89"/>
      <c r="L1367" s="89"/>
      <c r="M1367" s="89"/>
      <c r="N1367" s="89"/>
      <c r="O1367" s="89"/>
      <c r="P1367" s="89"/>
      <c r="Q1367" s="89"/>
      <c r="R1367" s="89"/>
      <c r="S1367" s="89"/>
    </row>
    <row r="1368" spans="1:19" x14ac:dyDescent="0.2">
      <c r="A1368" s="88"/>
      <c r="B1368" s="88"/>
      <c r="C1368" s="88"/>
      <c r="D1368" s="88"/>
      <c r="E1368" s="88"/>
      <c r="F1368" s="88"/>
      <c r="G1368" s="88"/>
      <c r="H1368" s="88"/>
      <c r="I1368" s="89"/>
      <c r="J1368" s="89"/>
      <c r="K1368" s="89"/>
      <c r="L1368" s="89"/>
      <c r="M1368" s="89"/>
      <c r="N1368" s="89"/>
      <c r="O1368" s="89"/>
      <c r="P1368" s="89"/>
      <c r="Q1368" s="89"/>
      <c r="R1368" s="89"/>
      <c r="S1368" s="89"/>
    </row>
    <row r="1369" spans="1:19" x14ac:dyDescent="0.2">
      <c r="A1369" s="88"/>
      <c r="B1369" s="88"/>
      <c r="C1369" s="88"/>
      <c r="D1369" s="88"/>
      <c r="E1369" s="88"/>
      <c r="F1369" s="88"/>
      <c r="G1369" s="88"/>
      <c r="H1369" s="88"/>
      <c r="I1369" s="89"/>
      <c r="J1369" s="89"/>
      <c r="K1369" s="89"/>
      <c r="L1369" s="89"/>
      <c r="M1369" s="89"/>
      <c r="N1369" s="89"/>
      <c r="O1369" s="89"/>
      <c r="P1369" s="89"/>
      <c r="Q1369" s="89"/>
      <c r="R1369" s="89"/>
      <c r="S1369" s="89"/>
    </row>
    <row r="1370" spans="1:19" x14ac:dyDescent="0.2">
      <c r="A1370" s="88"/>
      <c r="B1370" s="88"/>
      <c r="C1370" s="88"/>
      <c r="D1370" s="88"/>
      <c r="E1370" s="88"/>
      <c r="F1370" s="88"/>
      <c r="G1370" s="88"/>
      <c r="H1370" s="88"/>
      <c r="I1370" s="89"/>
      <c r="J1370" s="89"/>
      <c r="K1370" s="89"/>
      <c r="L1370" s="89"/>
      <c r="M1370" s="89"/>
      <c r="N1370" s="89"/>
      <c r="O1370" s="89"/>
      <c r="P1370" s="89"/>
      <c r="Q1370" s="89"/>
      <c r="R1370" s="89"/>
      <c r="S1370" s="89"/>
    </row>
    <row r="1371" spans="1:19" x14ac:dyDescent="0.2">
      <c r="A1371" s="88"/>
      <c r="B1371" s="88"/>
      <c r="C1371" s="88"/>
      <c r="D1371" s="88"/>
      <c r="E1371" s="88"/>
      <c r="F1371" s="88"/>
      <c r="G1371" s="88"/>
      <c r="H1371" s="88"/>
      <c r="I1371" s="89"/>
      <c r="J1371" s="89"/>
      <c r="K1371" s="89"/>
      <c r="L1371" s="89"/>
      <c r="M1371" s="89"/>
      <c r="N1371" s="89"/>
      <c r="O1371" s="89"/>
      <c r="P1371" s="89"/>
      <c r="Q1371" s="89"/>
      <c r="R1371" s="89"/>
      <c r="S1371" s="89"/>
    </row>
    <row r="1372" spans="1:19" x14ac:dyDescent="0.2">
      <c r="A1372" s="88"/>
      <c r="B1372" s="88"/>
      <c r="C1372" s="88"/>
      <c r="D1372" s="88"/>
      <c r="E1372" s="88"/>
      <c r="F1372" s="88"/>
      <c r="G1372" s="88"/>
      <c r="H1372" s="88"/>
      <c r="I1372" s="89"/>
      <c r="J1372" s="89"/>
      <c r="K1372" s="89"/>
      <c r="L1372" s="89"/>
      <c r="M1372" s="89"/>
      <c r="N1372" s="89"/>
      <c r="O1372" s="89"/>
      <c r="P1372" s="89"/>
      <c r="Q1372" s="89"/>
      <c r="R1372" s="89"/>
      <c r="S1372" s="89"/>
    </row>
    <row r="1373" spans="1:19" x14ac:dyDescent="0.2">
      <c r="A1373" s="88"/>
      <c r="B1373" s="88"/>
      <c r="C1373" s="88"/>
      <c r="D1373" s="88"/>
      <c r="E1373" s="88"/>
      <c r="F1373" s="88"/>
      <c r="G1373" s="88"/>
      <c r="H1373" s="88"/>
      <c r="I1373" s="89"/>
      <c r="J1373" s="89"/>
      <c r="K1373" s="89"/>
      <c r="L1373" s="89"/>
      <c r="M1373" s="89"/>
      <c r="N1373" s="89"/>
      <c r="O1373" s="89"/>
      <c r="P1373" s="89"/>
      <c r="Q1373" s="89"/>
      <c r="R1373" s="89"/>
      <c r="S1373" s="89"/>
    </row>
    <row r="1374" spans="1:19" x14ac:dyDescent="0.2">
      <c r="A1374" s="88"/>
      <c r="B1374" s="88"/>
      <c r="C1374" s="88"/>
      <c r="D1374" s="88"/>
      <c r="E1374" s="88"/>
      <c r="F1374" s="88"/>
      <c r="G1374" s="88"/>
      <c r="H1374" s="88"/>
      <c r="I1374" s="89"/>
      <c r="J1374" s="89"/>
      <c r="K1374" s="89"/>
      <c r="L1374" s="89"/>
      <c r="M1374" s="89"/>
      <c r="N1374" s="89"/>
      <c r="O1374" s="89"/>
      <c r="P1374" s="89"/>
      <c r="Q1374" s="89"/>
      <c r="R1374" s="89"/>
      <c r="S1374" s="89"/>
    </row>
    <row r="1375" spans="1:19" x14ac:dyDescent="0.2">
      <c r="A1375" s="88"/>
      <c r="B1375" s="88"/>
      <c r="C1375" s="88"/>
      <c r="D1375" s="88"/>
      <c r="E1375" s="88"/>
      <c r="F1375" s="88"/>
      <c r="G1375" s="88"/>
      <c r="H1375" s="88"/>
      <c r="I1375" s="89"/>
      <c r="J1375" s="89"/>
      <c r="K1375" s="89"/>
      <c r="L1375" s="89"/>
      <c r="M1375" s="89"/>
      <c r="N1375" s="89"/>
      <c r="O1375" s="89"/>
      <c r="P1375" s="89"/>
      <c r="Q1375" s="89"/>
      <c r="R1375" s="89"/>
      <c r="S1375" s="89"/>
    </row>
    <row r="1376" spans="1:19" x14ac:dyDescent="0.2">
      <c r="A1376" s="88"/>
      <c r="B1376" s="88"/>
      <c r="C1376" s="88"/>
      <c r="D1376" s="88"/>
      <c r="E1376" s="88"/>
      <c r="F1376" s="88"/>
      <c r="G1376" s="88"/>
      <c r="H1376" s="88"/>
      <c r="I1376" s="89"/>
      <c r="J1376" s="89"/>
      <c r="K1376" s="89"/>
      <c r="L1376" s="89"/>
      <c r="M1376" s="89"/>
      <c r="N1376" s="89"/>
      <c r="O1376" s="89"/>
      <c r="P1376" s="89"/>
      <c r="Q1376" s="89"/>
      <c r="R1376" s="89"/>
      <c r="S1376" s="89"/>
    </row>
    <row r="1377" spans="1:19" x14ac:dyDescent="0.2">
      <c r="A1377" s="88"/>
      <c r="B1377" s="88"/>
      <c r="C1377" s="88"/>
      <c r="D1377" s="88"/>
      <c r="E1377" s="88"/>
      <c r="F1377" s="88"/>
      <c r="G1377" s="88"/>
      <c r="H1377" s="88"/>
      <c r="I1377" s="89"/>
      <c r="J1377" s="89"/>
      <c r="K1377" s="89"/>
      <c r="L1377" s="89"/>
      <c r="M1377" s="89"/>
      <c r="N1377" s="89"/>
      <c r="O1377" s="89"/>
      <c r="P1377" s="89"/>
      <c r="Q1377" s="89"/>
      <c r="R1377" s="89"/>
      <c r="S1377" s="89"/>
    </row>
    <row r="1378" spans="1:19" x14ac:dyDescent="0.2">
      <c r="A1378" s="88"/>
      <c r="B1378" s="88"/>
      <c r="C1378" s="88"/>
      <c r="D1378" s="88"/>
      <c r="E1378" s="88"/>
      <c r="F1378" s="88"/>
      <c r="G1378" s="88"/>
      <c r="H1378" s="88"/>
      <c r="I1378" s="89"/>
      <c r="J1378" s="89"/>
      <c r="K1378" s="89"/>
      <c r="L1378" s="89"/>
      <c r="M1378" s="89"/>
      <c r="N1378" s="89"/>
      <c r="O1378" s="89"/>
      <c r="P1378" s="89"/>
      <c r="Q1378" s="89"/>
      <c r="R1378" s="89"/>
      <c r="S1378" s="89"/>
    </row>
    <row r="1379" spans="1:19" x14ac:dyDescent="0.2">
      <c r="A1379" s="88"/>
      <c r="B1379" s="88"/>
      <c r="C1379" s="88"/>
      <c r="D1379" s="88"/>
      <c r="E1379" s="88"/>
      <c r="F1379" s="88"/>
      <c r="G1379" s="88"/>
      <c r="H1379" s="88"/>
      <c r="I1379" s="89"/>
      <c r="J1379" s="89"/>
      <c r="K1379" s="89"/>
      <c r="L1379" s="89"/>
      <c r="M1379" s="89"/>
      <c r="N1379" s="89"/>
      <c r="O1379" s="89"/>
      <c r="P1379" s="89"/>
      <c r="Q1379" s="89"/>
      <c r="R1379" s="89"/>
      <c r="S1379" s="89"/>
    </row>
    <row r="1380" spans="1:19" x14ac:dyDescent="0.2">
      <c r="A1380" s="88"/>
      <c r="B1380" s="88"/>
      <c r="C1380" s="88"/>
      <c r="D1380" s="88"/>
      <c r="E1380" s="88"/>
      <c r="F1380" s="88"/>
      <c r="G1380" s="88"/>
      <c r="H1380" s="88"/>
      <c r="I1380" s="89"/>
      <c r="J1380" s="89"/>
      <c r="K1380" s="89"/>
      <c r="L1380" s="89"/>
      <c r="M1380" s="89"/>
      <c r="N1380" s="89"/>
      <c r="O1380" s="89"/>
      <c r="P1380" s="89"/>
      <c r="Q1380" s="89"/>
      <c r="R1380" s="89"/>
      <c r="S1380" s="89"/>
    </row>
    <row r="1381" spans="1:19" x14ac:dyDescent="0.2">
      <c r="A1381" s="88"/>
      <c r="B1381" s="88"/>
      <c r="C1381" s="88"/>
      <c r="D1381" s="88"/>
      <c r="E1381" s="88"/>
      <c r="F1381" s="88"/>
      <c r="G1381" s="88"/>
      <c r="H1381" s="88"/>
      <c r="I1381" s="89"/>
      <c r="J1381" s="89"/>
      <c r="K1381" s="89"/>
      <c r="L1381" s="89"/>
      <c r="M1381" s="89"/>
      <c r="N1381" s="89"/>
      <c r="O1381" s="89"/>
      <c r="P1381" s="89"/>
      <c r="Q1381" s="89"/>
      <c r="R1381" s="89"/>
      <c r="S1381" s="89"/>
    </row>
    <row r="1382" spans="1:19" x14ac:dyDescent="0.2">
      <c r="A1382" s="88"/>
      <c r="B1382" s="88"/>
      <c r="C1382" s="88"/>
      <c r="D1382" s="88"/>
      <c r="E1382" s="88"/>
      <c r="F1382" s="88"/>
      <c r="G1382" s="88"/>
      <c r="H1382" s="88"/>
      <c r="I1382" s="89"/>
      <c r="J1382" s="89"/>
      <c r="K1382" s="89"/>
      <c r="L1382" s="89"/>
      <c r="M1382" s="89"/>
      <c r="N1382" s="89"/>
      <c r="O1382" s="89"/>
      <c r="P1382" s="89"/>
      <c r="Q1382" s="89"/>
      <c r="R1382" s="89"/>
      <c r="S1382" s="89"/>
    </row>
    <row r="1383" spans="1:19" x14ac:dyDescent="0.2">
      <c r="A1383" s="88"/>
      <c r="B1383" s="88"/>
      <c r="C1383" s="88"/>
      <c r="D1383" s="88"/>
      <c r="E1383" s="88"/>
      <c r="F1383" s="88"/>
      <c r="G1383" s="88"/>
      <c r="H1383" s="88"/>
      <c r="I1383" s="89"/>
      <c r="J1383" s="89"/>
      <c r="K1383" s="89"/>
      <c r="L1383" s="89"/>
      <c r="M1383" s="89"/>
      <c r="N1383" s="89"/>
      <c r="O1383" s="89"/>
      <c r="P1383" s="89"/>
      <c r="Q1383" s="89"/>
      <c r="R1383" s="89"/>
      <c r="S1383" s="89"/>
    </row>
    <row r="1384" spans="1:19" x14ac:dyDescent="0.2">
      <c r="A1384" s="88"/>
      <c r="B1384" s="88"/>
      <c r="C1384" s="88"/>
      <c r="D1384" s="88"/>
      <c r="E1384" s="88"/>
      <c r="F1384" s="88"/>
      <c r="G1384" s="88"/>
      <c r="H1384" s="88"/>
      <c r="I1384" s="89"/>
      <c r="J1384" s="89"/>
      <c r="K1384" s="89"/>
      <c r="L1384" s="89"/>
      <c r="M1384" s="89"/>
      <c r="N1384" s="89"/>
      <c r="O1384" s="89"/>
      <c r="P1384" s="89"/>
      <c r="Q1384" s="89"/>
      <c r="R1384" s="89"/>
      <c r="S1384" s="89"/>
    </row>
    <row r="1385" spans="1:19" x14ac:dyDescent="0.2">
      <c r="A1385" s="88"/>
      <c r="B1385" s="88"/>
      <c r="C1385" s="88"/>
      <c r="D1385" s="88"/>
      <c r="E1385" s="88"/>
      <c r="F1385" s="88"/>
      <c r="G1385" s="88"/>
      <c r="H1385" s="88"/>
      <c r="I1385" s="89"/>
      <c r="J1385" s="89"/>
      <c r="K1385" s="89"/>
      <c r="L1385" s="89"/>
      <c r="M1385" s="89"/>
      <c r="N1385" s="89"/>
      <c r="O1385" s="89"/>
      <c r="P1385" s="89"/>
      <c r="Q1385" s="89"/>
      <c r="R1385" s="89"/>
      <c r="S1385" s="89"/>
    </row>
    <row r="1386" spans="1:19" x14ac:dyDescent="0.2">
      <c r="A1386" s="88"/>
      <c r="B1386" s="88"/>
      <c r="C1386" s="88"/>
      <c r="D1386" s="88"/>
      <c r="E1386" s="88"/>
      <c r="F1386" s="88"/>
      <c r="G1386" s="88"/>
      <c r="H1386" s="88"/>
      <c r="I1386" s="89"/>
      <c r="J1386" s="89"/>
      <c r="K1386" s="89"/>
      <c r="L1386" s="89"/>
      <c r="M1386" s="89"/>
      <c r="N1386" s="89"/>
      <c r="O1386" s="89"/>
      <c r="P1386" s="89"/>
      <c r="Q1386" s="89"/>
      <c r="R1386" s="89"/>
      <c r="S1386" s="89"/>
    </row>
    <row r="1387" spans="1:19" x14ac:dyDescent="0.2">
      <c r="A1387" s="88"/>
      <c r="B1387" s="88"/>
      <c r="C1387" s="88"/>
      <c r="D1387" s="88"/>
      <c r="E1387" s="88"/>
      <c r="F1387" s="88"/>
      <c r="G1387" s="88"/>
      <c r="H1387" s="88"/>
      <c r="I1387" s="89"/>
      <c r="J1387" s="89"/>
      <c r="K1387" s="89"/>
      <c r="L1387" s="89"/>
      <c r="M1387" s="89"/>
      <c r="N1387" s="89"/>
      <c r="O1387" s="89"/>
      <c r="P1387" s="89"/>
      <c r="Q1387" s="89"/>
      <c r="R1387" s="89"/>
      <c r="S1387" s="89"/>
    </row>
    <row r="1388" spans="1:19" x14ac:dyDescent="0.2">
      <c r="A1388" s="88"/>
      <c r="B1388" s="88"/>
      <c r="C1388" s="88"/>
      <c r="D1388" s="88"/>
      <c r="E1388" s="88"/>
      <c r="F1388" s="88"/>
      <c r="G1388" s="88"/>
      <c r="H1388" s="88"/>
      <c r="I1388" s="89"/>
      <c r="J1388" s="89"/>
      <c r="K1388" s="89"/>
      <c r="L1388" s="89"/>
      <c r="M1388" s="89"/>
      <c r="N1388" s="89"/>
      <c r="O1388" s="89"/>
      <c r="P1388" s="89"/>
      <c r="Q1388" s="89"/>
      <c r="R1388" s="89"/>
      <c r="S1388" s="89"/>
    </row>
    <row r="1389" spans="1:19" x14ac:dyDescent="0.2">
      <c r="A1389" s="88"/>
      <c r="B1389" s="88"/>
      <c r="C1389" s="88"/>
      <c r="D1389" s="88"/>
      <c r="E1389" s="88"/>
      <c r="F1389" s="88"/>
      <c r="G1389" s="88"/>
      <c r="H1389" s="88"/>
      <c r="I1389" s="89"/>
      <c r="J1389" s="89"/>
      <c r="K1389" s="89"/>
      <c r="L1389" s="89"/>
      <c r="M1389" s="89"/>
      <c r="N1389" s="89"/>
      <c r="O1389" s="89"/>
      <c r="P1389" s="89"/>
      <c r="Q1389" s="89"/>
      <c r="R1389" s="89"/>
      <c r="S1389" s="89"/>
    </row>
    <row r="1390" spans="1:19" x14ac:dyDescent="0.2">
      <c r="A1390" s="88"/>
      <c r="B1390" s="88"/>
      <c r="C1390" s="88"/>
      <c r="D1390" s="88"/>
      <c r="E1390" s="88"/>
      <c r="F1390" s="88"/>
      <c r="G1390" s="88"/>
      <c r="H1390" s="88"/>
      <c r="I1390" s="89"/>
      <c r="J1390" s="89"/>
      <c r="K1390" s="89"/>
      <c r="L1390" s="89"/>
      <c r="M1390" s="89"/>
      <c r="N1390" s="89"/>
      <c r="O1390" s="89"/>
      <c r="P1390" s="89"/>
      <c r="Q1390" s="89"/>
      <c r="R1390" s="89"/>
      <c r="S1390" s="89"/>
    </row>
    <row r="1391" spans="1:19" x14ac:dyDescent="0.2">
      <c r="A1391" s="88"/>
      <c r="B1391" s="88"/>
      <c r="C1391" s="88"/>
      <c r="D1391" s="88"/>
      <c r="E1391" s="88"/>
      <c r="F1391" s="88"/>
      <c r="G1391" s="88"/>
      <c r="H1391" s="88"/>
      <c r="I1391" s="89"/>
      <c r="J1391" s="89"/>
      <c r="K1391" s="89"/>
      <c r="L1391" s="89"/>
      <c r="M1391" s="89"/>
      <c r="N1391" s="89"/>
      <c r="O1391" s="89"/>
      <c r="P1391" s="89"/>
      <c r="Q1391" s="89"/>
      <c r="R1391" s="89"/>
      <c r="S1391" s="89"/>
    </row>
    <row r="1392" spans="1:19" x14ac:dyDescent="0.2">
      <c r="A1392" s="88"/>
      <c r="B1392" s="88"/>
      <c r="C1392" s="88"/>
      <c r="D1392" s="88"/>
      <c r="E1392" s="88"/>
      <c r="F1392" s="88"/>
      <c r="G1392" s="88"/>
      <c r="H1392" s="88"/>
      <c r="I1392" s="89"/>
      <c r="J1392" s="89"/>
      <c r="K1392" s="89"/>
      <c r="L1392" s="89"/>
      <c r="M1392" s="89"/>
      <c r="N1392" s="89"/>
      <c r="O1392" s="89"/>
      <c r="P1392" s="89"/>
      <c r="Q1392" s="89"/>
      <c r="R1392" s="89"/>
      <c r="S1392" s="89"/>
    </row>
    <row r="1393" spans="1:19" x14ac:dyDescent="0.2">
      <c r="A1393" s="88"/>
      <c r="B1393" s="88"/>
      <c r="C1393" s="88"/>
      <c r="D1393" s="88"/>
      <c r="E1393" s="88"/>
      <c r="F1393" s="88"/>
      <c r="G1393" s="88"/>
      <c r="H1393" s="88"/>
      <c r="I1393" s="89"/>
      <c r="J1393" s="89"/>
      <c r="K1393" s="89"/>
      <c r="L1393" s="89"/>
      <c r="M1393" s="89"/>
      <c r="N1393" s="89"/>
      <c r="O1393" s="89"/>
      <c r="P1393" s="89"/>
      <c r="Q1393" s="89"/>
      <c r="R1393" s="89"/>
      <c r="S1393" s="89"/>
    </row>
    <row r="1394" spans="1:19" x14ac:dyDescent="0.2">
      <c r="A1394" s="88"/>
      <c r="B1394" s="88"/>
      <c r="C1394" s="88"/>
      <c r="D1394" s="88"/>
      <c r="E1394" s="88"/>
      <c r="F1394" s="88"/>
      <c r="G1394" s="88"/>
      <c r="H1394" s="88"/>
      <c r="I1394" s="89"/>
      <c r="J1394" s="89"/>
      <c r="K1394" s="89"/>
      <c r="L1394" s="89"/>
      <c r="M1394" s="89"/>
      <c r="N1394" s="89"/>
      <c r="O1394" s="89"/>
      <c r="P1394" s="89"/>
      <c r="Q1394" s="89"/>
      <c r="R1394" s="89"/>
      <c r="S1394" s="89"/>
    </row>
    <row r="1395" spans="1:19" x14ac:dyDescent="0.2">
      <c r="A1395" s="88"/>
      <c r="B1395" s="88"/>
      <c r="C1395" s="88"/>
      <c r="D1395" s="88"/>
      <c r="E1395" s="88"/>
      <c r="F1395" s="88"/>
      <c r="G1395" s="88"/>
      <c r="H1395" s="88"/>
      <c r="I1395" s="89"/>
      <c r="J1395" s="89"/>
      <c r="K1395" s="89"/>
      <c r="L1395" s="89"/>
      <c r="M1395" s="89"/>
      <c r="N1395" s="89"/>
      <c r="O1395" s="89"/>
      <c r="P1395" s="89"/>
      <c r="Q1395" s="89"/>
      <c r="R1395" s="89"/>
      <c r="S1395" s="89"/>
    </row>
    <row r="1396" spans="1:19" x14ac:dyDescent="0.2">
      <c r="A1396" s="88"/>
      <c r="B1396" s="88"/>
      <c r="C1396" s="88"/>
      <c r="D1396" s="88"/>
      <c r="E1396" s="88"/>
      <c r="F1396" s="88"/>
      <c r="G1396" s="88"/>
      <c r="H1396" s="88"/>
      <c r="I1396" s="89"/>
      <c r="J1396" s="89"/>
      <c r="K1396" s="89"/>
      <c r="L1396" s="89"/>
      <c r="M1396" s="89"/>
      <c r="N1396" s="89"/>
      <c r="O1396" s="89"/>
      <c r="P1396" s="89"/>
      <c r="Q1396" s="89"/>
      <c r="R1396" s="89"/>
      <c r="S1396" s="89"/>
    </row>
    <row r="1397" spans="1:19" x14ac:dyDescent="0.2">
      <c r="A1397" s="88"/>
      <c r="B1397" s="88"/>
      <c r="C1397" s="88"/>
      <c r="D1397" s="88"/>
      <c r="E1397" s="88"/>
      <c r="F1397" s="88"/>
      <c r="G1397" s="88"/>
      <c r="H1397" s="88"/>
      <c r="I1397" s="89"/>
      <c r="J1397" s="89"/>
      <c r="K1397" s="89"/>
      <c r="L1397" s="89"/>
      <c r="M1397" s="89"/>
      <c r="N1397" s="89"/>
      <c r="O1397" s="89"/>
      <c r="P1397" s="89"/>
      <c r="Q1397" s="89"/>
      <c r="R1397" s="89"/>
      <c r="S1397" s="89"/>
    </row>
    <row r="1398" spans="1:19" x14ac:dyDescent="0.2">
      <c r="A1398" s="88"/>
      <c r="B1398" s="88"/>
      <c r="C1398" s="88"/>
      <c r="D1398" s="88"/>
      <c r="E1398" s="88"/>
      <c r="F1398" s="88"/>
      <c r="G1398" s="88"/>
      <c r="H1398" s="88"/>
      <c r="I1398" s="89"/>
      <c r="J1398" s="89"/>
      <c r="K1398" s="89"/>
      <c r="L1398" s="89"/>
      <c r="M1398" s="89"/>
      <c r="N1398" s="89"/>
      <c r="O1398" s="89"/>
      <c r="P1398" s="89"/>
      <c r="Q1398" s="89"/>
      <c r="R1398" s="89"/>
      <c r="S1398" s="89"/>
    </row>
    <row r="1399" spans="1:19" x14ac:dyDescent="0.2">
      <c r="A1399" s="88"/>
      <c r="B1399" s="88"/>
      <c r="C1399" s="88"/>
      <c r="D1399" s="88"/>
      <c r="E1399" s="88"/>
      <c r="F1399" s="88"/>
      <c r="G1399" s="88"/>
      <c r="H1399" s="88"/>
      <c r="I1399" s="89"/>
      <c r="J1399" s="89"/>
      <c r="K1399" s="89"/>
      <c r="L1399" s="89"/>
      <c r="M1399" s="89"/>
      <c r="N1399" s="89"/>
      <c r="O1399" s="89"/>
      <c r="P1399" s="89"/>
      <c r="Q1399" s="89"/>
      <c r="R1399" s="89"/>
      <c r="S1399" s="89"/>
    </row>
    <row r="1400" spans="1:19" x14ac:dyDescent="0.2">
      <c r="A1400" s="88"/>
      <c r="B1400" s="88"/>
      <c r="C1400" s="88"/>
      <c r="D1400" s="88"/>
      <c r="E1400" s="88"/>
      <c r="F1400" s="88"/>
      <c r="G1400" s="88"/>
      <c r="H1400" s="88"/>
      <c r="I1400" s="89"/>
      <c r="J1400" s="89"/>
      <c r="K1400" s="89"/>
      <c r="L1400" s="89"/>
      <c r="M1400" s="89"/>
      <c r="N1400" s="89"/>
      <c r="O1400" s="89"/>
      <c r="P1400" s="89"/>
      <c r="Q1400" s="89"/>
      <c r="R1400" s="89"/>
      <c r="S1400" s="89"/>
    </row>
    <row r="1401" spans="1:19" x14ac:dyDescent="0.2">
      <c r="A1401" s="88"/>
      <c r="B1401" s="88"/>
      <c r="C1401" s="88"/>
      <c r="D1401" s="88"/>
      <c r="E1401" s="88"/>
      <c r="F1401" s="88"/>
      <c r="G1401" s="88"/>
      <c r="H1401" s="88"/>
      <c r="I1401" s="89"/>
      <c r="J1401" s="89"/>
      <c r="K1401" s="89"/>
      <c r="L1401" s="89"/>
      <c r="M1401" s="89"/>
      <c r="N1401" s="89"/>
      <c r="O1401" s="89"/>
      <c r="P1401" s="89"/>
      <c r="Q1401" s="89"/>
      <c r="R1401" s="89"/>
      <c r="S1401" s="89"/>
    </row>
    <row r="1402" spans="1:19" x14ac:dyDescent="0.2">
      <c r="A1402" s="88"/>
      <c r="B1402" s="88"/>
      <c r="C1402" s="88"/>
      <c r="D1402" s="88"/>
      <c r="E1402" s="88"/>
      <c r="F1402" s="88"/>
      <c r="G1402" s="88"/>
      <c r="H1402" s="88"/>
      <c r="I1402" s="89"/>
      <c r="J1402" s="89"/>
      <c r="K1402" s="89"/>
      <c r="L1402" s="89"/>
      <c r="M1402" s="89"/>
      <c r="N1402" s="89"/>
      <c r="O1402" s="89"/>
      <c r="P1402" s="89"/>
      <c r="Q1402" s="89"/>
      <c r="R1402" s="89"/>
      <c r="S1402" s="89"/>
    </row>
    <row r="1403" spans="1:19" x14ac:dyDescent="0.2">
      <c r="A1403" s="88"/>
      <c r="B1403" s="88"/>
      <c r="C1403" s="88"/>
      <c r="D1403" s="88"/>
      <c r="E1403" s="88"/>
      <c r="F1403" s="88"/>
      <c r="G1403" s="88"/>
      <c r="H1403" s="88"/>
      <c r="I1403" s="89"/>
      <c r="J1403" s="89"/>
      <c r="K1403" s="89"/>
      <c r="L1403" s="89"/>
      <c r="M1403" s="89"/>
      <c r="N1403" s="89"/>
      <c r="O1403" s="89"/>
      <c r="P1403" s="89"/>
      <c r="Q1403" s="89"/>
      <c r="R1403" s="89"/>
      <c r="S1403" s="89"/>
    </row>
    <row r="1404" spans="1:19" x14ac:dyDescent="0.2">
      <c r="A1404" s="88"/>
      <c r="B1404" s="88"/>
      <c r="C1404" s="88"/>
      <c r="D1404" s="88"/>
      <c r="E1404" s="88"/>
      <c r="F1404" s="88"/>
      <c r="G1404" s="88"/>
      <c r="H1404" s="88"/>
      <c r="I1404" s="89"/>
      <c r="J1404" s="89"/>
      <c r="K1404" s="89"/>
      <c r="L1404" s="89"/>
      <c r="M1404" s="89"/>
      <c r="N1404" s="89"/>
      <c r="O1404" s="89"/>
      <c r="P1404" s="89"/>
      <c r="Q1404" s="89"/>
      <c r="R1404" s="89"/>
      <c r="S1404" s="89"/>
    </row>
    <row r="1405" spans="1:19" x14ac:dyDescent="0.2">
      <c r="A1405" s="88"/>
      <c r="B1405" s="88"/>
      <c r="C1405" s="88"/>
      <c r="D1405" s="88"/>
      <c r="E1405" s="88"/>
      <c r="F1405" s="88"/>
      <c r="G1405" s="88"/>
      <c r="H1405" s="88"/>
      <c r="I1405" s="89"/>
      <c r="J1405" s="89"/>
      <c r="K1405" s="89"/>
      <c r="L1405" s="89"/>
      <c r="M1405" s="89"/>
      <c r="N1405" s="89"/>
      <c r="O1405" s="89"/>
      <c r="P1405" s="89"/>
      <c r="Q1405" s="89"/>
      <c r="R1405" s="89"/>
      <c r="S1405" s="89"/>
    </row>
    <row r="1406" spans="1:19" x14ac:dyDescent="0.2">
      <c r="A1406" s="88"/>
      <c r="B1406" s="88"/>
      <c r="C1406" s="88"/>
      <c r="D1406" s="88"/>
      <c r="E1406" s="88"/>
      <c r="F1406" s="88"/>
      <c r="G1406" s="88"/>
      <c r="H1406" s="88"/>
      <c r="I1406" s="89"/>
      <c r="J1406" s="89"/>
      <c r="K1406" s="89"/>
      <c r="L1406" s="89"/>
      <c r="M1406" s="89"/>
      <c r="N1406" s="89"/>
      <c r="O1406" s="89"/>
      <c r="P1406" s="89"/>
      <c r="Q1406" s="89"/>
      <c r="R1406" s="89"/>
      <c r="S1406" s="89"/>
    </row>
    <row r="1407" spans="1:19" x14ac:dyDescent="0.2">
      <c r="A1407" s="88"/>
      <c r="B1407" s="88"/>
      <c r="C1407" s="88"/>
      <c r="D1407" s="88"/>
      <c r="E1407" s="88"/>
      <c r="F1407" s="88"/>
      <c r="G1407" s="88"/>
      <c r="H1407" s="88"/>
      <c r="I1407" s="89"/>
      <c r="J1407" s="89"/>
      <c r="K1407" s="89"/>
      <c r="L1407" s="89"/>
      <c r="M1407" s="89"/>
      <c r="N1407" s="89"/>
      <c r="O1407" s="89"/>
      <c r="P1407" s="89"/>
      <c r="Q1407" s="89"/>
      <c r="R1407" s="89"/>
      <c r="S1407" s="89"/>
    </row>
    <row r="1408" spans="1:19" x14ac:dyDescent="0.2">
      <c r="A1408" s="88"/>
      <c r="B1408" s="88"/>
      <c r="C1408" s="88"/>
      <c r="D1408" s="88"/>
      <c r="E1408" s="88"/>
      <c r="F1408" s="88"/>
      <c r="G1408" s="88"/>
      <c r="H1408" s="88"/>
      <c r="I1408" s="89"/>
      <c r="J1408" s="89"/>
      <c r="K1408" s="89"/>
      <c r="L1408" s="89"/>
      <c r="M1408" s="89"/>
      <c r="N1408" s="89"/>
      <c r="O1408" s="89"/>
      <c r="P1408" s="89"/>
      <c r="Q1408" s="89"/>
      <c r="R1408" s="89"/>
      <c r="S1408" s="89"/>
    </row>
    <row r="1409" spans="1:19" x14ac:dyDescent="0.2">
      <c r="A1409" s="88"/>
      <c r="B1409" s="88"/>
      <c r="C1409" s="88"/>
      <c r="D1409" s="88"/>
      <c r="E1409" s="88"/>
      <c r="F1409" s="88"/>
      <c r="G1409" s="88"/>
      <c r="H1409" s="88"/>
      <c r="I1409" s="89"/>
      <c r="J1409" s="89"/>
      <c r="K1409" s="89"/>
      <c r="L1409" s="89"/>
      <c r="M1409" s="89"/>
      <c r="N1409" s="89"/>
      <c r="O1409" s="89"/>
      <c r="P1409" s="89"/>
      <c r="Q1409" s="89"/>
      <c r="R1409" s="89"/>
      <c r="S1409" s="89"/>
    </row>
    <row r="1410" spans="1:19" x14ac:dyDescent="0.2">
      <c r="A1410" s="88"/>
      <c r="B1410" s="88"/>
      <c r="C1410" s="88"/>
      <c r="D1410" s="88"/>
      <c r="E1410" s="88"/>
      <c r="F1410" s="88"/>
      <c r="G1410" s="88"/>
      <c r="H1410" s="88"/>
      <c r="I1410" s="89"/>
      <c r="J1410" s="89"/>
      <c r="K1410" s="89"/>
      <c r="L1410" s="89"/>
      <c r="M1410" s="89"/>
      <c r="N1410" s="89"/>
      <c r="O1410" s="89"/>
      <c r="P1410" s="89"/>
      <c r="Q1410" s="89"/>
      <c r="R1410" s="89"/>
      <c r="S1410" s="89"/>
    </row>
    <row r="1411" spans="1:19" x14ac:dyDescent="0.2">
      <c r="A1411" s="88"/>
      <c r="B1411" s="88"/>
      <c r="C1411" s="88"/>
      <c r="D1411" s="88"/>
      <c r="E1411" s="88"/>
      <c r="F1411" s="88"/>
      <c r="G1411" s="88"/>
      <c r="H1411" s="88"/>
      <c r="I1411" s="89"/>
      <c r="J1411" s="89"/>
      <c r="K1411" s="89"/>
      <c r="L1411" s="89"/>
      <c r="M1411" s="89"/>
      <c r="N1411" s="89"/>
      <c r="O1411" s="89"/>
      <c r="P1411" s="89"/>
      <c r="Q1411" s="89"/>
      <c r="R1411" s="89"/>
      <c r="S1411" s="89"/>
    </row>
    <row r="1412" spans="1:19" x14ac:dyDescent="0.2">
      <c r="A1412" s="88"/>
      <c r="B1412" s="88"/>
      <c r="C1412" s="88"/>
      <c r="D1412" s="88"/>
      <c r="E1412" s="88"/>
      <c r="F1412" s="88"/>
      <c r="G1412" s="88"/>
      <c r="H1412" s="88"/>
      <c r="I1412" s="89"/>
      <c r="J1412" s="89"/>
      <c r="K1412" s="89"/>
      <c r="L1412" s="89"/>
      <c r="M1412" s="89"/>
      <c r="N1412" s="89"/>
      <c r="O1412" s="89"/>
      <c r="P1412" s="89"/>
      <c r="Q1412" s="89"/>
      <c r="R1412" s="89"/>
      <c r="S1412" s="89"/>
    </row>
    <row r="1413" spans="1:19" x14ac:dyDescent="0.2">
      <c r="A1413" s="88"/>
      <c r="B1413" s="88"/>
      <c r="C1413" s="88"/>
      <c r="D1413" s="88"/>
      <c r="E1413" s="88"/>
      <c r="F1413" s="88"/>
      <c r="G1413" s="88"/>
      <c r="H1413" s="88"/>
      <c r="I1413" s="89"/>
      <c r="J1413" s="89"/>
      <c r="K1413" s="89"/>
      <c r="L1413" s="89"/>
      <c r="M1413" s="89"/>
      <c r="N1413" s="89"/>
      <c r="O1413" s="89"/>
      <c r="P1413" s="89"/>
      <c r="Q1413" s="89"/>
      <c r="R1413" s="89"/>
      <c r="S1413" s="89"/>
    </row>
    <row r="1414" spans="1:19" x14ac:dyDescent="0.2">
      <c r="A1414" s="88"/>
      <c r="B1414" s="88"/>
      <c r="C1414" s="88"/>
      <c r="D1414" s="88"/>
      <c r="E1414" s="88"/>
      <c r="F1414" s="88"/>
      <c r="G1414" s="88"/>
      <c r="H1414" s="88"/>
      <c r="I1414" s="89"/>
      <c r="J1414" s="89"/>
      <c r="K1414" s="89"/>
      <c r="L1414" s="89"/>
      <c r="M1414" s="89"/>
      <c r="N1414" s="89"/>
      <c r="O1414" s="89"/>
      <c r="P1414" s="89"/>
      <c r="Q1414" s="89"/>
      <c r="R1414" s="89"/>
      <c r="S1414" s="89"/>
    </row>
    <row r="1415" spans="1:19" x14ac:dyDescent="0.2">
      <c r="A1415" s="88"/>
      <c r="B1415" s="88"/>
      <c r="C1415" s="88"/>
      <c r="D1415" s="88"/>
      <c r="E1415" s="88"/>
      <c r="F1415" s="88"/>
      <c r="G1415" s="88"/>
      <c r="H1415" s="88"/>
      <c r="I1415" s="89"/>
      <c r="J1415" s="89"/>
      <c r="K1415" s="89"/>
      <c r="L1415" s="89"/>
      <c r="M1415" s="89"/>
      <c r="N1415" s="89"/>
      <c r="O1415" s="89"/>
      <c r="P1415" s="89"/>
      <c r="Q1415" s="89"/>
      <c r="R1415" s="89"/>
      <c r="S1415" s="89"/>
    </row>
    <row r="1416" spans="1:19" x14ac:dyDescent="0.2">
      <c r="A1416" s="88"/>
      <c r="B1416" s="88"/>
      <c r="C1416" s="88"/>
      <c r="D1416" s="88"/>
      <c r="E1416" s="88"/>
      <c r="F1416" s="88"/>
      <c r="G1416" s="88"/>
      <c r="H1416" s="88"/>
      <c r="I1416" s="89"/>
      <c r="J1416" s="89"/>
      <c r="K1416" s="89"/>
      <c r="L1416" s="89"/>
      <c r="M1416" s="89"/>
      <c r="N1416" s="89"/>
      <c r="O1416" s="89"/>
      <c r="P1416" s="89"/>
      <c r="Q1416" s="89"/>
      <c r="R1416" s="89"/>
      <c r="S1416" s="89"/>
    </row>
    <row r="1417" spans="1:19" x14ac:dyDescent="0.2">
      <c r="A1417" s="88"/>
      <c r="B1417" s="88"/>
      <c r="C1417" s="88"/>
      <c r="D1417" s="88"/>
      <c r="E1417" s="88"/>
      <c r="F1417" s="88"/>
      <c r="G1417" s="88"/>
      <c r="H1417" s="88"/>
      <c r="I1417" s="89"/>
      <c r="J1417" s="89"/>
      <c r="K1417" s="89"/>
      <c r="L1417" s="89"/>
      <c r="M1417" s="89"/>
      <c r="N1417" s="89"/>
      <c r="O1417" s="89"/>
      <c r="P1417" s="89"/>
      <c r="Q1417" s="89"/>
      <c r="R1417" s="89"/>
      <c r="S1417" s="89"/>
    </row>
    <row r="1418" spans="1:19" x14ac:dyDescent="0.2">
      <c r="A1418" s="88"/>
      <c r="B1418" s="88"/>
      <c r="C1418" s="88"/>
      <c r="D1418" s="88"/>
      <c r="E1418" s="88"/>
      <c r="F1418" s="88"/>
      <c r="G1418" s="88"/>
      <c r="H1418" s="88"/>
      <c r="I1418" s="89"/>
      <c r="J1418" s="89"/>
      <c r="K1418" s="89"/>
      <c r="L1418" s="89"/>
      <c r="M1418" s="89"/>
      <c r="N1418" s="89"/>
      <c r="O1418" s="89"/>
      <c r="P1418" s="89"/>
      <c r="Q1418" s="89"/>
      <c r="R1418" s="89"/>
      <c r="S1418" s="89"/>
    </row>
    <row r="1419" spans="1:19" x14ac:dyDescent="0.2">
      <c r="A1419" s="88"/>
      <c r="B1419" s="88"/>
      <c r="C1419" s="88"/>
      <c r="D1419" s="88"/>
      <c r="E1419" s="88"/>
      <c r="F1419" s="88"/>
      <c r="G1419" s="88"/>
      <c r="H1419" s="88"/>
      <c r="I1419" s="89"/>
      <c r="J1419" s="89"/>
      <c r="K1419" s="89"/>
      <c r="L1419" s="89"/>
      <c r="M1419" s="89"/>
      <c r="N1419" s="89"/>
      <c r="O1419" s="89"/>
      <c r="P1419" s="89"/>
      <c r="Q1419" s="89"/>
      <c r="R1419" s="89"/>
      <c r="S1419" s="89"/>
    </row>
    <row r="1420" spans="1:19" x14ac:dyDescent="0.2">
      <c r="A1420" s="88"/>
      <c r="B1420" s="88"/>
      <c r="C1420" s="88"/>
      <c r="D1420" s="88"/>
      <c r="E1420" s="88"/>
      <c r="F1420" s="88"/>
      <c r="G1420" s="88"/>
      <c r="H1420" s="88"/>
      <c r="I1420" s="89"/>
      <c r="J1420" s="89"/>
      <c r="K1420" s="89"/>
      <c r="L1420" s="89"/>
      <c r="M1420" s="89"/>
      <c r="N1420" s="89"/>
      <c r="O1420" s="89"/>
      <c r="P1420" s="89"/>
      <c r="Q1420" s="89"/>
      <c r="R1420" s="89"/>
      <c r="S1420" s="89"/>
    </row>
    <row r="1421" spans="1:19" x14ac:dyDescent="0.2">
      <c r="A1421" s="88"/>
      <c r="B1421" s="88"/>
      <c r="C1421" s="88"/>
      <c r="D1421" s="88"/>
      <c r="E1421" s="88"/>
      <c r="F1421" s="88"/>
      <c r="G1421" s="88"/>
      <c r="H1421" s="88"/>
      <c r="I1421" s="89"/>
      <c r="J1421" s="89"/>
      <c r="K1421" s="89"/>
      <c r="L1421" s="89"/>
      <c r="M1421" s="89"/>
      <c r="N1421" s="89"/>
      <c r="O1421" s="89"/>
      <c r="P1421" s="89"/>
      <c r="Q1421" s="89"/>
      <c r="R1421" s="89"/>
      <c r="S1421" s="89"/>
    </row>
    <row r="1422" spans="1:19" x14ac:dyDescent="0.2">
      <c r="A1422" s="88"/>
      <c r="B1422" s="88"/>
      <c r="C1422" s="88"/>
      <c r="D1422" s="88"/>
      <c r="E1422" s="88"/>
      <c r="F1422" s="88"/>
      <c r="G1422" s="88"/>
      <c r="H1422" s="88"/>
      <c r="I1422" s="89"/>
      <c r="J1422" s="89"/>
      <c r="K1422" s="89"/>
      <c r="L1422" s="89"/>
      <c r="M1422" s="89"/>
      <c r="N1422" s="89"/>
      <c r="O1422" s="89"/>
      <c r="P1422" s="89"/>
      <c r="Q1422" s="89"/>
      <c r="R1422" s="89"/>
      <c r="S1422" s="89"/>
    </row>
    <row r="1423" spans="1:19" x14ac:dyDescent="0.2">
      <c r="A1423" s="88"/>
      <c r="B1423" s="88"/>
      <c r="C1423" s="88"/>
      <c r="D1423" s="88"/>
      <c r="E1423" s="88"/>
      <c r="F1423" s="88"/>
      <c r="G1423" s="88"/>
      <c r="H1423" s="88"/>
      <c r="I1423" s="89"/>
      <c r="J1423" s="89"/>
      <c r="K1423" s="89"/>
      <c r="L1423" s="89"/>
      <c r="M1423" s="89"/>
      <c r="N1423" s="89"/>
      <c r="O1423" s="89"/>
      <c r="P1423" s="89"/>
      <c r="Q1423" s="89"/>
      <c r="R1423" s="89"/>
      <c r="S1423" s="89"/>
    </row>
    <row r="1424" spans="1:19" x14ac:dyDescent="0.2">
      <c r="A1424" s="88"/>
      <c r="B1424" s="88"/>
      <c r="C1424" s="88"/>
      <c r="D1424" s="88"/>
      <c r="E1424" s="88"/>
      <c r="F1424" s="88"/>
      <c r="G1424" s="88"/>
      <c r="H1424" s="88"/>
      <c r="I1424" s="89"/>
      <c r="J1424" s="89"/>
      <c r="K1424" s="89"/>
      <c r="L1424" s="89"/>
      <c r="M1424" s="89"/>
      <c r="N1424" s="89"/>
      <c r="O1424" s="89"/>
      <c r="P1424" s="89"/>
      <c r="Q1424" s="89"/>
      <c r="R1424" s="89"/>
      <c r="S1424" s="89"/>
    </row>
    <row r="1425" spans="1:19" x14ac:dyDescent="0.2">
      <c r="A1425" s="88"/>
      <c r="B1425" s="88"/>
      <c r="C1425" s="88"/>
      <c r="D1425" s="88"/>
      <c r="E1425" s="88"/>
      <c r="F1425" s="88"/>
      <c r="G1425" s="88"/>
      <c r="H1425" s="88"/>
      <c r="I1425" s="89"/>
      <c r="J1425" s="89"/>
      <c r="K1425" s="89"/>
      <c r="L1425" s="89"/>
      <c r="M1425" s="89"/>
      <c r="N1425" s="89"/>
      <c r="O1425" s="89"/>
      <c r="P1425" s="89"/>
      <c r="Q1425" s="89"/>
      <c r="R1425" s="89"/>
      <c r="S1425" s="89"/>
    </row>
    <row r="1426" spans="1:19" x14ac:dyDescent="0.2">
      <c r="A1426" s="88"/>
      <c r="B1426" s="88"/>
      <c r="C1426" s="88"/>
      <c r="D1426" s="88"/>
      <c r="E1426" s="88"/>
      <c r="F1426" s="88"/>
      <c r="G1426" s="88"/>
      <c r="H1426" s="88"/>
      <c r="I1426" s="89"/>
      <c r="J1426" s="89"/>
      <c r="K1426" s="89"/>
      <c r="L1426" s="89"/>
      <c r="M1426" s="89"/>
      <c r="N1426" s="89"/>
      <c r="O1426" s="89"/>
      <c r="P1426" s="89"/>
      <c r="Q1426" s="89"/>
      <c r="R1426" s="89"/>
      <c r="S1426" s="89"/>
    </row>
    <row r="1427" spans="1:19" x14ac:dyDescent="0.2">
      <c r="A1427" s="88"/>
      <c r="B1427" s="88"/>
      <c r="C1427" s="88"/>
      <c r="D1427" s="88"/>
      <c r="E1427" s="88"/>
      <c r="F1427" s="88"/>
      <c r="G1427" s="88"/>
      <c r="H1427" s="88"/>
      <c r="I1427" s="89"/>
      <c r="J1427" s="89"/>
      <c r="K1427" s="89"/>
      <c r="L1427" s="89"/>
      <c r="M1427" s="89"/>
      <c r="N1427" s="89"/>
      <c r="O1427" s="89"/>
      <c r="P1427" s="89"/>
      <c r="Q1427" s="89"/>
      <c r="R1427" s="89"/>
      <c r="S1427" s="89"/>
    </row>
    <row r="1428" spans="1:19" x14ac:dyDescent="0.2">
      <c r="A1428" s="88"/>
      <c r="B1428" s="88"/>
      <c r="C1428" s="88"/>
      <c r="D1428" s="88"/>
      <c r="E1428" s="88"/>
      <c r="F1428" s="88"/>
      <c r="G1428" s="88"/>
      <c r="H1428" s="88"/>
      <c r="I1428" s="89"/>
      <c r="J1428" s="89"/>
      <c r="K1428" s="89"/>
      <c r="L1428" s="89"/>
      <c r="M1428" s="89"/>
      <c r="N1428" s="89"/>
      <c r="O1428" s="89"/>
      <c r="P1428" s="89"/>
      <c r="Q1428" s="89"/>
      <c r="R1428" s="89"/>
      <c r="S1428" s="89"/>
    </row>
    <row r="1429" spans="1:19" x14ac:dyDescent="0.2">
      <c r="A1429" s="88"/>
      <c r="B1429" s="88"/>
      <c r="C1429" s="88"/>
      <c r="D1429" s="88"/>
      <c r="E1429" s="88"/>
      <c r="F1429" s="88"/>
      <c r="G1429" s="88"/>
      <c r="H1429" s="88"/>
      <c r="I1429" s="89"/>
      <c r="J1429" s="89"/>
      <c r="K1429" s="89"/>
      <c r="L1429" s="89"/>
      <c r="M1429" s="89"/>
      <c r="N1429" s="89"/>
      <c r="O1429" s="89"/>
      <c r="P1429" s="89"/>
      <c r="Q1429" s="89"/>
      <c r="R1429" s="89"/>
      <c r="S1429" s="89"/>
    </row>
    <row r="1430" spans="1:19" x14ac:dyDescent="0.2">
      <c r="A1430" s="88"/>
      <c r="B1430" s="88"/>
      <c r="C1430" s="88"/>
      <c r="D1430" s="88"/>
      <c r="E1430" s="88"/>
      <c r="F1430" s="88"/>
      <c r="G1430" s="88"/>
      <c r="H1430" s="88"/>
      <c r="I1430" s="89"/>
      <c r="J1430" s="89"/>
      <c r="K1430" s="89"/>
      <c r="L1430" s="89"/>
      <c r="M1430" s="89"/>
      <c r="N1430" s="89"/>
      <c r="O1430" s="89"/>
      <c r="P1430" s="89"/>
      <c r="Q1430" s="89"/>
      <c r="R1430" s="89"/>
      <c r="S1430" s="89"/>
    </row>
    <row r="1431" spans="1:19" x14ac:dyDescent="0.2">
      <c r="A1431" s="88"/>
      <c r="B1431" s="88"/>
      <c r="C1431" s="88"/>
      <c r="D1431" s="88"/>
      <c r="E1431" s="88"/>
      <c r="F1431" s="88"/>
      <c r="G1431" s="88"/>
      <c r="H1431" s="88"/>
      <c r="I1431" s="89"/>
      <c r="J1431" s="89"/>
      <c r="K1431" s="89"/>
      <c r="L1431" s="89"/>
      <c r="M1431" s="89"/>
      <c r="N1431" s="89"/>
      <c r="O1431" s="89"/>
      <c r="P1431" s="89"/>
      <c r="Q1431" s="89"/>
      <c r="R1431" s="89"/>
      <c r="S1431" s="89"/>
    </row>
    <row r="1432" spans="1:19" x14ac:dyDescent="0.2">
      <c r="A1432" s="88"/>
      <c r="B1432" s="88"/>
      <c r="C1432" s="88"/>
      <c r="D1432" s="88"/>
      <c r="E1432" s="88"/>
      <c r="F1432" s="88"/>
      <c r="G1432" s="88"/>
      <c r="H1432" s="88"/>
      <c r="I1432" s="89"/>
      <c r="J1432" s="89"/>
      <c r="K1432" s="89"/>
      <c r="L1432" s="89"/>
      <c r="M1432" s="89"/>
      <c r="N1432" s="89"/>
      <c r="O1432" s="89"/>
      <c r="P1432" s="89"/>
      <c r="Q1432" s="89"/>
      <c r="R1432" s="89"/>
      <c r="S1432" s="89"/>
    </row>
    <row r="1433" spans="1:19" x14ac:dyDescent="0.2">
      <c r="A1433" s="88"/>
      <c r="B1433" s="88"/>
      <c r="C1433" s="88"/>
      <c r="D1433" s="88"/>
      <c r="E1433" s="88"/>
      <c r="F1433" s="88"/>
      <c r="G1433" s="88"/>
      <c r="H1433" s="88"/>
      <c r="I1433" s="89"/>
      <c r="J1433" s="89"/>
      <c r="K1433" s="89"/>
      <c r="L1433" s="89"/>
      <c r="M1433" s="89"/>
      <c r="N1433" s="89"/>
      <c r="O1433" s="89"/>
      <c r="P1433" s="89"/>
      <c r="Q1433" s="89"/>
      <c r="R1433" s="89"/>
      <c r="S1433" s="89"/>
    </row>
    <row r="1434" spans="1:19" x14ac:dyDescent="0.2">
      <c r="A1434" s="88"/>
      <c r="B1434" s="88"/>
      <c r="C1434" s="88"/>
      <c r="D1434" s="88"/>
      <c r="E1434" s="88"/>
      <c r="F1434" s="88"/>
      <c r="G1434" s="88"/>
      <c r="H1434" s="88"/>
      <c r="I1434" s="89"/>
      <c r="J1434" s="89"/>
      <c r="K1434" s="89"/>
      <c r="L1434" s="89"/>
      <c r="M1434" s="89"/>
      <c r="N1434" s="89"/>
      <c r="O1434" s="89"/>
      <c r="P1434" s="89"/>
      <c r="Q1434" s="89"/>
      <c r="R1434" s="89"/>
      <c r="S1434" s="89"/>
    </row>
    <row r="1435" spans="1:19" x14ac:dyDescent="0.2">
      <c r="A1435" s="88"/>
      <c r="B1435" s="88"/>
      <c r="C1435" s="88"/>
      <c r="D1435" s="88"/>
      <c r="E1435" s="88"/>
      <c r="F1435" s="88"/>
      <c r="G1435" s="88"/>
      <c r="H1435" s="88"/>
      <c r="I1435" s="89"/>
      <c r="J1435" s="89"/>
      <c r="K1435" s="89"/>
      <c r="L1435" s="89"/>
      <c r="M1435" s="89"/>
      <c r="N1435" s="89"/>
      <c r="O1435" s="89"/>
      <c r="P1435" s="89"/>
      <c r="Q1435" s="89"/>
      <c r="R1435" s="89"/>
      <c r="S1435" s="89"/>
    </row>
    <row r="1436" spans="1:19" x14ac:dyDescent="0.2">
      <c r="A1436" s="88"/>
      <c r="B1436" s="88"/>
      <c r="C1436" s="88"/>
      <c r="D1436" s="88"/>
      <c r="E1436" s="88"/>
      <c r="F1436" s="88"/>
      <c r="G1436" s="88"/>
      <c r="H1436" s="88"/>
      <c r="I1436" s="89"/>
      <c r="J1436" s="89"/>
      <c r="K1436" s="89"/>
      <c r="L1436" s="89"/>
      <c r="M1436" s="89"/>
      <c r="N1436" s="89"/>
      <c r="O1436" s="89"/>
      <c r="P1436" s="89"/>
      <c r="Q1436" s="89"/>
      <c r="R1436" s="89"/>
      <c r="S1436" s="89"/>
    </row>
    <row r="1437" spans="1:19" x14ac:dyDescent="0.2">
      <c r="A1437" s="88"/>
      <c r="B1437" s="88"/>
      <c r="C1437" s="88"/>
      <c r="D1437" s="88"/>
      <c r="E1437" s="88"/>
      <c r="F1437" s="88"/>
      <c r="G1437" s="88"/>
      <c r="H1437" s="88"/>
      <c r="I1437" s="89"/>
      <c r="J1437" s="89"/>
      <c r="K1437" s="89"/>
      <c r="L1437" s="89"/>
      <c r="M1437" s="89"/>
      <c r="N1437" s="89"/>
      <c r="O1437" s="89"/>
      <c r="P1437" s="89"/>
      <c r="Q1437" s="89"/>
      <c r="R1437" s="89"/>
      <c r="S1437" s="89"/>
    </row>
    <row r="1438" spans="1:19" x14ac:dyDescent="0.2">
      <c r="A1438" s="88"/>
      <c r="B1438" s="88"/>
      <c r="C1438" s="88"/>
      <c r="D1438" s="88"/>
      <c r="E1438" s="88"/>
      <c r="F1438" s="88"/>
      <c r="G1438" s="88"/>
      <c r="H1438" s="88"/>
      <c r="I1438" s="89"/>
      <c r="J1438" s="89"/>
      <c r="K1438" s="89"/>
      <c r="L1438" s="89"/>
      <c r="M1438" s="89"/>
      <c r="N1438" s="89"/>
      <c r="O1438" s="89"/>
      <c r="P1438" s="89"/>
      <c r="Q1438" s="89"/>
      <c r="R1438" s="89"/>
      <c r="S1438" s="89"/>
    </row>
    <row r="1439" spans="1:19" x14ac:dyDescent="0.2">
      <c r="A1439" s="88"/>
      <c r="B1439" s="88"/>
      <c r="C1439" s="88"/>
      <c r="D1439" s="88"/>
      <c r="E1439" s="88"/>
      <c r="F1439" s="88"/>
      <c r="G1439" s="88"/>
      <c r="H1439" s="88"/>
      <c r="I1439" s="89"/>
      <c r="J1439" s="89"/>
      <c r="K1439" s="89"/>
      <c r="L1439" s="89"/>
      <c r="M1439" s="89"/>
      <c r="N1439" s="89"/>
      <c r="O1439" s="89"/>
      <c r="P1439" s="89"/>
      <c r="Q1439" s="89"/>
      <c r="R1439" s="89"/>
      <c r="S1439" s="89"/>
    </row>
    <row r="1440" spans="1:19" x14ac:dyDescent="0.2">
      <c r="A1440" s="88"/>
      <c r="B1440" s="88"/>
      <c r="C1440" s="88"/>
      <c r="D1440" s="88"/>
      <c r="E1440" s="88"/>
      <c r="F1440" s="88"/>
      <c r="G1440" s="88"/>
      <c r="H1440" s="88"/>
      <c r="I1440" s="89"/>
      <c r="J1440" s="89"/>
      <c r="K1440" s="89"/>
      <c r="L1440" s="89"/>
      <c r="M1440" s="89"/>
      <c r="N1440" s="89"/>
      <c r="O1440" s="89"/>
      <c r="P1440" s="89"/>
      <c r="Q1440" s="89"/>
      <c r="R1440" s="89"/>
      <c r="S1440" s="89"/>
    </row>
    <row r="1441" spans="1:19" x14ac:dyDescent="0.2">
      <c r="A1441" s="88"/>
      <c r="B1441" s="88"/>
      <c r="C1441" s="88"/>
      <c r="D1441" s="88"/>
      <c r="E1441" s="88"/>
      <c r="F1441" s="88"/>
      <c r="G1441" s="88"/>
      <c r="H1441" s="88"/>
      <c r="I1441" s="89"/>
      <c r="J1441" s="89"/>
      <c r="K1441" s="89"/>
      <c r="L1441" s="89"/>
      <c r="M1441" s="89"/>
      <c r="N1441" s="89"/>
      <c r="O1441" s="89"/>
      <c r="P1441" s="89"/>
      <c r="Q1441" s="89"/>
      <c r="R1441" s="89"/>
      <c r="S1441" s="89"/>
    </row>
    <row r="1442" spans="1:19" x14ac:dyDescent="0.2">
      <c r="A1442" s="88"/>
      <c r="B1442" s="88"/>
      <c r="C1442" s="88"/>
      <c r="D1442" s="88"/>
      <c r="E1442" s="88"/>
      <c r="F1442" s="88"/>
      <c r="G1442" s="88"/>
      <c r="H1442" s="88"/>
      <c r="I1442" s="89"/>
      <c r="J1442" s="89"/>
      <c r="K1442" s="89"/>
      <c r="L1442" s="89"/>
      <c r="M1442" s="89"/>
      <c r="N1442" s="89"/>
      <c r="O1442" s="89"/>
      <c r="P1442" s="89"/>
      <c r="Q1442" s="89"/>
      <c r="R1442" s="89"/>
      <c r="S1442" s="89"/>
    </row>
    <row r="1443" spans="1:19" x14ac:dyDescent="0.2">
      <c r="A1443" s="88"/>
      <c r="B1443" s="88"/>
      <c r="C1443" s="88"/>
      <c r="D1443" s="88"/>
      <c r="E1443" s="88"/>
      <c r="F1443" s="88"/>
      <c r="G1443" s="88"/>
      <c r="H1443" s="88"/>
      <c r="I1443" s="89"/>
      <c r="J1443" s="89"/>
      <c r="K1443" s="89"/>
      <c r="L1443" s="89"/>
      <c r="M1443" s="89"/>
      <c r="N1443" s="89"/>
      <c r="O1443" s="89"/>
      <c r="P1443" s="89"/>
      <c r="Q1443" s="89"/>
      <c r="R1443" s="89"/>
      <c r="S1443" s="89"/>
    </row>
    <row r="1444" spans="1:19" x14ac:dyDescent="0.2">
      <c r="A1444" s="88"/>
      <c r="B1444" s="88"/>
      <c r="C1444" s="88"/>
      <c r="D1444" s="88"/>
      <c r="E1444" s="88"/>
      <c r="F1444" s="88"/>
      <c r="G1444" s="88"/>
      <c r="H1444" s="88"/>
      <c r="I1444" s="89"/>
      <c r="J1444" s="89"/>
      <c r="K1444" s="89"/>
      <c r="L1444" s="89"/>
      <c r="M1444" s="89"/>
      <c r="N1444" s="89"/>
      <c r="O1444" s="89"/>
      <c r="P1444" s="89"/>
      <c r="Q1444" s="89"/>
      <c r="R1444" s="89"/>
      <c r="S1444" s="89"/>
    </row>
    <row r="1445" spans="1:19" x14ac:dyDescent="0.2">
      <c r="A1445" s="88"/>
      <c r="B1445" s="88"/>
      <c r="C1445" s="88"/>
      <c r="D1445" s="88"/>
      <c r="E1445" s="88"/>
      <c r="F1445" s="88"/>
      <c r="G1445" s="88"/>
      <c r="H1445" s="88"/>
      <c r="I1445" s="89"/>
      <c r="J1445" s="89"/>
      <c r="K1445" s="89"/>
      <c r="L1445" s="89"/>
      <c r="M1445" s="89"/>
      <c r="N1445" s="89"/>
      <c r="O1445" s="89"/>
      <c r="P1445" s="89"/>
      <c r="Q1445" s="89"/>
      <c r="R1445" s="89"/>
      <c r="S1445" s="89"/>
    </row>
    <row r="1446" spans="1:19" x14ac:dyDescent="0.2">
      <c r="A1446" s="88"/>
      <c r="B1446" s="88"/>
      <c r="C1446" s="88"/>
      <c r="D1446" s="88"/>
      <c r="E1446" s="88"/>
      <c r="F1446" s="88"/>
      <c r="G1446" s="88"/>
      <c r="H1446" s="88"/>
      <c r="I1446" s="89"/>
      <c r="J1446" s="89"/>
      <c r="K1446" s="89"/>
      <c r="L1446" s="89"/>
      <c r="M1446" s="89"/>
      <c r="N1446" s="89"/>
      <c r="O1446" s="89"/>
      <c r="P1446" s="89"/>
      <c r="Q1446" s="89"/>
      <c r="R1446" s="89"/>
      <c r="S1446" s="89"/>
    </row>
    <row r="1447" spans="1:19" x14ac:dyDescent="0.2">
      <c r="A1447" s="88"/>
      <c r="B1447" s="88"/>
      <c r="C1447" s="88"/>
      <c r="D1447" s="88"/>
      <c r="E1447" s="88"/>
      <c r="F1447" s="88"/>
      <c r="G1447" s="88"/>
      <c r="H1447" s="88"/>
      <c r="I1447" s="89"/>
      <c r="J1447" s="89"/>
      <c r="K1447" s="89"/>
      <c r="L1447" s="89"/>
      <c r="M1447" s="89"/>
      <c r="N1447" s="89"/>
      <c r="O1447" s="89"/>
      <c r="P1447" s="89"/>
      <c r="Q1447" s="89"/>
      <c r="R1447" s="89"/>
      <c r="S1447" s="89"/>
    </row>
    <row r="1448" spans="1:19" x14ac:dyDescent="0.2">
      <c r="A1448" s="88"/>
      <c r="B1448" s="88"/>
      <c r="C1448" s="88"/>
      <c r="D1448" s="88"/>
      <c r="E1448" s="88"/>
      <c r="F1448" s="88"/>
      <c r="G1448" s="88"/>
      <c r="H1448" s="88"/>
      <c r="I1448" s="89"/>
      <c r="J1448" s="89"/>
      <c r="K1448" s="89"/>
      <c r="L1448" s="89"/>
      <c r="M1448" s="89"/>
      <c r="N1448" s="89"/>
      <c r="O1448" s="89"/>
      <c r="P1448" s="89"/>
      <c r="Q1448" s="89"/>
      <c r="R1448" s="89"/>
      <c r="S1448" s="89"/>
    </row>
    <row r="1449" spans="1:19" x14ac:dyDescent="0.2">
      <c r="A1449" s="88"/>
      <c r="B1449" s="88"/>
      <c r="C1449" s="88"/>
      <c r="D1449" s="88"/>
      <c r="E1449" s="88"/>
      <c r="F1449" s="88"/>
      <c r="G1449" s="88"/>
      <c r="H1449" s="88"/>
      <c r="I1449" s="89"/>
      <c r="J1449" s="89"/>
      <c r="K1449" s="89"/>
      <c r="L1449" s="89"/>
      <c r="M1449" s="89"/>
      <c r="N1449" s="89"/>
      <c r="O1449" s="89"/>
      <c r="P1449" s="89"/>
      <c r="Q1449" s="89"/>
      <c r="R1449" s="89"/>
      <c r="S1449" s="89"/>
    </row>
    <row r="1450" spans="1:19" x14ac:dyDescent="0.2">
      <c r="A1450" s="88"/>
      <c r="B1450" s="88"/>
      <c r="C1450" s="88"/>
      <c r="D1450" s="88"/>
      <c r="E1450" s="88"/>
      <c r="F1450" s="88"/>
      <c r="G1450" s="88"/>
      <c r="H1450" s="88"/>
      <c r="I1450" s="89"/>
      <c r="J1450" s="89"/>
      <c r="K1450" s="89"/>
      <c r="L1450" s="89"/>
      <c r="M1450" s="89"/>
      <c r="N1450" s="89"/>
      <c r="O1450" s="89"/>
      <c r="P1450" s="89"/>
      <c r="Q1450" s="89"/>
      <c r="R1450" s="89"/>
      <c r="S1450" s="89"/>
    </row>
    <row r="1451" spans="1:19" x14ac:dyDescent="0.2">
      <c r="A1451" s="88"/>
      <c r="B1451" s="88"/>
      <c r="C1451" s="88"/>
      <c r="D1451" s="88"/>
      <c r="E1451" s="88"/>
      <c r="F1451" s="88"/>
      <c r="G1451" s="88"/>
      <c r="H1451" s="88"/>
      <c r="I1451" s="89"/>
      <c r="J1451" s="89"/>
      <c r="K1451" s="89"/>
      <c r="L1451" s="89"/>
      <c r="M1451" s="89"/>
      <c r="N1451" s="89"/>
      <c r="O1451" s="89"/>
      <c r="P1451" s="89"/>
      <c r="Q1451" s="89"/>
      <c r="R1451" s="89"/>
      <c r="S1451" s="89"/>
    </row>
    <row r="1452" spans="1:19" x14ac:dyDescent="0.2">
      <c r="A1452" s="88"/>
      <c r="B1452" s="88"/>
      <c r="C1452" s="88"/>
      <c r="D1452" s="88"/>
      <c r="E1452" s="88"/>
      <c r="F1452" s="88"/>
      <c r="G1452" s="88"/>
      <c r="H1452" s="88"/>
      <c r="I1452" s="89"/>
      <c r="J1452" s="89"/>
      <c r="K1452" s="89"/>
      <c r="L1452" s="89"/>
      <c r="M1452" s="89"/>
      <c r="N1452" s="89"/>
      <c r="O1452" s="89"/>
      <c r="P1452" s="89"/>
      <c r="Q1452" s="89"/>
      <c r="R1452" s="89"/>
      <c r="S1452" s="89"/>
    </row>
    <row r="1453" spans="1:19" x14ac:dyDescent="0.2">
      <c r="A1453" s="88"/>
      <c r="B1453" s="88"/>
      <c r="C1453" s="88"/>
      <c r="D1453" s="88"/>
      <c r="E1453" s="88"/>
      <c r="F1453" s="88"/>
      <c r="G1453" s="88"/>
      <c r="H1453" s="88"/>
      <c r="I1453" s="89"/>
      <c r="J1453" s="89"/>
      <c r="K1453" s="89"/>
      <c r="L1453" s="89"/>
      <c r="M1453" s="89"/>
      <c r="N1453" s="89"/>
      <c r="O1453" s="89"/>
      <c r="P1453" s="89"/>
      <c r="Q1453" s="89"/>
      <c r="R1453" s="89"/>
      <c r="S1453" s="89"/>
    </row>
    <row r="1454" spans="1:19" x14ac:dyDescent="0.2">
      <c r="A1454" s="88"/>
      <c r="B1454" s="88"/>
      <c r="C1454" s="88"/>
      <c r="D1454" s="88"/>
      <c r="E1454" s="88"/>
      <c r="F1454" s="88"/>
      <c r="G1454" s="88"/>
      <c r="H1454" s="88"/>
      <c r="I1454" s="89"/>
      <c r="J1454" s="89"/>
      <c r="K1454" s="89"/>
      <c r="L1454" s="89"/>
      <c r="M1454" s="89"/>
      <c r="N1454" s="89"/>
      <c r="O1454" s="89"/>
      <c r="P1454" s="89"/>
      <c r="Q1454" s="89"/>
      <c r="R1454" s="89"/>
      <c r="S1454" s="89"/>
    </row>
    <row r="1455" spans="1:19" x14ac:dyDescent="0.2">
      <c r="A1455" s="88"/>
      <c r="B1455" s="88"/>
      <c r="C1455" s="88"/>
      <c r="D1455" s="88"/>
      <c r="E1455" s="88"/>
      <c r="F1455" s="88"/>
      <c r="G1455" s="88"/>
      <c r="H1455" s="88"/>
      <c r="I1455" s="89"/>
      <c r="J1455" s="89"/>
      <c r="K1455" s="89"/>
      <c r="L1455" s="89"/>
      <c r="M1455" s="89"/>
      <c r="N1455" s="89"/>
      <c r="O1455" s="89"/>
      <c r="P1455" s="89"/>
      <c r="Q1455" s="89"/>
      <c r="R1455" s="89"/>
      <c r="S1455" s="89"/>
    </row>
    <row r="1456" spans="1:19" x14ac:dyDescent="0.2">
      <c r="A1456" s="88"/>
      <c r="B1456" s="88"/>
      <c r="C1456" s="88"/>
      <c r="D1456" s="88"/>
      <c r="E1456" s="88"/>
      <c r="F1456" s="88"/>
      <c r="G1456" s="88"/>
      <c r="H1456" s="88"/>
      <c r="I1456" s="89"/>
      <c r="J1456" s="89"/>
      <c r="K1456" s="89"/>
      <c r="L1456" s="89"/>
      <c r="M1456" s="89"/>
      <c r="N1456" s="89"/>
      <c r="O1456" s="89"/>
      <c r="P1456" s="89"/>
      <c r="Q1456" s="89"/>
      <c r="R1456" s="89"/>
      <c r="S1456" s="89"/>
    </row>
    <row r="1457" spans="1:19" x14ac:dyDescent="0.2">
      <c r="A1457" s="88"/>
      <c r="B1457" s="88"/>
      <c r="C1457" s="88"/>
      <c r="D1457" s="88"/>
      <c r="E1457" s="88"/>
      <c r="F1457" s="88"/>
      <c r="G1457" s="88"/>
      <c r="H1457" s="88"/>
      <c r="I1457" s="89"/>
      <c r="J1457" s="89"/>
      <c r="K1457" s="89"/>
      <c r="L1457" s="89"/>
      <c r="M1457" s="89"/>
      <c r="N1457" s="89"/>
      <c r="O1457" s="89"/>
      <c r="P1457" s="89"/>
      <c r="Q1457" s="89"/>
      <c r="R1457" s="89"/>
      <c r="S1457" s="89"/>
    </row>
    <row r="1458" spans="1:19" x14ac:dyDescent="0.2">
      <c r="A1458" s="88"/>
      <c r="B1458" s="88"/>
      <c r="C1458" s="88"/>
      <c r="D1458" s="88"/>
      <c r="E1458" s="88"/>
      <c r="F1458" s="88"/>
      <c r="G1458" s="88"/>
      <c r="H1458" s="88"/>
      <c r="I1458" s="89"/>
      <c r="J1458" s="89"/>
      <c r="K1458" s="89"/>
      <c r="L1458" s="89"/>
      <c r="M1458" s="89"/>
      <c r="N1458" s="89"/>
      <c r="O1458" s="89"/>
      <c r="P1458" s="89"/>
      <c r="Q1458" s="89"/>
      <c r="R1458" s="89"/>
      <c r="S1458" s="89"/>
    </row>
    <row r="1459" spans="1:19" x14ac:dyDescent="0.2">
      <c r="A1459" s="88"/>
      <c r="B1459" s="88"/>
      <c r="C1459" s="88"/>
      <c r="D1459" s="88"/>
      <c r="E1459" s="88"/>
      <c r="F1459" s="88"/>
      <c r="G1459" s="88"/>
      <c r="H1459" s="88"/>
      <c r="I1459" s="89"/>
      <c r="J1459" s="89"/>
      <c r="K1459" s="89"/>
      <c r="L1459" s="89"/>
      <c r="M1459" s="89"/>
      <c r="N1459" s="89"/>
      <c r="O1459" s="89"/>
      <c r="P1459" s="89"/>
      <c r="Q1459" s="89"/>
      <c r="R1459" s="89"/>
      <c r="S1459" s="89"/>
    </row>
    <row r="1460" spans="1:19" x14ac:dyDescent="0.2">
      <c r="A1460" s="88"/>
      <c r="B1460" s="88"/>
      <c r="C1460" s="88"/>
      <c r="D1460" s="88"/>
      <c r="E1460" s="88"/>
      <c r="F1460" s="88"/>
      <c r="G1460" s="88"/>
      <c r="H1460" s="88"/>
      <c r="I1460" s="89"/>
      <c r="J1460" s="89"/>
      <c r="K1460" s="89"/>
      <c r="L1460" s="89"/>
      <c r="M1460" s="89"/>
      <c r="N1460" s="89"/>
      <c r="O1460" s="89"/>
      <c r="P1460" s="89"/>
      <c r="Q1460" s="89"/>
      <c r="R1460" s="89"/>
      <c r="S1460" s="89"/>
    </row>
    <row r="1461" spans="1:19" x14ac:dyDescent="0.2">
      <c r="A1461" s="88"/>
      <c r="B1461" s="88"/>
      <c r="C1461" s="88"/>
      <c r="D1461" s="88"/>
      <c r="E1461" s="88"/>
      <c r="F1461" s="88"/>
      <c r="G1461" s="88"/>
      <c r="H1461" s="88"/>
      <c r="I1461" s="89"/>
      <c r="J1461" s="89"/>
      <c r="K1461" s="89"/>
      <c r="L1461" s="89"/>
      <c r="M1461" s="89"/>
      <c r="N1461" s="89"/>
      <c r="O1461" s="89"/>
      <c r="P1461" s="89"/>
      <c r="Q1461" s="89"/>
      <c r="R1461" s="89"/>
      <c r="S1461" s="89"/>
    </row>
    <row r="1462" spans="1:19" x14ac:dyDescent="0.2">
      <c r="A1462" s="88"/>
      <c r="B1462" s="88"/>
      <c r="C1462" s="88"/>
      <c r="D1462" s="88"/>
      <c r="E1462" s="88"/>
      <c r="F1462" s="88"/>
      <c r="G1462" s="88"/>
      <c r="H1462" s="88"/>
      <c r="I1462" s="89"/>
      <c r="J1462" s="89"/>
      <c r="K1462" s="89"/>
      <c r="L1462" s="89"/>
      <c r="M1462" s="89"/>
      <c r="N1462" s="89"/>
      <c r="O1462" s="89"/>
      <c r="P1462" s="89"/>
      <c r="Q1462" s="89"/>
      <c r="R1462" s="89"/>
      <c r="S1462" s="89"/>
    </row>
    <row r="1463" spans="1:19" x14ac:dyDescent="0.2">
      <c r="A1463" s="88"/>
      <c r="B1463" s="88"/>
      <c r="C1463" s="88"/>
      <c r="D1463" s="88"/>
      <c r="E1463" s="88"/>
      <c r="F1463" s="88"/>
      <c r="G1463" s="88"/>
      <c r="H1463" s="88"/>
      <c r="I1463" s="89"/>
      <c r="J1463" s="89"/>
      <c r="K1463" s="89"/>
      <c r="L1463" s="89"/>
      <c r="M1463" s="89"/>
      <c r="N1463" s="89"/>
      <c r="O1463" s="89"/>
      <c r="P1463" s="89"/>
      <c r="Q1463" s="89"/>
      <c r="R1463" s="89"/>
      <c r="S1463" s="89"/>
    </row>
    <row r="1464" spans="1:19" x14ac:dyDescent="0.2">
      <c r="A1464" s="88"/>
      <c r="B1464" s="88"/>
      <c r="C1464" s="88"/>
      <c r="D1464" s="88"/>
      <c r="E1464" s="88"/>
      <c r="F1464" s="88"/>
      <c r="G1464" s="88"/>
      <c r="H1464" s="88"/>
      <c r="I1464" s="89"/>
      <c r="J1464" s="89"/>
      <c r="K1464" s="89"/>
      <c r="L1464" s="89"/>
      <c r="M1464" s="89"/>
      <c r="N1464" s="89"/>
      <c r="O1464" s="89"/>
      <c r="P1464" s="89"/>
      <c r="Q1464" s="89"/>
      <c r="R1464" s="89"/>
      <c r="S1464" s="89"/>
    </row>
    <row r="1465" spans="1:19" x14ac:dyDescent="0.2">
      <c r="A1465" s="88"/>
      <c r="B1465" s="88"/>
      <c r="C1465" s="88"/>
      <c r="D1465" s="88"/>
      <c r="E1465" s="88"/>
      <c r="F1465" s="88"/>
      <c r="G1465" s="88"/>
      <c r="H1465" s="88"/>
      <c r="I1465" s="89"/>
      <c r="J1465" s="89"/>
      <c r="K1465" s="89"/>
      <c r="L1465" s="89"/>
      <c r="M1465" s="89"/>
      <c r="N1465" s="89"/>
      <c r="O1465" s="89"/>
      <c r="P1465" s="89"/>
      <c r="Q1465" s="89"/>
      <c r="R1465" s="89"/>
      <c r="S1465" s="89"/>
    </row>
    <row r="1466" spans="1:19" x14ac:dyDescent="0.2">
      <c r="A1466" s="88"/>
      <c r="B1466" s="88"/>
      <c r="C1466" s="88"/>
      <c r="D1466" s="88"/>
      <c r="E1466" s="88"/>
      <c r="F1466" s="88"/>
      <c r="G1466" s="88"/>
      <c r="H1466" s="88"/>
      <c r="I1466" s="89"/>
      <c r="J1466" s="89"/>
      <c r="K1466" s="89"/>
      <c r="L1466" s="89"/>
      <c r="M1466" s="89"/>
      <c r="N1466" s="89"/>
      <c r="O1466" s="89"/>
      <c r="P1466" s="89"/>
      <c r="Q1466" s="89"/>
      <c r="R1466" s="89"/>
      <c r="S1466" s="89"/>
    </row>
    <row r="1467" spans="1:19" x14ac:dyDescent="0.2">
      <c r="A1467" s="88"/>
      <c r="B1467" s="88"/>
      <c r="C1467" s="88"/>
      <c r="D1467" s="88"/>
      <c r="E1467" s="88"/>
      <c r="F1467" s="88"/>
      <c r="G1467" s="88"/>
      <c r="H1467" s="88"/>
      <c r="I1467" s="89"/>
      <c r="J1467" s="89"/>
      <c r="K1467" s="89"/>
      <c r="L1467" s="89"/>
      <c r="M1467" s="89"/>
      <c r="N1467" s="89"/>
      <c r="O1467" s="89"/>
      <c r="P1467" s="89"/>
      <c r="Q1467" s="89"/>
      <c r="R1467" s="89"/>
      <c r="S1467" s="89"/>
    </row>
    <row r="1468" spans="1:19" x14ac:dyDescent="0.2">
      <c r="A1468" s="88"/>
      <c r="B1468" s="88"/>
      <c r="C1468" s="88"/>
      <c r="D1468" s="88"/>
      <c r="E1468" s="88"/>
      <c r="F1468" s="88"/>
      <c r="G1468" s="88"/>
      <c r="H1468" s="88"/>
      <c r="I1468" s="89"/>
      <c r="J1468" s="89"/>
      <c r="K1468" s="89"/>
      <c r="L1468" s="89"/>
      <c r="M1468" s="89"/>
      <c r="N1468" s="89"/>
      <c r="O1468" s="89"/>
      <c r="P1468" s="89"/>
      <c r="Q1468" s="89"/>
      <c r="R1468" s="89"/>
      <c r="S1468" s="89"/>
    </row>
    <row r="1469" spans="1:19" x14ac:dyDescent="0.2">
      <c r="A1469" s="88"/>
      <c r="B1469" s="88"/>
      <c r="C1469" s="88"/>
      <c r="D1469" s="88"/>
      <c r="E1469" s="88"/>
      <c r="F1469" s="88"/>
      <c r="G1469" s="88"/>
      <c r="H1469" s="88"/>
      <c r="I1469" s="89"/>
      <c r="J1469" s="89"/>
      <c r="K1469" s="89"/>
      <c r="L1469" s="89"/>
      <c r="M1469" s="89"/>
      <c r="N1469" s="89"/>
      <c r="O1469" s="89"/>
      <c r="P1469" s="89"/>
      <c r="Q1469" s="89"/>
      <c r="R1469" s="89"/>
      <c r="S1469" s="89"/>
    </row>
    <row r="1470" spans="1:19" x14ac:dyDescent="0.2">
      <c r="A1470" s="88"/>
      <c r="B1470" s="88"/>
      <c r="C1470" s="88"/>
      <c r="D1470" s="88"/>
      <c r="E1470" s="88"/>
      <c r="F1470" s="88"/>
      <c r="G1470" s="88"/>
      <c r="H1470" s="88"/>
      <c r="I1470" s="89"/>
      <c r="J1470" s="89"/>
      <c r="K1470" s="89"/>
      <c r="L1470" s="89"/>
      <c r="M1470" s="89"/>
      <c r="N1470" s="89"/>
      <c r="O1470" s="89"/>
      <c r="P1470" s="89"/>
      <c r="Q1470" s="89"/>
      <c r="R1470" s="89"/>
      <c r="S1470" s="89"/>
    </row>
    <row r="1471" spans="1:19" x14ac:dyDescent="0.2">
      <c r="A1471" s="88"/>
      <c r="B1471" s="88"/>
      <c r="C1471" s="88"/>
      <c r="D1471" s="88"/>
      <c r="E1471" s="88"/>
      <c r="F1471" s="88"/>
      <c r="G1471" s="88"/>
      <c r="H1471" s="88"/>
      <c r="I1471" s="89"/>
      <c r="J1471" s="89"/>
      <c r="K1471" s="89"/>
      <c r="L1471" s="89"/>
      <c r="M1471" s="89"/>
      <c r="N1471" s="89"/>
      <c r="O1471" s="89"/>
      <c r="P1471" s="89"/>
      <c r="Q1471" s="89"/>
      <c r="R1471" s="89"/>
      <c r="S1471" s="89"/>
    </row>
    <row r="1472" spans="1:19" x14ac:dyDescent="0.2">
      <c r="A1472" s="88"/>
      <c r="B1472" s="88"/>
      <c r="C1472" s="88"/>
      <c r="D1472" s="88"/>
      <c r="E1472" s="88"/>
      <c r="F1472" s="88"/>
      <c r="G1472" s="88"/>
      <c r="H1472" s="88"/>
      <c r="I1472" s="89"/>
      <c r="J1472" s="89"/>
      <c r="K1472" s="89"/>
      <c r="L1472" s="89"/>
      <c r="M1472" s="89"/>
      <c r="N1472" s="89"/>
      <c r="O1472" s="89"/>
      <c r="P1472" s="89"/>
      <c r="Q1472" s="89"/>
      <c r="R1472" s="89"/>
      <c r="S1472" s="89"/>
    </row>
    <row r="1473" spans="1:19" x14ac:dyDescent="0.2">
      <c r="A1473" s="88"/>
      <c r="B1473" s="88"/>
      <c r="C1473" s="88"/>
      <c r="D1473" s="88"/>
      <c r="E1473" s="88"/>
      <c r="F1473" s="88"/>
      <c r="G1473" s="88"/>
      <c r="H1473" s="88"/>
      <c r="I1473" s="89"/>
      <c r="J1473" s="89"/>
      <c r="K1473" s="89"/>
      <c r="L1473" s="89"/>
      <c r="M1473" s="89"/>
      <c r="N1473" s="89"/>
      <c r="O1473" s="89"/>
      <c r="P1473" s="89"/>
      <c r="Q1473" s="89"/>
      <c r="R1473" s="89"/>
      <c r="S1473" s="89"/>
    </row>
    <row r="1474" spans="1:19" x14ac:dyDescent="0.2">
      <c r="A1474" s="88"/>
      <c r="B1474" s="88"/>
      <c r="C1474" s="88"/>
      <c r="D1474" s="88"/>
      <c r="E1474" s="88"/>
      <c r="F1474" s="88"/>
      <c r="G1474" s="88"/>
      <c r="H1474" s="88"/>
      <c r="I1474" s="89"/>
      <c r="J1474" s="89"/>
      <c r="K1474" s="89"/>
      <c r="L1474" s="89"/>
      <c r="M1474" s="89"/>
      <c r="N1474" s="89"/>
      <c r="O1474" s="89"/>
      <c r="P1474" s="89"/>
      <c r="Q1474" s="89"/>
      <c r="R1474" s="89"/>
      <c r="S1474" s="89"/>
    </row>
    <row r="1475" spans="1:19" x14ac:dyDescent="0.2">
      <c r="A1475" s="88"/>
      <c r="B1475" s="88"/>
      <c r="C1475" s="88"/>
      <c r="D1475" s="88"/>
      <c r="E1475" s="88"/>
      <c r="F1475" s="88"/>
      <c r="G1475" s="88"/>
      <c r="H1475" s="88"/>
      <c r="I1475" s="89"/>
      <c r="J1475" s="89"/>
      <c r="K1475" s="89"/>
      <c r="L1475" s="89"/>
      <c r="M1475" s="89"/>
      <c r="N1475" s="89"/>
      <c r="O1475" s="89"/>
      <c r="P1475" s="89"/>
      <c r="Q1475" s="89"/>
      <c r="R1475" s="89"/>
      <c r="S1475" s="89"/>
    </row>
    <row r="1476" spans="1:19" x14ac:dyDescent="0.2">
      <c r="A1476" s="88"/>
      <c r="B1476" s="88"/>
      <c r="C1476" s="88"/>
      <c r="D1476" s="88"/>
      <c r="E1476" s="88"/>
      <c r="F1476" s="88"/>
      <c r="G1476" s="88"/>
      <c r="H1476" s="88"/>
      <c r="I1476" s="89"/>
      <c r="J1476" s="89"/>
      <c r="K1476" s="89"/>
      <c r="L1476" s="89"/>
      <c r="M1476" s="89"/>
      <c r="N1476" s="89"/>
      <c r="O1476" s="89"/>
      <c r="P1476" s="89"/>
      <c r="Q1476" s="89"/>
      <c r="R1476" s="89"/>
      <c r="S1476" s="89"/>
    </row>
    <row r="1477" spans="1:19" x14ac:dyDescent="0.2">
      <c r="A1477" s="88"/>
      <c r="B1477" s="88"/>
      <c r="C1477" s="88"/>
      <c r="D1477" s="88"/>
      <c r="E1477" s="88"/>
      <c r="F1477" s="88"/>
      <c r="G1477" s="88"/>
      <c r="H1477" s="88"/>
      <c r="I1477" s="89"/>
      <c r="J1477" s="89"/>
      <c r="K1477" s="89"/>
      <c r="L1477" s="89"/>
      <c r="M1477" s="89"/>
      <c r="N1477" s="89"/>
      <c r="O1477" s="89"/>
      <c r="P1477" s="89"/>
      <c r="Q1477" s="89"/>
      <c r="R1477" s="89"/>
      <c r="S1477" s="89"/>
    </row>
    <row r="1478" spans="1:19" x14ac:dyDescent="0.2">
      <c r="A1478" s="88"/>
      <c r="B1478" s="88"/>
      <c r="C1478" s="88"/>
      <c r="D1478" s="88"/>
      <c r="E1478" s="88"/>
      <c r="F1478" s="88"/>
      <c r="G1478" s="88"/>
      <c r="H1478" s="88"/>
      <c r="I1478" s="89"/>
      <c r="J1478" s="89"/>
      <c r="K1478" s="89"/>
      <c r="L1478" s="89"/>
      <c r="M1478" s="89"/>
      <c r="N1478" s="89"/>
      <c r="O1478" s="89"/>
      <c r="P1478" s="89"/>
      <c r="Q1478" s="89"/>
      <c r="R1478" s="89"/>
      <c r="S1478" s="89"/>
    </row>
    <row r="1479" spans="1:19" x14ac:dyDescent="0.2">
      <c r="A1479" s="88"/>
      <c r="B1479" s="88"/>
      <c r="C1479" s="88"/>
      <c r="D1479" s="88"/>
      <c r="E1479" s="88"/>
      <c r="F1479" s="88"/>
      <c r="G1479" s="88"/>
      <c r="H1479" s="88"/>
      <c r="I1479" s="89"/>
      <c r="J1479" s="89"/>
      <c r="K1479" s="89"/>
      <c r="L1479" s="89"/>
      <c r="M1479" s="89"/>
      <c r="N1479" s="89"/>
      <c r="O1479" s="89"/>
      <c r="P1479" s="89"/>
      <c r="Q1479" s="89"/>
      <c r="R1479" s="89"/>
      <c r="S1479" s="89"/>
    </row>
    <row r="1480" spans="1:19" x14ac:dyDescent="0.2">
      <c r="A1480" s="88"/>
      <c r="B1480" s="88"/>
      <c r="C1480" s="88"/>
      <c r="D1480" s="88"/>
      <c r="E1480" s="88"/>
      <c r="F1480" s="88"/>
      <c r="G1480" s="88"/>
      <c r="H1480" s="88"/>
      <c r="I1480" s="89"/>
      <c r="J1480" s="89"/>
      <c r="K1480" s="89"/>
      <c r="L1480" s="89"/>
      <c r="M1480" s="89"/>
      <c r="N1480" s="89"/>
      <c r="O1480" s="89"/>
      <c r="P1480" s="89"/>
      <c r="Q1480" s="89"/>
      <c r="R1480" s="89"/>
      <c r="S1480" s="89"/>
    </row>
    <row r="1481" spans="1:19" x14ac:dyDescent="0.2">
      <c r="A1481" s="88"/>
      <c r="B1481" s="88"/>
      <c r="C1481" s="88"/>
      <c r="D1481" s="88"/>
      <c r="E1481" s="88"/>
      <c r="F1481" s="88"/>
      <c r="G1481" s="88"/>
      <c r="H1481" s="88"/>
      <c r="I1481" s="89"/>
      <c r="J1481" s="89"/>
      <c r="K1481" s="89"/>
      <c r="L1481" s="89"/>
      <c r="M1481" s="89"/>
      <c r="N1481" s="89"/>
      <c r="O1481" s="89"/>
      <c r="P1481" s="89"/>
      <c r="Q1481" s="89"/>
      <c r="R1481" s="89"/>
      <c r="S1481" s="89"/>
    </row>
    <row r="1482" spans="1:19" x14ac:dyDescent="0.2">
      <c r="A1482" s="88"/>
      <c r="B1482" s="88"/>
      <c r="C1482" s="88"/>
      <c r="D1482" s="88"/>
      <c r="E1482" s="88"/>
      <c r="F1482" s="88"/>
      <c r="G1482" s="88"/>
      <c r="H1482" s="88"/>
      <c r="I1482" s="89"/>
      <c r="J1482" s="89"/>
      <c r="K1482" s="89"/>
      <c r="L1482" s="89"/>
      <c r="M1482" s="89"/>
      <c r="N1482" s="89"/>
      <c r="O1482" s="89"/>
      <c r="P1482" s="89"/>
      <c r="Q1482" s="89"/>
      <c r="R1482" s="89"/>
      <c r="S1482" s="89"/>
    </row>
    <row r="1483" spans="1:19" x14ac:dyDescent="0.2">
      <c r="A1483" s="88"/>
      <c r="B1483" s="88"/>
      <c r="C1483" s="88"/>
      <c r="D1483" s="88"/>
      <c r="E1483" s="88"/>
      <c r="F1483" s="88"/>
      <c r="G1483" s="88"/>
      <c r="H1483" s="88"/>
      <c r="I1483" s="89"/>
      <c r="J1483" s="89"/>
      <c r="K1483" s="89"/>
      <c r="L1483" s="89"/>
      <c r="M1483" s="89"/>
      <c r="N1483" s="89"/>
      <c r="O1483" s="89"/>
      <c r="P1483" s="89"/>
      <c r="Q1483" s="89"/>
      <c r="R1483" s="89"/>
      <c r="S1483" s="89"/>
    </row>
    <row r="1484" spans="1:19" x14ac:dyDescent="0.2">
      <c r="A1484" s="88"/>
      <c r="B1484" s="88"/>
      <c r="C1484" s="88"/>
      <c r="D1484" s="88"/>
      <c r="E1484" s="88"/>
      <c r="F1484" s="88"/>
      <c r="G1484" s="88"/>
      <c r="H1484" s="88"/>
      <c r="I1484" s="89"/>
      <c r="J1484" s="89"/>
      <c r="K1484" s="89"/>
      <c r="L1484" s="89"/>
      <c r="M1484" s="89"/>
      <c r="N1484" s="89"/>
      <c r="O1484" s="89"/>
      <c r="P1484" s="89"/>
      <c r="Q1484" s="89"/>
      <c r="R1484" s="89"/>
      <c r="S1484" s="89"/>
    </row>
    <row r="1485" spans="1:19" x14ac:dyDescent="0.2">
      <c r="A1485" s="88"/>
      <c r="B1485" s="88"/>
      <c r="C1485" s="88"/>
      <c r="D1485" s="88"/>
      <c r="E1485" s="88"/>
      <c r="F1485" s="88"/>
      <c r="G1485" s="88"/>
      <c r="H1485" s="88"/>
      <c r="I1485" s="89"/>
      <c r="J1485" s="89"/>
      <c r="K1485" s="89"/>
      <c r="L1485" s="89"/>
      <c r="M1485" s="89"/>
      <c r="N1485" s="89"/>
      <c r="O1485" s="89"/>
      <c r="P1485" s="89"/>
      <c r="Q1485" s="89"/>
      <c r="R1485" s="89"/>
      <c r="S1485" s="89"/>
    </row>
    <row r="1486" spans="1:19" x14ac:dyDescent="0.2">
      <c r="A1486" s="88"/>
      <c r="B1486" s="88"/>
      <c r="C1486" s="88"/>
      <c r="D1486" s="88"/>
      <c r="E1486" s="88"/>
      <c r="F1486" s="88"/>
      <c r="G1486" s="88"/>
      <c r="H1486" s="88"/>
      <c r="I1486" s="89"/>
      <c r="J1486" s="89"/>
      <c r="K1486" s="89"/>
      <c r="L1486" s="89"/>
      <c r="M1486" s="89"/>
      <c r="N1486" s="89"/>
      <c r="O1486" s="89"/>
      <c r="P1486" s="89"/>
      <c r="Q1486" s="89"/>
      <c r="R1486" s="89"/>
      <c r="S1486" s="89"/>
    </row>
    <row r="1487" spans="1:19" x14ac:dyDescent="0.2">
      <c r="A1487" s="88"/>
      <c r="B1487" s="88"/>
      <c r="C1487" s="88"/>
      <c r="D1487" s="88"/>
      <c r="E1487" s="88"/>
      <c r="F1487" s="88"/>
      <c r="G1487" s="88"/>
      <c r="H1487" s="88"/>
      <c r="I1487" s="89"/>
      <c r="J1487" s="89"/>
      <c r="K1487" s="89"/>
      <c r="L1487" s="89"/>
      <c r="M1487" s="89"/>
      <c r="N1487" s="89"/>
      <c r="O1487" s="89"/>
      <c r="P1487" s="89"/>
      <c r="Q1487" s="89"/>
      <c r="R1487" s="89"/>
      <c r="S1487" s="89"/>
    </row>
    <row r="1488" spans="1:19" x14ac:dyDescent="0.2">
      <c r="A1488" s="88"/>
      <c r="B1488" s="88"/>
      <c r="C1488" s="88"/>
      <c r="D1488" s="88"/>
      <c r="E1488" s="88"/>
      <c r="F1488" s="88"/>
      <c r="G1488" s="88"/>
      <c r="H1488" s="88"/>
      <c r="I1488" s="89"/>
      <c r="J1488" s="89"/>
      <c r="K1488" s="89"/>
      <c r="L1488" s="89"/>
      <c r="M1488" s="89"/>
      <c r="N1488" s="89"/>
      <c r="O1488" s="89"/>
      <c r="P1488" s="89"/>
      <c r="Q1488" s="89"/>
      <c r="R1488" s="89"/>
      <c r="S1488" s="89"/>
    </row>
    <row r="1489" spans="1:19" x14ac:dyDescent="0.2">
      <c r="A1489" s="88"/>
      <c r="B1489" s="88"/>
      <c r="C1489" s="88"/>
      <c r="D1489" s="88"/>
      <c r="E1489" s="88"/>
      <c r="F1489" s="88"/>
      <c r="G1489" s="88"/>
      <c r="H1489" s="88"/>
      <c r="I1489" s="89"/>
      <c r="J1489" s="89"/>
      <c r="K1489" s="89"/>
      <c r="L1489" s="89"/>
      <c r="M1489" s="89"/>
      <c r="N1489" s="89"/>
      <c r="O1489" s="89"/>
      <c r="P1489" s="89"/>
      <c r="Q1489" s="89"/>
      <c r="R1489" s="89"/>
      <c r="S1489" s="89"/>
    </row>
    <row r="1490" spans="1:19" x14ac:dyDescent="0.2">
      <c r="A1490" s="88"/>
      <c r="B1490" s="88"/>
      <c r="C1490" s="88"/>
      <c r="D1490" s="88"/>
      <c r="E1490" s="88"/>
      <c r="F1490" s="88"/>
      <c r="G1490" s="88"/>
      <c r="H1490" s="88"/>
      <c r="I1490" s="89"/>
      <c r="J1490" s="89"/>
      <c r="K1490" s="89"/>
      <c r="L1490" s="89"/>
      <c r="M1490" s="89"/>
      <c r="N1490" s="89"/>
      <c r="O1490" s="89"/>
      <c r="P1490" s="89"/>
      <c r="Q1490" s="89"/>
      <c r="R1490" s="89"/>
      <c r="S1490" s="89"/>
    </row>
    <row r="1491" spans="1:19" x14ac:dyDescent="0.2">
      <c r="A1491" s="88"/>
      <c r="B1491" s="88"/>
      <c r="C1491" s="88"/>
      <c r="D1491" s="88"/>
      <c r="E1491" s="88"/>
      <c r="F1491" s="88"/>
      <c r="G1491" s="88"/>
      <c r="H1491" s="88"/>
      <c r="I1491" s="89"/>
      <c r="J1491" s="89"/>
      <c r="K1491" s="89"/>
      <c r="L1491" s="89"/>
      <c r="M1491" s="89"/>
      <c r="N1491" s="89"/>
      <c r="O1491" s="89"/>
      <c r="P1491" s="89"/>
      <c r="Q1491" s="89"/>
      <c r="R1491" s="89"/>
      <c r="S1491" s="89"/>
    </row>
    <row r="1492" spans="1:19" x14ac:dyDescent="0.2">
      <c r="A1492" s="88"/>
      <c r="B1492" s="88"/>
      <c r="C1492" s="88"/>
      <c r="D1492" s="88"/>
      <c r="E1492" s="88"/>
      <c r="F1492" s="88"/>
      <c r="G1492" s="88"/>
      <c r="H1492" s="88"/>
      <c r="I1492" s="89"/>
      <c r="J1492" s="89"/>
      <c r="K1492" s="89"/>
      <c r="L1492" s="89"/>
      <c r="M1492" s="89"/>
      <c r="N1492" s="89"/>
      <c r="O1492" s="89"/>
      <c r="P1492" s="89"/>
      <c r="Q1492" s="89"/>
      <c r="R1492" s="89"/>
      <c r="S1492" s="89"/>
    </row>
    <row r="1493" spans="1:19" x14ac:dyDescent="0.2">
      <c r="A1493" s="88"/>
      <c r="B1493" s="88"/>
      <c r="C1493" s="88"/>
      <c r="D1493" s="88"/>
      <c r="E1493" s="88"/>
      <c r="F1493" s="88"/>
      <c r="G1493" s="88"/>
      <c r="H1493" s="88"/>
      <c r="I1493" s="89"/>
      <c r="J1493" s="89"/>
      <c r="K1493" s="89"/>
      <c r="L1493" s="89"/>
      <c r="M1493" s="89"/>
      <c r="N1493" s="89"/>
      <c r="O1493" s="89"/>
      <c r="P1493" s="89"/>
      <c r="Q1493" s="89"/>
      <c r="R1493" s="89"/>
      <c r="S1493" s="89"/>
    </row>
    <row r="1494" spans="1:19" x14ac:dyDescent="0.2">
      <c r="A1494" s="88"/>
      <c r="B1494" s="88"/>
      <c r="C1494" s="88"/>
      <c r="D1494" s="88"/>
      <c r="E1494" s="88"/>
      <c r="F1494" s="88"/>
      <c r="G1494" s="88"/>
      <c r="H1494" s="88"/>
      <c r="I1494" s="89"/>
      <c r="J1494" s="89"/>
      <c r="K1494" s="89"/>
      <c r="L1494" s="89"/>
      <c r="M1494" s="89"/>
      <c r="N1494" s="89"/>
      <c r="O1494" s="89"/>
      <c r="P1494" s="89"/>
      <c r="Q1494" s="89"/>
      <c r="R1494" s="89"/>
      <c r="S1494" s="89"/>
    </row>
    <row r="1495" spans="1:19" x14ac:dyDescent="0.2">
      <c r="A1495" s="88"/>
      <c r="B1495" s="88"/>
      <c r="C1495" s="88"/>
      <c r="D1495" s="88"/>
      <c r="E1495" s="88"/>
      <c r="F1495" s="88"/>
      <c r="G1495" s="88"/>
      <c r="H1495" s="88"/>
      <c r="I1495" s="89"/>
      <c r="J1495" s="89"/>
      <c r="K1495" s="89"/>
      <c r="L1495" s="89"/>
      <c r="M1495" s="89"/>
      <c r="N1495" s="89"/>
      <c r="O1495" s="89"/>
      <c r="P1495" s="89"/>
      <c r="Q1495" s="89"/>
      <c r="R1495" s="89"/>
      <c r="S1495" s="89"/>
    </row>
    <row r="1496" spans="1:19" x14ac:dyDescent="0.2">
      <c r="A1496" s="88"/>
      <c r="B1496" s="88"/>
      <c r="C1496" s="88"/>
      <c r="D1496" s="88"/>
      <c r="E1496" s="88"/>
      <c r="F1496" s="88"/>
      <c r="G1496" s="88"/>
      <c r="H1496" s="88"/>
      <c r="I1496" s="89"/>
      <c r="J1496" s="89"/>
      <c r="K1496" s="89"/>
      <c r="L1496" s="89"/>
      <c r="M1496" s="89"/>
      <c r="N1496" s="89"/>
      <c r="O1496" s="89"/>
      <c r="P1496" s="89"/>
      <c r="Q1496" s="89"/>
      <c r="R1496" s="89"/>
      <c r="S1496" s="89"/>
    </row>
    <row r="1497" spans="1:19" x14ac:dyDescent="0.2">
      <c r="A1497" s="88"/>
      <c r="B1497" s="88"/>
      <c r="C1497" s="88"/>
      <c r="D1497" s="88"/>
      <c r="E1497" s="88"/>
      <c r="F1497" s="88"/>
      <c r="G1497" s="88"/>
      <c r="H1497" s="88"/>
      <c r="I1497" s="89"/>
      <c r="J1497" s="89"/>
      <c r="K1497" s="89"/>
      <c r="L1497" s="89"/>
      <c r="M1497" s="89"/>
      <c r="N1497" s="89"/>
      <c r="O1497" s="89"/>
      <c r="P1497" s="89"/>
      <c r="Q1497" s="89"/>
      <c r="R1497" s="89"/>
      <c r="S1497" s="89"/>
    </row>
    <row r="1498" spans="1:19" x14ac:dyDescent="0.2">
      <c r="A1498" s="88"/>
      <c r="B1498" s="88"/>
      <c r="C1498" s="88"/>
      <c r="D1498" s="88"/>
      <c r="E1498" s="88"/>
      <c r="F1498" s="88"/>
      <c r="G1498" s="88"/>
      <c r="H1498" s="88"/>
      <c r="I1498" s="89"/>
      <c r="J1498" s="89"/>
      <c r="K1498" s="89"/>
      <c r="L1498" s="89"/>
      <c r="M1498" s="89"/>
      <c r="N1498" s="89"/>
      <c r="O1498" s="89"/>
      <c r="P1498" s="89"/>
      <c r="Q1498" s="89"/>
      <c r="R1498" s="89"/>
      <c r="S1498" s="89"/>
    </row>
    <row r="1499" spans="1:19" x14ac:dyDescent="0.2">
      <c r="A1499" s="88"/>
      <c r="B1499" s="88"/>
      <c r="C1499" s="88"/>
      <c r="D1499" s="88"/>
      <c r="E1499" s="88"/>
      <c r="F1499" s="88"/>
      <c r="G1499" s="88"/>
      <c r="H1499" s="88"/>
      <c r="I1499" s="89"/>
      <c r="J1499" s="89"/>
      <c r="K1499" s="89"/>
      <c r="L1499" s="89"/>
      <c r="M1499" s="89"/>
      <c r="N1499" s="89"/>
      <c r="O1499" s="89"/>
      <c r="P1499" s="89"/>
      <c r="Q1499" s="89"/>
      <c r="R1499" s="89"/>
      <c r="S1499" s="89"/>
    </row>
    <row r="1500" spans="1:19" x14ac:dyDescent="0.2">
      <c r="A1500" s="88"/>
      <c r="B1500" s="88"/>
      <c r="C1500" s="88"/>
      <c r="D1500" s="88"/>
      <c r="E1500" s="88"/>
      <c r="F1500" s="88"/>
      <c r="G1500" s="88"/>
      <c r="H1500" s="88"/>
      <c r="I1500" s="89"/>
      <c r="J1500" s="89"/>
      <c r="K1500" s="89"/>
      <c r="L1500" s="89"/>
      <c r="M1500" s="89"/>
      <c r="N1500" s="89"/>
      <c r="O1500" s="89"/>
      <c r="P1500" s="89"/>
      <c r="Q1500" s="89"/>
      <c r="R1500" s="89"/>
      <c r="S1500" s="89"/>
    </row>
    <row r="1501" spans="1:19" x14ac:dyDescent="0.2">
      <c r="A1501" s="88"/>
      <c r="B1501" s="88"/>
      <c r="C1501" s="88"/>
      <c r="D1501" s="88"/>
      <c r="E1501" s="88"/>
      <c r="F1501" s="88"/>
      <c r="G1501" s="88"/>
      <c r="H1501" s="88"/>
      <c r="I1501" s="89"/>
      <c r="J1501" s="89"/>
      <c r="K1501" s="89"/>
      <c r="L1501" s="89"/>
      <c r="M1501" s="89"/>
      <c r="N1501" s="89"/>
      <c r="O1501" s="89"/>
      <c r="P1501" s="89"/>
      <c r="Q1501" s="89"/>
      <c r="R1501" s="89"/>
      <c r="S1501" s="89"/>
    </row>
    <row r="1502" spans="1:19" x14ac:dyDescent="0.2">
      <c r="A1502" s="88"/>
      <c r="B1502" s="88"/>
      <c r="C1502" s="88"/>
      <c r="D1502" s="88"/>
      <c r="E1502" s="88"/>
      <c r="F1502" s="88"/>
      <c r="G1502" s="88"/>
      <c r="H1502" s="88"/>
      <c r="I1502" s="89"/>
      <c r="J1502" s="89"/>
      <c r="K1502" s="89"/>
      <c r="L1502" s="89"/>
      <c r="M1502" s="89"/>
      <c r="N1502" s="89"/>
      <c r="O1502" s="89"/>
      <c r="P1502" s="89"/>
      <c r="Q1502" s="89"/>
      <c r="R1502" s="89"/>
      <c r="S1502" s="89"/>
    </row>
    <row r="1503" spans="1:19" x14ac:dyDescent="0.2">
      <c r="A1503" s="88"/>
      <c r="B1503" s="88"/>
      <c r="C1503" s="88"/>
      <c r="D1503" s="88"/>
      <c r="E1503" s="88"/>
      <c r="F1503" s="88"/>
      <c r="G1503" s="88"/>
      <c r="H1503" s="88"/>
      <c r="I1503" s="89"/>
      <c r="J1503" s="89"/>
      <c r="K1503" s="89"/>
      <c r="L1503" s="89"/>
      <c r="M1503" s="89"/>
      <c r="N1503" s="89"/>
      <c r="O1503" s="89"/>
      <c r="P1503" s="89"/>
      <c r="Q1503" s="89"/>
      <c r="R1503" s="89"/>
      <c r="S1503" s="89"/>
    </row>
    <row r="1504" spans="1:19" x14ac:dyDescent="0.2">
      <c r="A1504" s="88"/>
      <c r="B1504" s="88"/>
      <c r="C1504" s="88"/>
      <c r="D1504" s="88"/>
      <c r="E1504" s="88"/>
      <c r="F1504" s="88"/>
      <c r="G1504" s="88"/>
      <c r="H1504" s="88"/>
      <c r="I1504" s="89"/>
      <c r="J1504" s="89"/>
      <c r="K1504" s="89"/>
      <c r="L1504" s="89"/>
      <c r="M1504" s="89"/>
      <c r="N1504" s="89"/>
      <c r="O1504" s="89"/>
      <c r="P1504" s="89"/>
      <c r="Q1504" s="89"/>
      <c r="R1504" s="89"/>
      <c r="S1504" s="89"/>
    </row>
    <row r="1505" spans="1:19" x14ac:dyDescent="0.2">
      <c r="A1505" s="88"/>
      <c r="B1505" s="88"/>
      <c r="C1505" s="88"/>
      <c r="D1505" s="88"/>
      <c r="E1505" s="88"/>
      <c r="F1505" s="88"/>
      <c r="G1505" s="88"/>
      <c r="H1505" s="88"/>
      <c r="I1505" s="89"/>
      <c r="J1505" s="89"/>
      <c r="K1505" s="89"/>
      <c r="L1505" s="89"/>
      <c r="M1505" s="89"/>
      <c r="N1505" s="89"/>
      <c r="O1505" s="89"/>
      <c r="P1505" s="89"/>
      <c r="Q1505" s="89"/>
      <c r="R1505" s="89"/>
      <c r="S1505" s="89"/>
    </row>
    <row r="1506" spans="1:19" x14ac:dyDescent="0.2">
      <c r="A1506" s="88"/>
      <c r="B1506" s="88"/>
      <c r="C1506" s="88"/>
      <c r="D1506" s="88"/>
      <c r="E1506" s="88"/>
      <c r="F1506" s="88"/>
      <c r="G1506" s="88"/>
      <c r="H1506" s="88"/>
      <c r="I1506" s="89"/>
      <c r="J1506" s="89"/>
      <c r="K1506" s="89"/>
      <c r="L1506" s="89"/>
      <c r="M1506" s="89"/>
      <c r="N1506" s="89"/>
      <c r="O1506" s="89"/>
      <c r="P1506" s="89"/>
      <c r="Q1506" s="89"/>
      <c r="R1506" s="89"/>
      <c r="S1506" s="89"/>
    </row>
    <row r="1507" spans="1:19" x14ac:dyDescent="0.2">
      <c r="A1507" s="88"/>
      <c r="B1507" s="88"/>
      <c r="C1507" s="88"/>
      <c r="D1507" s="88"/>
      <c r="E1507" s="88"/>
      <c r="F1507" s="88"/>
      <c r="G1507" s="88"/>
      <c r="H1507" s="88"/>
      <c r="I1507" s="89"/>
      <c r="J1507" s="89"/>
      <c r="K1507" s="89"/>
      <c r="L1507" s="89"/>
      <c r="M1507" s="89"/>
      <c r="N1507" s="89"/>
      <c r="O1507" s="89"/>
      <c r="P1507" s="89"/>
      <c r="Q1507" s="89"/>
      <c r="R1507" s="89"/>
      <c r="S1507" s="89"/>
    </row>
    <row r="1508" spans="1:19" x14ac:dyDescent="0.2">
      <c r="A1508" s="88"/>
      <c r="B1508" s="88"/>
      <c r="C1508" s="88"/>
      <c r="D1508" s="88"/>
      <c r="E1508" s="88"/>
      <c r="F1508" s="88"/>
      <c r="G1508" s="88"/>
      <c r="H1508" s="88"/>
      <c r="I1508" s="89"/>
      <c r="J1508" s="89"/>
      <c r="K1508" s="89"/>
      <c r="L1508" s="89"/>
      <c r="M1508" s="89"/>
      <c r="N1508" s="89"/>
      <c r="O1508" s="89"/>
      <c r="P1508" s="89"/>
      <c r="Q1508" s="89"/>
      <c r="R1508" s="89"/>
      <c r="S1508" s="89"/>
    </row>
    <row r="1509" spans="1:19" x14ac:dyDescent="0.2">
      <c r="A1509" s="88"/>
      <c r="B1509" s="88"/>
      <c r="C1509" s="88"/>
      <c r="D1509" s="88"/>
      <c r="E1509" s="88"/>
      <c r="F1509" s="88"/>
      <c r="G1509" s="88"/>
      <c r="H1509" s="88"/>
      <c r="I1509" s="89"/>
      <c r="J1509" s="89"/>
      <c r="K1509" s="89"/>
      <c r="L1509" s="89"/>
      <c r="M1509" s="89"/>
      <c r="N1509" s="89"/>
      <c r="O1509" s="89"/>
      <c r="P1509" s="89"/>
      <c r="Q1509" s="89"/>
      <c r="R1509" s="89"/>
      <c r="S1509" s="89"/>
    </row>
    <row r="1510" spans="1:19" x14ac:dyDescent="0.2">
      <c r="A1510" s="88"/>
      <c r="B1510" s="88"/>
      <c r="C1510" s="88"/>
      <c r="D1510" s="88"/>
      <c r="E1510" s="88"/>
      <c r="F1510" s="88"/>
      <c r="G1510" s="88"/>
      <c r="H1510" s="88"/>
      <c r="I1510" s="89"/>
      <c r="J1510" s="89"/>
      <c r="K1510" s="89"/>
      <c r="L1510" s="89"/>
      <c r="M1510" s="89"/>
      <c r="N1510" s="89"/>
      <c r="O1510" s="89"/>
      <c r="P1510" s="89"/>
      <c r="Q1510" s="89"/>
      <c r="R1510" s="89"/>
      <c r="S1510" s="89"/>
    </row>
    <row r="1511" spans="1:19" x14ac:dyDescent="0.2">
      <c r="A1511" s="88"/>
      <c r="B1511" s="88"/>
      <c r="C1511" s="88"/>
      <c r="D1511" s="88"/>
      <c r="E1511" s="88"/>
      <c r="F1511" s="88"/>
      <c r="G1511" s="88"/>
      <c r="H1511" s="88"/>
      <c r="I1511" s="89"/>
      <c r="J1511" s="89"/>
      <c r="K1511" s="89"/>
      <c r="L1511" s="89"/>
      <c r="M1511" s="89"/>
      <c r="N1511" s="89"/>
      <c r="O1511" s="89"/>
      <c r="P1511" s="89"/>
      <c r="Q1511" s="89"/>
      <c r="R1511" s="89"/>
      <c r="S1511" s="89"/>
    </row>
    <row r="1512" spans="1:19" x14ac:dyDescent="0.2">
      <c r="A1512" s="88"/>
      <c r="B1512" s="88"/>
      <c r="C1512" s="88"/>
      <c r="D1512" s="88"/>
      <c r="E1512" s="88"/>
      <c r="F1512" s="88"/>
      <c r="G1512" s="88"/>
      <c r="H1512" s="88"/>
      <c r="I1512" s="89"/>
      <c r="J1512" s="89"/>
      <c r="K1512" s="89"/>
      <c r="L1512" s="89"/>
      <c r="M1512" s="89"/>
      <c r="N1512" s="89"/>
      <c r="O1512" s="89"/>
      <c r="P1512" s="89"/>
      <c r="Q1512" s="89"/>
      <c r="R1512" s="89"/>
      <c r="S1512" s="89"/>
    </row>
    <row r="1513" spans="1:19" x14ac:dyDescent="0.2">
      <c r="A1513" s="88"/>
      <c r="B1513" s="88"/>
      <c r="C1513" s="88"/>
      <c r="D1513" s="88"/>
      <c r="E1513" s="88"/>
      <c r="F1513" s="88"/>
      <c r="G1513" s="88"/>
      <c r="H1513" s="88"/>
      <c r="I1513" s="89"/>
      <c r="J1513" s="89"/>
      <c r="K1513" s="89"/>
      <c r="L1513" s="89"/>
      <c r="M1513" s="89"/>
      <c r="N1513" s="89"/>
      <c r="O1513" s="89"/>
      <c r="P1513" s="89"/>
      <c r="Q1513" s="89"/>
      <c r="R1513" s="89"/>
      <c r="S1513" s="89"/>
    </row>
    <row r="1514" spans="1:19" x14ac:dyDescent="0.2">
      <c r="A1514" s="88"/>
      <c r="B1514" s="88"/>
      <c r="C1514" s="88"/>
      <c r="D1514" s="88"/>
      <c r="E1514" s="88"/>
      <c r="F1514" s="88"/>
      <c r="G1514" s="88"/>
      <c r="H1514" s="88"/>
      <c r="I1514" s="89"/>
      <c r="J1514" s="89"/>
      <c r="K1514" s="89"/>
      <c r="L1514" s="89"/>
      <c r="M1514" s="89"/>
      <c r="N1514" s="89"/>
      <c r="O1514" s="89"/>
      <c r="P1514" s="89"/>
      <c r="Q1514" s="89"/>
      <c r="R1514" s="89"/>
      <c r="S1514" s="89"/>
    </row>
    <row r="1515" spans="1:19" x14ac:dyDescent="0.2">
      <c r="A1515" s="88"/>
      <c r="B1515" s="88"/>
      <c r="C1515" s="88"/>
      <c r="D1515" s="88"/>
      <c r="E1515" s="88"/>
      <c r="F1515" s="88"/>
      <c r="G1515" s="88"/>
      <c r="H1515" s="88"/>
      <c r="I1515" s="89"/>
      <c r="J1515" s="89"/>
      <c r="K1515" s="89"/>
      <c r="L1515" s="89"/>
      <c r="M1515" s="89"/>
      <c r="N1515" s="89"/>
      <c r="O1515" s="89"/>
      <c r="P1515" s="89"/>
      <c r="Q1515" s="89"/>
      <c r="R1515" s="89"/>
      <c r="S1515" s="89"/>
    </row>
    <row r="1516" spans="1:19" x14ac:dyDescent="0.2">
      <c r="A1516" s="88"/>
      <c r="B1516" s="88"/>
      <c r="C1516" s="88"/>
      <c r="D1516" s="88"/>
      <c r="E1516" s="88"/>
      <c r="F1516" s="88"/>
      <c r="G1516" s="88"/>
      <c r="H1516" s="88"/>
      <c r="I1516" s="89"/>
      <c r="J1516" s="89"/>
      <c r="K1516" s="89"/>
      <c r="L1516" s="89"/>
      <c r="M1516" s="89"/>
      <c r="N1516" s="89"/>
      <c r="O1516" s="89"/>
      <c r="P1516" s="89"/>
      <c r="Q1516" s="89"/>
      <c r="R1516" s="89"/>
      <c r="S1516" s="89"/>
    </row>
    <row r="1517" spans="1:19" x14ac:dyDescent="0.2">
      <c r="A1517" s="88"/>
      <c r="B1517" s="88"/>
      <c r="C1517" s="88"/>
      <c r="D1517" s="88"/>
      <c r="E1517" s="88"/>
      <c r="F1517" s="88"/>
      <c r="G1517" s="88"/>
      <c r="H1517" s="88"/>
      <c r="I1517" s="89"/>
      <c r="J1517" s="89"/>
      <c r="K1517" s="89"/>
      <c r="L1517" s="89"/>
      <c r="M1517" s="89"/>
      <c r="N1517" s="89"/>
      <c r="O1517" s="89"/>
      <c r="P1517" s="89"/>
      <c r="Q1517" s="89"/>
      <c r="R1517" s="89"/>
      <c r="S1517" s="89"/>
    </row>
    <row r="1518" spans="1:19" x14ac:dyDescent="0.2">
      <c r="A1518" s="88"/>
      <c r="B1518" s="88"/>
      <c r="C1518" s="88"/>
      <c r="D1518" s="88"/>
      <c r="E1518" s="88"/>
      <c r="F1518" s="88"/>
      <c r="G1518" s="88"/>
      <c r="H1518" s="88"/>
      <c r="I1518" s="89"/>
      <c r="J1518" s="89"/>
      <c r="K1518" s="89"/>
      <c r="L1518" s="89"/>
      <c r="M1518" s="89"/>
      <c r="N1518" s="89"/>
      <c r="O1518" s="89"/>
      <c r="P1518" s="89"/>
      <c r="Q1518" s="89"/>
      <c r="R1518" s="89"/>
      <c r="S1518" s="89"/>
    </row>
    <row r="1519" spans="1:19" x14ac:dyDescent="0.2">
      <c r="A1519" s="88"/>
      <c r="B1519" s="88"/>
      <c r="C1519" s="88"/>
      <c r="D1519" s="88"/>
      <c r="E1519" s="88"/>
      <c r="F1519" s="88"/>
      <c r="G1519" s="88"/>
      <c r="H1519" s="88"/>
      <c r="I1519" s="89"/>
      <c r="J1519" s="89"/>
      <c r="K1519" s="89"/>
      <c r="L1519" s="89"/>
      <c r="M1519" s="89"/>
      <c r="N1519" s="89"/>
      <c r="O1519" s="89"/>
      <c r="P1519" s="89"/>
      <c r="Q1519" s="89"/>
      <c r="R1519" s="89"/>
      <c r="S1519" s="89"/>
    </row>
    <row r="1520" spans="1:19" x14ac:dyDescent="0.2">
      <c r="A1520" s="88"/>
      <c r="B1520" s="88"/>
      <c r="C1520" s="88"/>
      <c r="D1520" s="88"/>
      <c r="E1520" s="88"/>
      <c r="F1520" s="88"/>
      <c r="G1520" s="88"/>
      <c r="H1520" s="88"/>
      <c r="I1520" s="89"/>
      <c r="J1520" s="89"/>
      <c r="K1520" s="89"/>
      <c r="L1520" s="89"/>
      <c r="M1520" s="89"/>
      <c r="N1520" s="89"/>
      <c r="O1520" s="89"/>
      <c r="P1520" s="89"/>
      <c r="Q1520" s="89"/>
      <c r="R1520" s="89"/>
      <c r="S1520" s="89"/>
    </row>
    <row r="1521" spans="1:19" x14ac:dyDescent="0.2">
      <c r="A1521" s="88"/>
      <c r="B1521" s="88"/>
      <c r="C1521" s="88"/>
      <c r="D1521" s="88"/>
      <c r="E1521" s="88"/>
      <c r="F1521" s="88"/>
      <c r="G1521" s="88"/>
      <c r="H1521" s="88"/>
      <c r="I1521" s="89"/>
      <c r="J1521" s="89"/>
      <c r="K1521" s="89"/>
      <c r="L1521" s="89"/>
      <c r="M1521" s="89"/>
      <c r="N1521" s="89"/>
      <c r="O1521" s="89"/>
      <c r="P1521" s="89"/>
      <c r="Q1521" s="89"/>
      <c r="R1521" s="89"/>
      <c r="S1521" s="89"/>
    </row>
    <row r="1522" spans="1:19" x14ac:dyDescent="0.2">
      <c r="A1522" s="88"/>
      <c r="B1522" s="88"/>
      <c r="C1522" s="88"/>
      <c r="D1522" s="88"/>
      <c r="E1522" s="88"/>
      <c r="F1522" s="88"/>
      <c r="G1522" s="88"/>
      <c r="H1522" s="88"/>
      <c r="I1522" s="89"/>
      <c r="J1522" s="89"/>
      <c r="K1522" s="89"/>
      <c r="L1522" s="89"/>
      <c r="M1522" s="89"/>
      <c r="N1522" s="89"/>
      <c r="O1522" s="89"/>
      <c r="P1522" s="89"/>
      <c r="Q1522" s="89"/>
      <c r="R1522" s="89"/>
      <c r="S1522" s="89"/>
    </row>
    <row r="1523" spans="1:19" x14ac:dyDescent="0.2">
      <c r="A1523" s="88"/>
      <c r="B1523" s="88"/>
      <c r="C1523" s="88"/>
      <c r="D1523" s="88"/>
      <c r="E1523" s="88"/>
      <c r="F1523" s="88"/>
      <c r="G1523" s="88"/>
      <c r="H1523" s="88"/>
      <c r="I1523" s="89"/>
      <c r="J1523" s="89"/>
      <c r="K1523" s="89"/>
      <c r="L1523" s="89"/>
      <c r="M1523" s="89"/>
      <c r="N1523" s="89"/>
      <c r="O1523" s="89"/>
      <c r="P1523" s="89"/>
      <c r="Q1523" s="89"/>
      <c r="R1523" s="89"/>
      <c r="S1523" s="89"/>
    </row>
    <row r="1524" spans="1:19" x14ac:dyDescent="0.2">
      <c r="A1524" s="88"/>
      <c r="B1524" s="88"/>
      <c r="C1524" s="88"/>
      <c r="D1524" s="88"/>
      <c r="E1524" s="88"/>
      <c r="F1524" s="88"/>
      <c r="G1524" s="88"/>
      <c r="H1524" s="88"/>
      <c r="I1524" s="89"/>
      <c r="J1524" s="89"/>
      <c r="K1524" s="89"/>
      <c r="L1524" s="89"/>
      <c r="M1524" s="89"/>
      <c r="N1524" s="89"/>
      <c r="O1524" s="89"/>
      <c r="P1524" s="89"/>
      <c r="Q1524" s="89"/>
      <c r="R1524" s="89"/>
      <c r="S1524" s="89"/>
    </row>
    <row r="1525" spans="1:19" x14ac:dyDescent="0.2">
      <c r="A1525" s="88"/>
      <c r="B1525" s="88"/>
      <c r="C1525" s="88"/>
      <c r="D1525" s="88"/>
      <c r="E1525" s="88"/>
      <c r="F1525" s="88"/>
      <c r="G1525" s="88"/>
      <c r="H1525" s="88"/>
      <c r="I1525" s="89"/>
      <c r="J1525" s="89"/>
      <c r="K1525" s="89"/>
      <c r="L1525" s="89"/>
      <c r="M1525" s="89"/>
      <c r="N1525" s="89"/>
      <c r="O1525" s="89"/>
      <c r="P1525" s="89"/>
      <c r="Q1525" s="89"/>
      <c r="R1525" s="89"/>
      <c r="S1525" s="89"/>
    </row>
    <row r="1526" spans="1:19" x14ac:dyDescent="0.2">
      <c r="A1526" s="88"/>
      <c r="B1526" s="88"/>
      <c r="C1526" s="88"/>
      <c r="D1526" s="88"/>
      <c r="E1526" s="88"/>
      <c r="F1526" s="88"/>
      <c r="G1526" s="88"/>
      <c r="H1526" s="88"/>
      <c r="I1526" s="89"/>
      <c r="J1526" s="89"/>
      <c r="K1526" s="89"/>
      <c r="L1526" s="89"/>
      <c r="M1526" s="89"/>
      <c r="N1526" s="89"/>
      <c r="O1526" s="89"/>
      <c r="P1526" s="89"/>
      <c r="Q1526" s="89"/>
      <c r="R1526" s="89"/>
      <c r="S1526" s="89"/>
    </row>
    <row r="1527" spans="1:19" x14ac:dyDescent="0.2">
      <c r="A1527" s="88"/>
      <c r="B1527" s="88"/>
      <c r="C1527" s="88"/>
      <c r="D1527" s="88"/>
      <c r="E1527" s="88"/>
      <c r="F1527" s="88"/>
      <c r="G1527" s="88"/>
      <c r="H1527" s="88"/>
      <c r="I1527" s="89"/>
      <c r="J1527" s="89"/>
      <c r="K1527" s="89"/>
      <c r="L1527" s="89"/>
      <c r="M1527" s="89"/>
      <c r="N1527" s="89"/>
      <c r="O1527" s="89"/>
      <c r="P1527" s="89"/>
      <c r="Q1527" s="89"/>
      <c r="R1527" s="89"/>
      <c r="S1527" s="89"/>
    </row>
    <row r="1528" spans="1:19" x14ac:dyDescent="0.2">
      <c r="A1528" s="88"/>
      <c r="B1528" s="88"/>
      <c r="C1528" s="88"/>
      <c r="D1528" s="88"/>
      <c r="E1528" s="88"/>
      <c r="F1528" s="88"/>
      <c r="G1528" s="88"/>
      <c r="H1528" s="88"/>
      <c r="I1528" s="89"/>
      <c r="J1528" s="89"/>
      <c r="K1528" s="89"/>
      <c r="L1528" s="89"/>
      <c r="M1528" s="89"/>
      <c r="N1528" s="89"/>
      <c r="O1528" s="89"/>
      <c r="P1528" s="89"/>
      <c r="Q1528" s="89"/>
      <c r="R1528" s="89"/>
      <c r="S1528" s="89"/>
    </row>
    <row r="1529" spans="1:19" x14ac:dyDescent="0.2">
      <c r="A1529" s="88"/>
      <c r="B1529" s="88"/>
      <c r="C1529" s="88"/>
      <c r="D1529" s="88"/>
      <c r="E1529" s="88"/>
      <c r="F1529" s="88"/>
      <c r="G1529" s="88"/>
      <c r="H1529" s="88"/>
      <c r="I1529" s="89"/>
      <c r="J1529" s="89"/>
      <c r="K1529" s="89"/>
      <c r="L1529" s="89"/>
      <c r="M1529" s="89"/>
      <c r="N1529" s="89"/>
      <c r="O1529" s="89"/>
      <c r="P1529" s="89"/>
      <c r="Q1529" s="89"/>
      <c r="R1529" s="89"/>
      <c r="S1529" s="89"/>
    </row>
    <row r="1530" spans="1:19" x14ac:dyDescent="0.2">
      <c r="A1530" s="88"/>
      <c r="B1530" s="88"/>
      <c r="C1530" s="88"/>
      <c r="D1530" s="88"/>
      <c r="E1530" s="88"/>
      <c r="F1530" s="88"/>
      <c r="G1530" s="88"/>
      <c r="H1530" s="88"/>
      <c r="I1530" s="89"/>
      <c r="J1530" s="89"/>
      <c r="K1530" s="89"/>
      <c r="L1530" s="89"/>
      <c r="M1530" s="89"/>
      <c r="N1530" s="89"/>
      <c r="O1530" s="89"/>
      <c r="P1530" s="89"/>
      <c r="Q1530" s="89"/>
      <c r="R1530" s="89"/>
      <c r="S1530" s="89"/>
    </row>
    <row r="1531" spans="1:19" x14ac:dyDescent="0.2">
      <c r="A1531" s="88"/>
      <c r="B1531" s="88"/>
      <c r="C1531" s="88"/>
      <c r="D1531" s="88"/>
      <c r="E1531" s="88"/>
      <c r="F1531" s="88"/>
      <c r="G1531" s="88"/>
      <c r="H1531" s="88"/>
      <c r="I1531" s="89"/>
      <c r="J1531" s="89"/>
      <c r="K1531" s="89"/>
      <c r="L1531" s="89"/>
      <c r="M1531" s="89"/>
      <c r="N1531" s="89"/>
      <c r="O1531" s="89"/>
      <c r="P1531" s="89"/>
      <c r="Q1531" s="89"/>
      <c r="R1531" s="89"/>
      <c r="S1531" s="89"/>
    </row>
    <row r="1532" spans="1:19" x14ac:dyDescent="0.2">
      <c r="A1532" s="88"/>
      <c r="B1532" s="88"/>
      <c r="C1532" s="88"/>
      <c r="D1532" s="88"/>
      <c r="E1532" s="88"/>
      <c r="F1532" s="88"/>
      <c r="G1532" s="88"/>
      <c r="H1532" s="88"/>
      <c r="I1532" s="89"/>
      <c r="J1532" s="89"/>
      <c r="K1532" s="89"/>
      <c r="L1532" s="89"/>
      <c r="M1532" s="89"/>
      <c r="N1532" s="89"/>
      <c r="O1532" s="89"/>
      <c r="P1532" s="89"/>
      <c r="Q1532" s="89"/>
      <c r="R1532" s="89"/>
      <c r="S1532" s="89"/>
    </row>
    <row r="1533" spans="1:19" x14ac:dyDescent="0.2">
      <c r="A1533" s="88"/>
      <c r="B1533" s="88"/>
      <c r="C1533" s="88"/>
      <c r="D1533" s="88"/>
      <c r="E1533" s="88"/>
      <c r="F1533" s="88"/>
      <c r="G1533" s="88"/>
      <c r="H1533" s="88"/>
      <c r="I1533" s="89"/>
      <c r="J1533" s="89"/>
      <c r="K1533" s="89"/>
      <c r="L1533" s="89"/>
      <c r="M1533" s="89"/>
      <c r="N1533" s="89"/>
      <c r="O1533" s="89"/>
      <c r="P1533" s="89"/>
      <c r="Q1533" s="89"/>
      <c r="R1533" s="89"/>
      <c r="S1533" s="89"/>
    </row>
    <row r="1534" spans="1:19" x14ac:dyDescent="0.2">
      <c r="A1534" s="88"/>
      <c r="B1534" s="88"/>
      <c r="C1534" s="88"/>
      <c r="D1534" s="88"/>
      <c r="E1534" s="88"/>
      <c r="F1534" s="88"/>
      <c r="G1534" s="88"/>
      <c r="H1534" s="88"/>
      <c r="I1534" s="89"/>
      <c r="J1534" s="89"/>
      <c r="K1534" s="89"/>
      <c r="L1534" s="89"/>
      <c r="M1534" s="89"/>
      <c r="N1534" s="89"/>
      <c r="O1534" s="89"/>
      <c r="P1534" s="89"/>
      <c r="Q1534" s="89"/>
      <c r="R1534" s="89"/>
      <c r="S1534" s="89"/>
    </row>
    <row r="1535" spans="1:19" x14ac:dyDescent="0.2">
      <c r="A1535" s="88"/>
      <c r="B1535" s="88"/>
      <c r="C1535" s="88"/>
      <c r="D1535" s="88"/>
      <c r="E1535" s="88"/>
      <c r="F1535" s="88"/>
      <c r="G1535" s="88"/>
      <c r="H1535" s="88"/>
      <c r="I1535" s="89"/>
      <c r="J1535" s="89"/>
      <c r="K1535" s="89"/>
      <c r="L1535" s="89"/>
      <c r="M1535" s="89"/>
      <c r="N1535" s="89"/>
      <c r="O1535" s="89"/>
      <c r="P1535" s="89"/>
      <c r="Q1535" s="89"/>
      <c r="R1535" s="89"/>
      <c r="S1535" s="89"/>
    </row>
    <row r="1536" spans="1:19" x14ac:dyDescent="0.2">
      <c r="A1536" s="88"/>
      <c r="B1536" s="88"/>
      <c r="C1536" s="88"/>
      <c r="D1536" s="88"/>
      <c r="E1536" s="88"/>
      <c r="F1536" s="88"/>
      <c r="G1536" s="88"/>
      <c r="H1536" s="88"/>
      <c r="I1536" s="89"/>
      <c r="J1536" s="89"/>
      <c r="K1536" s="89"/>
      <c r="L1536" s="89"/>
      <c r="M1536" s="89"/>
      <c r="N1536" s="89"/>
      <c r="O1536" s="89"/>
      <c r="P1536" s="89"/>
      <c r="Q1536" s="89"/>
      <c r="R1536" s="89"/>
      <c r="S1536" s="89"/>
    </row>
    <row r="1537" spans="1:19" x14ac:dyDescent="0.2">
      <c r="A1537" s="88"/>
      <c r="B1537" s="88"/>
      <c r="C1537" s="88"/>
      <c r="D1537" s="88"/>
      <c r="E1537" s="88"/>
      <c r="F1537" s="88"/>
      <c r="G1537" s="88"/>
      <c r="H1537" s="88"/>
      <c r="I1537" s="89"/>
      <c r="J1537" s="89"/>
      <c r="K1537" s="89"/>
      <c r="L1537" s="89"/>
      <c r="M1537" s="89"/>
      <c r="N1537" s="89"/>
      <c r="O1537" s="89"/>
      <c r="P1537" s="89"/>
      <c r="Q1537" s="89"/>
      <c r="R1537" s="89"/>
      <c r="S1537" s="89"/>
    </row>
    <row r="1538" spans="1:19" x14ac:dyDescent="0.2">
      <c r="A1538" s="88"/>
      <c r="B1538" s="88"/>
      <c r="C1538" s="88"/>
      <c r="D1538" s="88"/>
      <c r="E1538" s="88"/>
      <c r="F1538" s="88"/>
      <c r="G1538" s="88"/>
      <c r="H1538" s="88"/>
      <c r="I1538" s="89"/>
      <c r="J1538" s="89"/>
      <c r="K1538" s="89"/>
      <c r="L1538" s="89"/>
      <c r="M1538" s="89"/>
      <c r="N1538" s="89"/>
      <c r="O1538" s="89"/>
      <c r="P1538" s="89"/>
      <c r="Q1538" s="89"/>
      <c r="R1538" s="89"/>
      <c r="S1538" s="89"/>
    </row>
    <row r="1539" spans="1:19" x14ac:dyDescent="0.2">
      <c r="A1539" s="88"/>
      <c r="B1539" s="88"/>
      <c r="C1539" s="88"/>
      <c r="D1539" s="88"/>
      <c r="E1539" s="88"/>
      <c r="F1539" s="88"/>
      <c r="G1539" s="88"/>
      <c r="H1539" s="88"/>
      <c r="I1539" s="89"/>
      <c r="J1539" s="89"/>
      <c r="K1539" s="89"/>
      <c r="L1539" s="89"/>
      <c r="M1539" s="89"/>
      <c r="N1539" s="89"/>
      <c r="O1539" s="89"/>
      <c r="P1539" s="89"/>
      <c r="Q1539" s="89"/>
      <c r="R1539" s="89"/>
      <c r="S1539" s="89"/>
    </row>
    <row r="1540" spans="1:19" x14ac:dyDescent="0.2">
      <c r="A1540" s="88"/>
      <c r="B1540" s="88"/>
      <c r="C1540" s="88"/>
      <c r="D1540" s="88"/>
      <c r="E1540" s="88"/>
      <c r="F1540" s="88"/>
      <c r="G1540" s="88"/>
      <c r="H1540" s="88"/>
      <c r="I1540" s="89"/>
      <c r="J1540" s="89"/>
      <c r="K1540" s="89"/>
      <c r="L1540" s="89"/>
      <c r="M1540" s="89"/>
      <c r="N1540" s="89"/>
      <c r="O1540" s="89"/>
      <c r="P1540" s="89"/>
      <c r="Q1540" s="89"/>
      <c r="R1540" s="89"/>
      <c r="S1540" s="89"/>
    </row>
    <row r="1541" spans="1:19" x14ac:dyDescent="0.2">
      <c r="A1541" s="88"/>
      <c r="B1541" s="88"/>
      <c r="C1541" s="88"/>
      <c r="D1541" s="88"/>
      <c r="E1541" s="88"/>
      <c r="F1541" s="88"/>
      <c r="G1541" s="88"/>
      <c r="H1541" s="88"/>
      <c r="I1541" s="89"/>
      <c r="J1541" s="89"/>
      <c r="K1541" s="89"/>
      <c r="L1541" s="89"/>
      <c r="M1541" s="89"/>
      <c r="N1541" s="89"/>
      <c r="O1541" s="89"/>
      <c r="P1541" s="89"/>
      <c r="Q1541" s="89"/>
      <c r="R1541" s="89"/>
      <c r="S1541" s="89"/>
    </row>
    <row r="1542" spans="1:19" x14ac:dyDescent="0.2">
      <c r="A1542" s="88"/>
      <c r="B1542" s="88"/>
      <c r="C1542" s="88"/>
      <c r="D1542" s="88"/>
      <c r="E1542" s="88"/>
      <c r="F1542" s="88"/>
      <c r="G1542" s="88"/>
      <c r="H1542" s="88"/>
      <c r="I1542" s="89"/>
      <c r="J1542" s="89"/>
      <c r="K1542" s="89"/>
      <c r="L1542" s="89"/>
      <c r="M1542" s="89"/>
      <c r="N1542" s="89"/>
      <c r="O1542" s="89"/>
      <c r="P1542" s="89"/>
      <c r="Q1542" s="89"/>
      <c r="R1542" s="89"/>
      <c r="S1542" s="89"/>
    </row>
    <row r="1543" spans="1:19" x14ac:dyDescent="0.2">
      <c r="A1543" s="88"/>
      <c r="B1543" s="88"/>
      <c r="C1543" s="88"/>
      <c r="D1543" s="88"/>
      <c r="E1543" s="88"/>
      <c r="F1543" s="88"/>
      <c r="G1543" s="88"/>
      <c r="H1543" s="88"/>
      <c r="I1543" s="89"/>
      <c r="J1543" s="89"/>
      <c r="K1543" s="89"/>
      <c r="L1543" s="89"/>
      <c r="M1543" s="89"/>
      <c r="N1543" s="89"/>
      <c r="O1543" s="89"/>
      <c r="P1543" s="89"/>
      <c r="Q1543" s="89"/>
      <c r="R1543" s="89"/>
      <c r="S1543" s="89"/>
    </row>
    <row r="1544" spans="1:19" x14ac:dyDescent="0.2">
      <c r="A1544" s="88"/>
      <c r="B1544" s="88"/>
      <c r="C1544" s="88"/>
      <c r="D1544" s="88"/>
      <c r="E1544" s="88"/>
      <c r="F1544" s="88"/>
      <c r="G1544" s="88"/>
      <c r="H1544" s="88"/>
      <c r="I1544" s="89"/>
      <c r="J1544" s="89"/>
      <c r="K1544" s="89"/>
      <c r="L1544" s="89"/>
      <c r="M1544" s="89"/>
      <c r="N1544" s="89"/>
      <c r="O1544" s="89"/>
      <c r="P1544" s="89"/>
      <c r="Q1544" s="89"/>
      <c r="R1544" s="89"/>
      <c r="S1544" s="89"/>
    </row>
    <row r="1545" spans="1:19" x14ac:dyDescent="0.2">
      <c r="A1545" s="88"/>
      <c r="B1545" s="88"/>
      <c r="C1545" s="88"/>
      <c r="D1545" s="88"/>
      <c r="E1545" s="88"/>
      <c r="F1545" s="88"/>
      <c r="G1545" s="88"/>
      <c r="H1545" s="88"/>
      <c r="I1545" s="89"/>
      <c r="J1545" s="89"/>
      <c r="K1545" s="89"/>
      <c r="L1545" s="89"/>
      <c r="M1545" s="89"/>
      <c r="N1545" s="89"/>
      <c r="O1545" s="89"/>
      <c r="P1545" s="89"/>
      <c r="Q1545" s="89"/>
      <c r="R1545" s="89"/>
      <c r="S1545" s="89"/>
    </row>
    <row r="1546" spans="1:19" x14ac:dyDescent="0.2">
      <c r="A1546" s="88"/>
      <c r="B1546" s="88"/>
      <c r="C1546" s="88"/>
      <c r="D1546" s="88"/>
      <c r="E1546" s="88"/>
      <c r="F1546" s="88"/>
      <c r="G1546" s="88"/>
      <c r="H1546" s="88"/>
      <c r="I1546" s="89"/>
      <c r="J1546" s="89"/>
      <c r="K1546" s="89"/>
      <c r="L1546" s="89"/>
      <c r="M1546" s="89"/>
      <c r="N1546" s="89"/>
      <c r="O1546" s="89"/>
      <c r="P1546" s="89"/>
      <c r="Q1546" s="89"/>
      <c r="R1546" s="89"/>
      <c r="S1546" s="89"/>
    </row>
    <row r="1547" spans="1:19" x14ac:dyDescent="0.2">
      <c r="A1547" s="88"/>
      <c r="B1547" s="88"/>
      <c r="C1547" s="88"/>
      <c r="D1547" s="88"/>
      <c r="E1547" s="88"/>
      <c r="F1547" s="88"/>
      <c r="G1547" s="88"/>
      <c r="H1547" s="88"/>
      <c r="I1547" s="89"/>
      <c r="J1547" s="89"/>
      <c r="K1547" s="89"/>
      <c r="L1547" s="89"/>
      <c r="M1547" s="89"/>
      <c r="N1547" s="89"/>
      <c r="O1547" s="89"/>
      <c r="P1547" s="89"/>
      <c r="Q1547" s="89"/>
      <c r="R1547" s="89"/>
      <c r="S1547" s="89"/>
    </row>
    <row r="1548" spans="1:19" x14ac:dyDescent="0.2">
      <c r="A1548" s="88"/>
      <c r="B1548" s="88"/>
      <c r="C1548" s="88"/>
      <c r="D1548" s="88"/>
      <c r="E1548" s="88"/>
      <c r="F1548" s="88"/>
      <c r="G1548" s="88"/>
      <c r="H1548" s="88"/>
      <c r="I1548" s="89"/>
      <c r="J1548" s="89"/>
      <c r="K1548" s="89"/>
      <c r="L1548" s="89"/>
      <c r="M1548" s="89"/>
      <c r="N1548" s="89"/>
      <c r="O1548" s="89"/>
      <c r="P1548" s="89"/>
      <c r="Q1548" s="89"/>
      <c r="R1548" s="89"/>
      <c r="S1548" s="89"/>
    </row>
    <row r="1549" spans="1:19" x14ac:dyDescent="0.2">
      <c r="A1549" s="88"/>
      <c r="B1549" s="88"/>
      <c r="C1549" s="88"/>
      <c r="D1549" s="88"/>
      <c r="E1549" s="88"/>
      <c r="F1549" s="88"/>
      <c r="G1549" s="88"/>
      <c r="H1549" s="88"/>
      <c r="I1549" s="89"/>
      <c r="J1549" s="89"/>
      <c r="K1549" s="89"/>
      <c r="L1549" s="89"/>
      <c r="M1549" s="89"/>
      <c r="N1549" s="89"/>
      <c r="O1549" s="89"/>
      <c r="P1549" s="89"/>
      <c r="Q1549" s="89"/>
      <c r="R1549" s="89"/>
      <c r="S1549" s="89"/>
    </row>
    <row r="1550" spans="1:19" x14ac:dyDescent="0.2">
      <c r="A1550" s="88"/>
      <c r="B1550" s="88"/>
      <c r="C1550" s="88"/>
      <c r="D1550" s="88"/>
      <c r="E1550" s="88"/>
      <c r="F1550" s="88"/>
      <c r="G1550" s="88"/>
      <c r="H1550" s="88"/>
      <c r="I1550" s="89"/>
      <c r="J1550" s="89"/>
      <c r="K1550" s="89"/>
      <c r="L1550" s="89"/>
      <c r="M1550" s="89"/>
      <c r="N1550" s="89"/>
      <c r="O1550" s="89"/>
      <c r="P1550" s="89"/>
      <c r="Q1550" s="89"/>
      <c r="R1550" s="89"/>
      <c r="S1550" s="89"/>
    </row>
    <row r="1551" spans="1:19" x14ac:dyDescent="0.2">
      <c r="A1551" s="88"/>
      <c r="B1551" s="88"/>
      <c r="C1551" s="88"/>
      <c r="D1551" s="88"/>
      <c r="E1551" s="88"/>
      <c r="F1551" s="88"/>
      <c r="G1551" s="88"/>
      <c r="H1551" s="88"/>
      <c r="I1551" s="89"/>
      <c r="J1551" s="89"/>
      <c r="K1551" s="89"/>
      <c r="L1551" s="89"/>
      <c r="M1551" s="89"/>
      <c r="N1551" s="89"/>
      <c r="O1551" s="89"/>
      <c r="P1551" s="89"/>
      <c r="Q1551" s="89"/>
      <c r="R1551" s="89"/>
      <c r="S1551" s="89"/>
    </row>
    <row r="1552" spans="1:19" x14ac:dyDescent="0.2">
      <c r="A1552" s="88"/>
      <c r="B1552" s="88"/>
      <c r="C1552" s="88"/>
      <c r="D1552" s="88"/>
      <c r="E1552" s="88"/>
      <c r="F1552" s="88"/>
      <c r="G1552" s="88"/>
      <c r="H1552" s="88"/>
      <c r="I1552" s="89"/>
      <c r="J1552" s="89"/>
      <c r="K1552" s="89"/>
      <c r="L1552" s="89"/>
      <c r="M1552" s="89"/>
      <c r="N1552" s="89"/>
      <c r="O1552" s="89"/>
      <c r="P1552" s="89"/>
      <c r="Q1552" s="89"/>
      <c r="R1552" s="89"/>
      <c r="S1552" s="89"/>
    </row>
    <row r="1553" spans="1:19" x14ac:dyDescent="0.2">
      <c r="A1553" s="88"/>
      <c r="B1553" s="88"/>
      <c r="C1553" s="88"/>
      <c r="D1553" s="88"/>
      <c r="E1553" s="88"/>
      <c r="F1553" s="88"/>
      <c r="G1553" s="88"/>
      <c r="H1553" s="88"/>
      <c r="I1553" s="89"/>
      <c r="J1553" s="89"/>
      <c r="K1553" s="89"/>
      <c r="L1553" s="89"/>
      <c r="M1553" s="89"/>
      <c r="N1553" s="89"/>
      <c r="O1553" s="89"/>
      <c r="P1553" s="89"/>
      <c r="Q1553" s="89"/>
      <c r="R1553" s="89"/>
      <c r="S1553" s="89"/>
    </row>
    <row r="1554" spans="1:19" x14ac:dyDescent="0.2">
      <c r="A1554" s="88"/>
      <c r="B1554" s="88"/>
      <c r="C1554" s="88"/>
      <c r="D1554" s="88"/>
      <c r="E1554" s="88"/>
      <c r="F1554" s="88"/>
      <c r="G1554" s="88"/>
      <c r="H1554" s="88"/>
      <c r="I1554" s="89"/>
      <c r="J1554" s="89"/>
      <c r="K1554" s="89"/>
      <c r="L1554" s="89"/>
      <c r="M1554" s="89"/>
      <c r="N1554" s="89"/>
      <c r="O1554" s="89"/>
      <c r="P1554" s="89"/>
      <c r="Q1554" s="89"/>
      <c r="R1554" s="89"/>
      <c r="S1554" s="89"/>
    </row>
    <row r="1555" spans="1:19" x14ac:dyDescent="0.2">
      <c r="A1555" s="88"/>
      <c r="B1555" s="88"/>
      <c r="C1555" s="88"/>
      <c r="D1555" s="88"/>
      <c r="E1555" s="88"/>
      <c r="F1555" s="88"/>
      <c r="G1555" s="88"/>
      <c r="H1555" s="88"/>
      <c r="I1555" s="89"/>
      <c r="J1555" s="89"/>
      <c r="K1555" s="89"/>
      <c r="L1555" s="89"/>
      <c r="M1555" s="89"/>
      <c r="N1555" s="89"/>
      <c r="O1555" s="89"/>
      <c r="P1555" s="89"/>
      <c r="Q1555" s="89"/>
      <c r="R1555" s="89"/>
      <c r="S1555" s="89"/>
    </row>
    <row r="1556" spans="1:19" x14ac:dyDescent="0.2">
      <c r="A1556" s="88"/>
      <c r="B1556" s="88"/>
      <c r="C1556" s="88"/>
      <c r="D1556" s="88"/>
      <c r="E1556" s="88"/>
      <c r="F1556" s="88"/>
      <c r="G1556" s="88"/>
      <c r="H1556" s="88"/>
      <c r="I1556" s="89"/>
      <c r="J1556" s="89"/>
      <c r="K1556" s="89"/>
      <c r="L1556" s="89"/>
      <c r="M1556" s="89"/>
      <c r="N1556" s="89"/>
      <c r="O1556" s="89"/>
      <c r="P1556" s="89"/>
      <c r="Q1556" s="89"/>
      <c r="R1556" s="89"/>
      <c r="S1556" s="89"/>
    </row>
    <row r="1557" spans="1:19" x14ac:dyDescent="0.2">
      <c r="A1557" s="88"/>
      <c r="B1557" s="88"/>
      <c r="C1557" s="88"/>
      <c r="D1557" s="88"/>
      <c r="E1557" s="88"/>
      <c r="F1557" s="88"/>
      <c r="G1557" s="88"/>
      <c r="H1557" s="88"/>
      <c r="I1557" s="89"/>
      <c r="J1557" s="89"/>
      <c r="K1557" s="89"/>
      <c r="L1557" s="89"/>
      <c r="M1557" s="89"/>
      <c r="N1557" s="89"/>
      <c r="O1557" s="89"/>
      <c r="P1557" s="89"/>
      <c r="Q1557" s="89"/>
      <c r="R1557" s="89"/>
      <c r="S1557" s="89"/>
    </row>
    <row r="1558" spans="1:19" x14ac:dyDescent="0.2">
      <c r="A1558" s="88"/>
      <c r="B1558" s="88"/>
      <c r="C1558" s="88"/>
      <c r="D1558" s="88"/>
      <c r="E1558" s="88"/>
      <c r="F1558" s="88"/>
      <c r="G1558" s="88"/>
      <c r="H1558" s="88"/>
      <c r="I1558" s="89"/>
      <c r="J1558" s="89"/>
      <c r="K1558" s="89"/>
      <c r="L1558" s="89"/>
      <c r="M1558" s="89"/>
      <c r="N1558" s="89"/>
      <c r="O1558" s="89"/>
      <c r="P1558" s="89"/>
      <c r="Q1558" s="89"/>
      <c r="R1558" s="89"/>
      <c r="S1558" s="89"/>
    </row>
    <row r="1559" spans="1:19" x14ac:dyDescent="0.2">
      <c r="A1559" s="88"/>
      <c r="B1559" s="88"/>
      <c r="C1559" s="88"/>
      <c r="D1559" s="88"/>
      <c r="E1559" s="88"/>
      <c r="F1559" s="88"/>
      <c r="G1559" s="88"/>
      <c r="H1559" s="88"/>
      <c r="I1559" s="89"/>
      <c r="J1559" s="89"/>
      <c r="K1559" s="89"/>
      <c r="L1559" s="89"/>
      <c r="M1559" s="89"/>
      <c r="N1559" s="89"/>
      <c r="O1559" s="89"/>
      <c r="P1559" s="89"/>
      <c r="Q1559" s="89"/>
      <c r="R1559" s="89"/>
      <c r="S1559" s="89"/>
    </row>
    <row r="1560" spans="1:19" x14ac:dyDescent="0.2">
      <c r="A1560" s="88"/>
      <c r="B1560" s="88"/>
      <c r="C1560" s="88"/>
      <c r="D1560" s="88"/>
      <c r="E1560" s="88"/>
      <c r="F1560" s="88"/>
      <c r="G1560" s="88"/>
      <c r="H1560" s="88"/>
      <c r="I1560" s="89"/>
      <c r="J1560" s="89"/>
      <c r="K1560" s="89"/>
      <c r="L1560" s="89"/>
      <c r="M1560" s="89"/>
      <c r="N1560" s="89"/>
      <c r="O1560" s="89"/>
      <c r="P1560" s="89"/>
      <c r="Q1560" s="89"/>
      <c r="R1560" s="89"/>
      <c r="S1560" s="89"/>
    </row>
    <row r="1561" spans="1:19" x14ac:dyDescent="0.2">
      <c r="A1561" s="88"/>
      <c r="B1561" s="88"/>
      <c r="C1561" s="88"/>
      <c r="D1561" s="88"/>
      <c r="E1561" s="88"/>
      <c r="F1561" s="88"/>
      <c r="G1561" s="88"/>
      <c r="H1561" s="88"/>
      <c r="I1561" s="89"/>
      <c r="J1561" s="89"/>
      <c r="K1561" s="89"/>
      <c r="L1561" s="89"/>
      <c r="M1561" s="89"/>
      <c r="N1561" s="89"/>
      <c r="O1561" s="89"/>
      <c r="P1561" s="89"/>
      <c r="Q1561" s="89"/>
      <c r="R1561" s="89"/>
      <c r="S1561" s="89"/>
    </row>
    <row r="1562" spans="1:19" x14ac:dyDescent="0.2">
      <c r="A1562" s="88"/>
      <c r="B1562" s="88"/>
      <c r="C1562" s="88"/>
      <c r="D1562" s="88"/>
      <c r="E1562" s="88"/>
      <c r="F1562" s="88"/>
      <c r="G1562" s="88"/>
      <c r="H1562" s="88"/>
      <c r="I1562" s="89"/>
      <c r="J1562" s="89"/>
      <c r="K1562" s="89"/>
      <c r="L1562" s="89"/>
      <c r="M1562" s="89"/>
      <c r="N1562" s="89"/>
      <c r="O1562" s="89"/>
      <c r="P1562" s="89"/>
      <c r="Q1562" s="89"/>
      <c r="R1562" s="89"/>
      <c r="S1562" s="89"/>
    </row>
    <row r="1563" spans="1:19" x14ac:dyDescent="0.2">
      <c r="A1563" s="88"/>
      <c r="B1563" s="88"/>
      <c r="C1563" s="88"/>
      <c r="D1563" s="88"/>
      <c r="E1563" s="88"/>
      <c r="F1563" s="88"/>
      <c r="G1563" s="88"/>
      <c r="H1563" s="88"/>
      <c r="I1563" s="89"/>
      <c r="J1563" s="89"/>
      <c r="K1563" s="89"/>
      <c r="L1563" s="89"/>
      <c r="M1563" s="89"/>
      <c r="N1563" s="89"/>
      <c r="O1563" s="89"/>
      <c r="P1563" s="89"/>
      <c r="Q1563" s="89"/>
      <c r="R1563" s="89"/>
      <c r="S1563" s="89"/>
    </row>
    <row r="1564" spans="1:19" x14ac:dyDescent="0.2">
      <c r="A1564" s="88"/>
      <c r="B1564" s="88"/>
      <c r="C1564" s="88"/>
      <c r="D1564" s="88"/>
      <c r="E1564" s="88"/>
      <c r="F1564" s="88"/>
      <c r="G1564" s="88"/>
      <c r="H1564" s="88"/>
      <c r="I1564" s="89"/>
      <c r="J1564" s="89"/>
      <c r="K1564" s="89"/>
      <c r="L1564" s="89"/>
      <c r="M1564" s="89"/>
      <c r="N1564" s="89"/>
      <c r="O1564" s="89"/>
      <c r="P1564" s="89"/>
      <c r="Q1564" s="89"/>
      <c r="R1564" s="89"/>
      <c r="S1564" s="89"/>
    </row>
    <row r="1565" spans="1:19" x14ac:dyDescent="0.2">
      <c r="A1565" s="88"/>
      <c r="B1565" s="88"/>
      <c r="C1565" s="88"/>
      <c r="D1565" s="88"/>
      <c r="E1565" s="88"/>
      <c r="F1565" s="88"/>
      <c r="G1565" s="88"/>
      <c r="H1565" s="88"/>
      <c r="I1565" s="89"/>
      <c r="J1565" s="89"/>
      <c r="K1565" s="89"/>
      <c r="L1565" s="89"/>
      <c r="M1565" s="89"/>
      <c r="N1565" s="89"/>
      <c r="O1565" s="89"/>
      <c r="P1565" s="89"/>
      <c r="Q1565" s="89"/>
      <c r="R1565" s="89"/>
      <c r="S1565" s="89"/>
    </row>
    <row r="1566" spans="1:19" x14ac:dyDescent="0.2">
      <c r="A1566" s="88"/>
      <c r="B1566" s="88"/>
      <c r="C1566" s="88"/>
      <c r="D1566" s="88"/>
      <c r="E1566" s="88"/>
      <c r="F1566" s="88"/>
      <c r="G1566" s="88"/>
      <c r="H1566" s="88"/>
      <c r="I1566" s="89"/>
      <c r="J1566" s="89"/>
      <c r="K1566" s="89"/>
      <c r="L1566" s="89"/>
      <c r="M1566" s="89"/>
      <c r="N1566" s="89"/>
      <c r="O1566" s="89"/>
      <c r="P1566" s="89"/>
      <c r="Q1566" s="89"/>
      <c r="R1566" s="89"/>
      <c r="S1566" s="89"/>
    </row>
    <row r="1567" spans="1:19" x14ac:dyDescent="0.2">
      <c r="A1567" s="88"/>
      <c r="B1567" s="88"/>
      <c r="C1567" s="88"/>
      <c r="D1567" s="88"/>
      <c r="E1567" s="88"/>
      <c r="F1567" s="88"/>
      <c r="G1567" s="88"/>
      <c r="H1567" s="88"/>
      <c r="I1567" s="89"/>
      <c r="J1567" s="89"/>
      <c r="K1567" s="89"/>
      <c r="L1567" s="89"/>
      <c r="M1567" s="89"/>
      <c r="N1567" s="89"/>
      <c r="O1567" s="89"/>
      <c r="P1567" s="89"/>
      <c r="Q1567" s="89"/>
      <c r="R1567" s="89"/>
      <c r="S1567" s="89"/>
    </row>
    <row r="1568" spans="1:19" x14ac:dyDescent="0.2">
      <c r="A1568" s="88"/>
      <c r="B1568" s="88"/>
      <c r="C1568" s="88"/>
      <c r="D1568" s="88"/>
      <c r="E1568" s="88"/>
      <c r="F1568" s="88"/>
      <c r="G1568" s="88"/>
      <c r="H1568" s="88"/>
      <c r="I1568" s="89"/>
      <c r="J1568" s="89"/>
      <c r="K1568" s="89"/>
      <c r="L1568" s="89"/>
      <c r="M1568" s="89"/>
      <c r="N1568" s="89"/>
      <c r="O1568" s="89"/>
      <c r="P1568" s="89"/>
      <c r="Q1568" s="89"/>
      <c r="R1568" s="89"/>
      <c r="S1568" s="89"/>
    </row>
    <row r="1569" spans="1:19" x14ac:dyDescent="0.2">
      <c r="A1569" s="88"/>
      <c r="B1569" s="88"/>
      <c r="C1569" s="88"/>
      <c r="D1569" s="88"/>
      <c r="E1569" s="88"/>
      <c r="F1569" s="88"/>
      <c r="G1569" s="88"/>
      <c r="H1569" s="88"/>
      <c r="I1569" s="89"/>
      <c r="J1569" s="89"/>
      <c r="K1569" s="89"/>
      <c r="L1569" s="89"/>
      <c r="M1569" s="89"/>
      <c r="N1569" s="89"/>
      <c r="O1569" s="89"/>
      <c r="P1569" s="89"/>
      <c r="Q1569" s="89"/>
      <c r="R1569" s="89"/>
      <c r="S1569" s="89"/>
    </row>
    <row r="1570" spans="1:19" x14ac:dyDescent="0.2">
      <c r="A1570" s="88"/>
      <c r="B1570" s="88"/>
      <c r="C1570" s="88"/>
      <c r="D1570" s="88"/>
      <c r="E1570" s="88"/>
      <c r="F1570" s="88"/>
      <c r="G1570" s="88"/>
      <c r="H1570" s="88"/>
      <c r="I1570" s="89"/>
      <c r="J1570" s="89"/>
      <c r="K1570" s="89"/>
      <c r="L1570" s="89"/>
      <c r="M1570" s="89"/>
      <c r="N1570" s="89"/>
      <c r="O1570" s="89"/>
      <c r="P1570" s="89"/>
      <c r="Q1570" s="89"/>
      <c r="R1570" s="89"/>
      <c r="S1570" s="89"/>
    </row>
    <row r="1571" spans="1:19" x14ac:dyDescent="0.2">
      <c r="A1571" s="88"/>
      <c r="B1571" s="88"/>
      <c r="C1571" s="88"/>
      <c r="D1571" s="88"/>
      <c r="E1571" s="88"/>
      <c r="F1571" s="88"/>
      <c r="G1571" s="88"/>
      <c r="H1571" s="88"/>
      <c r="I1571" s="89"/>
      <c r="J1571" s="89"/>
      <c r="K1571" s="89"/>
      <c r="L1571" s="89"/>
      <c r="M1571" s="89"/>
      <c r="N1571" s="89"/>
      <c r="O1571" s="89"/>
      <c r="P1571" s="89"/>
      <c r="Q1571" s="89"/>
      <c r="R1571" s="89"/>
      <c r="S1571" s="89"/>
    </row>
    <row r="1572" spans="1:19" x14ac:dyDescent="0.2">
      <c r="A1572" s="88"/>
      <c r="B1572" s="88"/>
      <c r="C1572" s="88"/>
      <c r="D1572" s="88"/>
      <c r="E1572" s="88"/>
      <c r="F1572" s="88"/>
      <c r="G1572" s="88"/>
      <c r="H1572" s="88"/>
      <c r="I1572" s="89"/>
      <c r="J1572" s="89"/>
      <c r="K1572" s="89"/>
      <c r="L1572" s="89"/>
      <c r="M1572" s="89"/>
      <c r="N1572" s="89"/>
      <c r="O1572" s="89"/>
      <c r="P1572" s="89"/>
      <c r="Q1572" s="89"/>
      <c r="R1572" s="89"/>
      <c r="S1572" s="89"/>
    </row>
    <row r="1573" spans="1:19" x14ac:dyDescent="0.2">
      <c r="A1573" s="88"/>
      <c r="B1573" s="88"/>
      <c r="C1573" s="88"/>
      <c r="D1573" s="88"/>
      <c r="E1573" s="88"/>
      <c r="F1573" s="88"/>
      <c r="G1573" s="88"/>
      <c r="H1573" s="88"/>
      <c r="I1573" s="89"/>
      <c r="J1573" s="89"/>
      <c r="K1573" s="89"/>
      <c r="L1573" s="89"/>
      <c r="M1573" s="89"/>
      <c r="N1573" s="89"/>
      <c r="O1573" s="89"/>
      <c r="P1573" s="89"/>
      <c r="Q1573" s="89"/>
      <c r="R1573" s="89"/>
      <c r="S1573" s="89"/>
    </row>
    <row r="1574" spans="1:19" x14ac:dyDescent="0.2">
      <c r="A1574" s="88"/>
      <c r="B1574" s="88"/>
      <c r="C1574" s="88"/>
      <c r="D1574" s="88"/>
      <c r="E1574" s="88"/>
      <c r="F1574" s="88"/>
      <c r="G1574" s="88"/>
      <c r="H1574" s="88"/>
      <c r="I1574" s="89"/>
      <c r="J1574" s="89"/>
      <c r="K1574" s="89"/>
      <c r="L1574" s="89"/>
      <c r="M1574" s="89"/>
      <c r="N1574" s="89"/>
      <c r="O1574" s="89"/>
      <c r="P1574" s="89"/>
      <c r="Q1574" s="89"/>
      <c r="R1574" s="89"/>
      <c r="S1574" s="89"/>
    </row>
    <row r="1575" spans="1:19" x14ac:dyDescent="0.2">
      <c r="A1575" s="88"/>
      <c r="B1575" s="88"/>
      <c r="C1575" s="88"/>
      <c r="D1575" s="88"/>
      <c r="E1575" s="88"/>
      <c r="F1575" s="88"/>
      <c r="G1575" s="88"/>
      <c r="H1575" s="88"/>
      <c r="I1575" s="89"/>
      <c r="J1575" s="89"/>
      <c r="K1575" s="89"/>
      <c r="L1575" s="89"/>
      <c r="M1575" s="89"/>
      <c r="N1575" s="89"/>
      <c r="O1575" s="89"/>
      <c r="P1575" s="89"/>
      <c r="Q1575" s="89"/>
      <c r="R1575" s="89"/>
      <c r="S1575" s="89"/>
    </row>
    <row r="1576" spans="1:19" x14ac:dyDescent="0.2">
      <c r="A1576" s="88"/>
      <c r="B1576" s="88"/>
      <c r="C1576" s="88"/>
      <c r="D1576" s="88"/>
      <c r="E1576" s="88"/>
      <c r="F1576" s="88"/>
      <c r="G1576" s="88"/>
      <c r="H1576" s="88"/>
      <c r="I1576" s="89"/>
      <c r="J1576" s="89"/>
      <c r="K1576" s="89"/>
      <c r="L1576" s="89"/>
      <c r="M1576" s="89"/>
      <c r="N1576" s="89"/>
      <c r="O1576" s="89"/>
      <c r="P1576" s="89"/>
      <c r="Q1576" s="89"/>
      <c r="R1576" s="89"/>
      <c r="S1576" s="89"/>
    </row>
    <row r="1577" spans="1:19" x14ac:dyDescent="0.2">
      <c r="A1577" s="88"/>
      <c r="B1577" s="88"/>
      <c r="C1577" s="88"/>
      <c r="D1577" s="88"/>
      <c r="E1577" s="88"/>
      <c r="F1577" s="88"/>
      <c r="G1577" s="88"/>
      <c r="H1577" s="88"/>
      <c r="I1577" s="89"/>
      <c r="J1577" s="89"/>
      <c r="K1577" s="89"/>
      <c r="L1577" s="89"/>
      <c r="M1577" s="89"/>
      <c r="N1577" s="89"/>
      <c r="O1577" s="89"/>
      <c r="P1577" s="89"/>
      <c r="Q1577" s="89"/>
      <c r="R1577" s="89"/>
      <c r="S1577" s="89"/>
    </row>
    <row r="1578" spans="1:19" x14ac:dyDescent="0.2">
      <c r="A1578" s="88"/>
      <c r="B1578" s="88"/>
      <c r="C1578" s="88"/>
      <c r="D1578" s="88"/>
      <c r="E1578" s="88"/>
      <c r="F1578" s="88"/>
      <c r="G1578" s="88"/>
      <c r="H1578" s="88"/>
      <c r="I1578" s="89"/>
      <c r="J1578" s="89"/>
      <c r="K1578" s="89"/>
      <c r="L1578" s="89"/>
      <c r="M1578" s="89"/>
      <c r="N1578" s="89"/>
      <c r="O1578" s="89"/>
      <c r="P1578" s="89"/>
      <c r="Q1578" s="89"/>
      <c r="R1578" s="89"/>
      <c r="S1578" s="89"/>
    </row>
    <row r="1579" spans="1:19" x14ac:dyDescent="0.2">
      <c r="A1579" s="88"/>
      <c r="B1579" s="88"/>
      <c r="C1579" s="88"/>
      <c r="D1579" s="88"/>
      <c r="E1579" s="88"/>
      <c r="F1579" s="88"/>
      <c r="G1579" s="88"/>
      <c r="H1579" s="88"/>
      <c r="I1579" s="89"/>
      <c r="J1579" s="89"/>
      <c r="K1579" s="89"/>
      <c r="L1579" s="89"/>
      <c r="M1579" s="89"/>
      <c r="N1579" s="89"/>
      <c r="O1579" s="89"/>
      <c r="P1579" s="89"/>
      <c r="Q1579" s="89"/>
      <c r="R1579" s="89"/>
      <c r="S1579" s="89"/>
    </row>
    <row r="1580" spans="1:19" x14ac:dyDescent="0.2">
      <c r="A1580" s="88"/>
      <c r="B1580" s="88"/>
      <c r="C1580" s="88"/>
      <c r="D1580" s="88"/>
      <c r="E1580" s="88"/>
      <c r="F1580" s="88"/>
      <c r="G1580" s="88"/>
      <c r="H1580" s="88"/>
      <c r="I1580" s="89"/>
      <c r="J1580" s="89"/>
      <c r="K1580" s="89"/>
      <c r="L1580" s="89"/>
      <c r="M1580" s="89"/>
      <c r="N1580" s="89"/>
      <c r="O1580" s="89"/>
      <c r="P1580" s="89"/>
      <c r="Q1580" s="89"/>
      <c r="R1580" s="89"/>
      <c r="S1580" s="89"/>
    </row>
    <row r="1581" spans="1:19" x14ac:dyDescent="0.2">
      <c r="A1581" s="88"/>
      <c r="B1581" s="88"/>
      <c r="C1581" s="88"/>
      <c r="D1581" s="88"/>
      <c r="E1581" s="88"/>
      <c r="F1581" s="88"/>
      <c r="G1581" s="88"/>
      <c r="H1581" s="88"/>
      <c r="I1581" s="89"/>
      <c r="J1581" s="89"/>
      <c r="K1581" s="89"/>
      <c r="L1581" s="89"/>
      <c r="M1581" s="89"/>
      <c r="N1581" s="89"/>
      <c r="O1581" s="89"/>
      <c r="P1581" s="89"/>
      <c r="Q1581" s="89"/>
      <c r="R1581" s="89"/>
      <c r="S1581" s="89"/>
    </row>
    <row r="1582" spans="1:19" x14ac:dyDescent="0.2">
      <c r="A1582" s="88"/>
      <c r="B1582" s="88"/>
      <c r="C1582" s="88"/>
      <c r="D1582" s="88"/>
      <c r="E1582" s="88"/>
      <c r="F1582" s="88"/>
      <c r="G1582" s="88"/>
      <c r="H1582" s="88"/>
      <c r="I1582" s="89"/>
      <c r="J1582" s="89"/>
      <c r="K1582" s="89"/>
      <c r="L1582" s="89"/>
      <c r="M1582" s="89"/>
      <c r="N1582" s="89"/>
      <c r="O1582" s="89"/>
      <c r="P1582" s="89"/>
      <c r="Q1582" s="89"/>
      <c r="R1582" s="89"/>
      <c r="S1582" s="89"/>
    </row>
    <row r="1583" spans="1:19" x14ac:dyDescent="0.2">
      <c r="A1583" s="88"/>
      <c r="B1583" s="88"/>
      <c r="C1583" s="88"/>
      <c r="D1583" s="88"/>
      <c r="E1583" s="88"/>
      <c r="F1583" s="88"/>
      <c r="G1583" s="88"/>
      <c r="H1583" s="88"/>
      <c r="I1583" s="89"/>
      <c r="J1583" s="89"/>
      <c r="K1583" s="89"/>
      <c r="L1583" s="89"/>
      <c r="M1583" s="89"/>
      <c r="N1583" s="89"/>
      <c r="O1583" s="89"/>
      <c r="P1583" s="89"/>
      <c r="Q1583" s="89"/>
      <c r="R1583" s="89"/>
      <c r="S1583" s="89"/>
    </row>
    <row r="1584" spans="1:19" x14ac:dyDescent="0.2">
      <c r="A1584" s="88"/>
      <c r="B1584" s="88"/>
      <c r="C1584" s="88"/>
      <c r="D1584" s="88"/>
      <c r="E1584" s="88"/>
      <c r="F1584" s="88"/>
      <c r="G1584" s="88"/>
      <c r="H1584" s="88"/>
      <c r="I1584" s="89"/>
      <c r="J1584" s="89"/>
      <c r="K1584" s="89"/>
      <c r="L1584" s="89"/>
      <c r="M1584" s="89"/>
      <c r="N1584" s="89"/>
      <c r="O1584" s="89"/>
      <c r="P1584" s="89"/>
      <c r="Q1584" s="89"/>
      <c r="R1584" s="89"/>
      <c r="S1584" s="89"/>
    </row>
    <row r="1585" spans="1:19" x14ac:dyDescent="0.2">
      <c r="A1585" s="88"/>
      <c r="B1585" s="88"/>
      <c r="C1585" s="88"/>
      <c r="D1585" s="88"/>
      <c r="E1585" s="88"/>
      <c r="F1585" s="88"/>
      <c r="G1585" s="88"/>
      <c r="H1585" s="88"/>
      <c r="I1585" s="89"/>
      <c r="J1585" s="89"/>
      <c r="K1585" s="89"/>
      <c r="L1585" s="89"/>
      <c r="M1585" s="89"/>
      <c r="N1585" s="89"/>
      <c r="O1585" s="89"/>
      <c r="P1585" s="89"/>
      <c r="Q1585" s="89"/>
      <c r="R1585" s="89"/>
      <c r="S1585" s="89"/>
    </row>
    <row r="1586" spans="1:19" x14ac:dyDescent="0.2">
      <c r="A1586" s="88"/>
      <c r="B1586" s="88"/>
      <c r="C1586" s="88"/>
      <c r="D1586" s="88"/>
      <c r="E1586" s="88"/>
      <c r="F1586" s="88"/>
      <c r="G1586" s="88"/>
      <c r="H1586" s="88"/>
      <c r="I1586" s="89"/>
      <c r="J1586" s="89"/>
      <c r="K1586" s="89"/>
      <c r="L1586" s="89"/>
      <c r="M1586" s="89"/>
      <c r="N1586" s="89"/>
      <c r="O1586" s="89"/>
      <c r="P1586" s="89"/>
      <c r="Q1586" s="89"/>
      <c r="R1586" s="89"/>
      <c r="S1586" s="89"/>
    </row>
    <row r="1587" spans="1:19" x14ac:dyDescent="0.2">
      <c r="A1587" s="88"/>
      <c r="B1587" s="88"/>
      <c r="C1587" s="88"/>
      <c r="D1587" s="88"/>
      <c r="E1587" s="88"/>
      <c r="F1587" s="88"/>
      <c r="G1587" s="88"/>
      <c r="H1587" s="88"/>
      <c r="I1587" s="89"/>
      <c r="J1587" s="89"/>
      <c r="K1587" s="89"/>
      <c r="L1587" s="89"/>
      <c r="M1587" s="89"/>
      <c r="N1587" s="89"/>
      <c r="O1587" s="89"/>
      <c r="P1587" s="89"/>
      <c r="Q1587" s="89"/>
      <c r="R1587" s="89"/>
      <c r="S1587" s="89"/>
    </row>
    <row r="1588" spans="1:19" x14ac:dyDescent="0.2">
      <c r="A1588" s="88"/>
      <c r="B1588" s="88"/>
      <c r="C1588" s="88"/>
      <c r="D1588" s="88"/>
      <c r="E1588" s="88"/>
      <c r="F1588" s="88"/>
      <c r="G1588" s="88"/>
      <c r="H1588" s="88"/>
      <c r="I1588" s="89"/>
      <c r="J1588" s="89"/>
      <c r="K1588" s="89"/>
      <c r="L1588" s="89"/>
      <c r="M1588" s="89"/>
      <c r="N1588" s="89"/>
      <c r="O1588" s="89"/>
      <c r="P1588" s="89"/>
      <c r="Q1588" s="89"/>
      <c r="R1588" s="89"/>
      <c r="S1588" s="89"/>
    </row>
    <row r="1589" spans="1:19" x14ac:dyDescent="0.2">
      <c r="A1589" s="88"/>
      <c r="B1589" s="88"/>
      <c r="C1589" s="88"/>
      <c r="D1589" s="88"/>
      <c r="E1589" s="88"/>
      <c r="F1589" s="88"/>
      <c r="G1589" s="88"/>
      <c r="H1589" s="88"/>
      <c r="I1589" s="89"/>
      <c r="J1589" s="89"/>
      <c r="K1589" s="89"/>
      <c r="L1589" s="89"/>
      <c r="M1589" s="89"/>
      <c r="N1589" s="89"/>
      <c r="O1589" s="89"/>
      <c r="P1589" s="89"/>
      <c r="Q1589" s="89"/>
      <c r="R1589" s="89"/>
      <c r="S1589" s="89"/>
    </row>
    <row r="1590" spans="1:19" x14ac:dyDescent="0.2">
      <c r="A1590" s="88"/>
      <c r="B1590" s="88"/>
      <c r="C1590" s="88"/>
      <c r="D1590" s="88"/>
      <c r="E1590" s="88"/>
      <c r="F1590" s="88"/>
      <c r="G1590" s="88"/>
      <c r="H1590" s="88"/>
      <c r="I1590" s="89"/>
      <c r="J1590" s="89"/>
      <c r="K1590" s="89"/>
      <c r="L1590" s="89"/>
      <c r="M1590" s="89"/>
      <c r="N1590" s="89"/>
      <c r="O1590" s="89"/>
      <c r="P1590" s="89"/>
      <c r="Q1590" s="89"/>
      <c r="R1590" s="89"/>
      <c r="S1590" s="89"/>
    </row>
    <row r="1591" spans="1:19" x14ac:dyDescent="0.2">
      <c r="A1591" s="88"/>
      <c r="B1591" s="88"/>
      <c r="C1591" s="88"/>
      <c r="D1591" s="88"/>
      <c r="E1591" s="88"/>
      <c r="F1591" s="88"/>
      <c r="G1591" s="88"/>
      <c r="H1591" s="88"/>
      <c r="I1591" s="89"/>
      <c r="J1591" s="89"/>
      <c r="K1591" s="89"/>
      <c r="L1591" s="89"/>
      <c r="M1591" s="89"/>
      <c r="N1591" s="89"/>
      <c r="O1591" s="89"/>
      <c r="P1591" s="89"/>
      <c r="Q1591" s="89"/>
      <c r="R1591" s="89"/>
      <c r="S1591" s="89"/>
    </row>
    <row r="1592" spans="1:19" x14ac:dyDescent="0.2">
      <c r="A1592" s="88"/>
      <c r="B1592" s="88"/>
      <c r="C1592" s="88"/>
      <c r="D1592" s="88"/>
      <c r="E1592" s="88"/>
      <c r="F1592" s="88"/>
      <c r="G1592" s="88"/>
      <c r="H1592" s="88"/>
      <c r="I1592" s="89"/>
      <c r="J1592" s="89"/>
      <c r="K1592" s="89"/>
      <c r="L1592" s="89"/>
      <c r="M1592" s="89"/>
      <c r="N1592" s="89"/>
      <c r="O1592" s="89"/>
      <c r="P1592" s="89"/>
      <c r="Q1592" s="89"/>
      <c r="R1592" s="89"/>
      <c r="S1592" s="89"/>
    </row>
    <row r="1593" spans="1:19" x14ac:dyDescent="0.2">
      <c r="A1593" s="88"/>
      <c r="B1593" s="88"/>
      <c r="C1593" s="88"/>
      <c r="D1593" s="88"/>
      <c r="E1593" s="88"/>
      <c r="F1593" s="88"/>
      <c r="G1593" s="88"/>
      <c r="H1593" s="88"/>
      <c r="I1593" s="89"/>
      <c r="J1593" s="89"/>
      <c r="K1593" s="89"/>
      <c r="L1593" s="89"/>
      <c r="M1593" s="89"/>
      <c r="N1593" s="89"/>
      <c r="O1593" s="89"/>
      <c r="P1593" s="89"/>
      <c r="Q1593" s="89"/>
      <c r="R1593" s="89"/>
      <c r="S1593" s="89"/>
    </row>
    <row r="1594" spans="1:19" x14ac:dyDescent="0.2">
      <c r="A1594" s="88"/>
      <c r="B1594" s="88"/>
      <c r="C1594" s="88"/>
      <c r="D1594" s="88"/>
      <c r="E1594" s="88"/>
      <c r="F1594" s="88"/>
      <c r="G1594" s="88"/>
      <c r="H1594" s="88"/>
      <c r="I1594" s="89"/>
      <c r="J1594" s="89"/>
      <c r="K1594" s="89"/>
      <c r="L1594" s="89"/>
      <c r="M1594" s="89"/>
      <c r="N1594" s="89"/>
      <c r="O1594" s="89"/>
      <c r="P1594" s="89"/>
      <c r="Q1594" s="89"/>
      <c r="R1594" s="89"/>
      <c r="S1594" s="89"/>
    </row>
    <row r="1595" spans="1:19" x14ac:dyDescent="0.2">
      <c r="A1595" s="88"/>
      <c r="B1595" s="88"/>
      <c r="C1595" s="88"/>
      <c r="D1595" s="88"/>
      <c r="E1595" s="88"/>
      <c r="F1595" s="88"/>
      <c r="G1595" s="88"/>
      <c r="H1595" s="88"/>
      <c r="I1595" s="89"/>
      <c r="J1595" s="89"/>
      <c r="K1595" s="89"/>
      <c r="L1595" s="89"/>
      <c r="M1595" s="89"/>
      <c r="N1595" s="89"/>
      <c r="O1595" s="89"/>
      <c r="P1595" s="89"/>
      <c r="Q1595" s="89"/>
      <c r="R1595" s="89"/>
      <c r="S1595" s="89"/>
    </row>
    <row r="1596" spans="1:19" x14ac:dyDescent="0.2">
      <c r="A1596" s="88"/>
      <c r="B1596" s="88"/>
      <c r="C1596" s="88"/>
      <c r="D1596" s="88"/>
      <c r="E1596" s="88"/>
      <c r="F1596" s="88"/>
      <c r="G1596" s="88"/>
      <c r="H1596" s="88"/>
      <c r="I1596" s="89"/>
      <c r="J1596" s="89"/>
      <c r="K1596" s="89"/>
      <c r="L1596" s="89"/>
      <c r="M1596" s="89"/>
      <c r="N1596" s="89"/>
      <c r="O1596" s="89"/>
      <c r="P1596" s="89"/>
      <c r="Q1596" s="89"/>
      <c r="R1596" s="89"/>
      <c r="S1596" s="89"/>
    </row>
    <row r="1597" spans="1:19" x14ac:dyDescent="0.2">
      <c r="A1597" s="88"/>
      <c r="B1597" s="88"/>
      <c r="C1597" s="88"/>
      <c r="D1597" s="88"/>
      <c r="E1597" s="88"/>
      <c r="F1597" s="88"/>
      <c r="G1597" s="88"/>
      <c r="H1597" s="88"/>
      <c r="I1597" s="89"/>
      <c r="J1597" s="89"/>
      <c r="K1597" s="89"/>
      <c r="L1597" s="89"/>
      <c r="M1597" s="89"/>
      <c r="N1597" s="89"/>
      <c r="O1597" s="89"/>
      <c r="P1597" s="89"/>
      <c r="Q1597" s="89"/>
      <c r="R1597" s="89"/>
      <c r="S1597" s="89"/>
    </row>
    <row r="1598" spans="1:19" x14ac:dyDescent="0.2">
      <c r="A1598" s="88"/>
      <c r="B1598" s="88"/>
      <c r="C1598" s="88"/>
      <c r="D1598" s="88"/>
      <c r="E1598" s="88"/>
      <c r="F1598" s="88"/>
      <c r="G1598" s="88"/>
      <c r="H1598" s="88"/>
      <c r="I1598" s="89"/>
      <c r="J1598" s="89"/>
      <c r="K1598" s="89"/>
      <c r="L1598" s="89"/>
      <c r="M1598" s="89"/>
      <c r="N1598" s="89"/>
      <c r="O1598" s="89"/>
      <c r="P1598" s="89"/>
      <c r="Q1598" s="89"/>
      <c r="R1598" s="89"/>
      <c r="S1598" s="89"/>
    </row>
    <row r="1599" spans="1:19" x14ac:dyDescent="0.2">
      <c r="A1599" s="88"/>
      <c r="B1599" s="88"/>
      <c r="C1599" s="88"/>
      <c r="D1599" s="88"/>
      <c r="E1599" s="88"/>
      <c r="F1599" s="88"/>
      <c r="G1599" s="88"/>
      <c r="H1599" s="88"/>
      <c r="I1599" s="89"/>
      <c r="J1599" s="89"/>
      <c r="K1599" s="89"/>
      <c r="L1599" s="89"/>
      <c r="M1599" s="89"/>
      <c r="N1599" s="89"/>
      <c r="O1599" s="89"/>
      <c r="P1599" s="89"/>
      <c r="Q1599" s="89"/>
      <c r="R1599" s="89"/>
      <c r="S1599" s="89"/>
    </row>
    <row r="1600" spans="1:19" x14ac:dyDescent="0.2">
      <c r="A1600" s="88"/>
      <c r="B1600" s="88"/>
      <c r="C1600" s="88"/>
      <c r="D1600" s="88"/>
      <c r="E1600" s="88"/>
      <c r="F1600" s="88"/>
      <c r="G1600" s="88"/>
      <c r="H1600" s="88"/>
      <c r="I1600" s="89"/>
      <c r="J1600" s="89"/>
      <c r="K1600" s="89"/>
      <c r="L1600" s="89"/>
      <c r="M1600" s="89"/>
      <c r="N1600" s="89"/>
      <c r="O1600" s="89"/>
      <c r="P1600" s="89"/>
      <c r="Q1600" s="89"/>
      <c r="R1600" s="89"/>
      <c r="S1600" s="89"/>
    </row>
    <row r="1601" spans="1:19" x14ac:dyDescent="0.2">
      <c r="A1601" s="88"/>
      <c r="B1601" s="88"/>
      <c r="C1601" s="88"/>
      <c r="D1601" s="88"/>
      <c r="E1601" s="88"/>
      <c r="F1601" s="88"/>
      <c r="G1601" s="88"/>
      <c r="H1601" s="88"/>
      <c r="I1601" s="89"/>
      <c r="J1601" s="89"/>
      <c r="K1601" s="89"/>
      <c r="L1601" s="89"/>
      <c r="M1601" s="89"/>
      <c r="N1601" s="89"/>
      <c r="O1601" s="89"/>
      <c r="P1601" s="89"/>
      <c r="Q1601" s="89"/>
      <c r="R1601" s="89"/>
      <c r="S1601" s="89"/>
    </row>
    <row r="1602" spans="1:19" x14ac:dyDescent="0.2">
      <c r="A1602" s="88"/>
      <c r="B1602" s="88"/>
      <c r="C1602" s="88"/>
      <c r="D1602" s="88"/>
      <c r="E1602" s="88"/>
      <c r="F1602" s="88"/>
      <c r="G1602" s="88"/>
      <c r="H1602" s="88"/>
      <c r="I1602" s="89"/>
      <c r="J1602" s="89"/>
      <c r="K1602" s="89"/>
      <c r="L1602" s="89"/>
      <c r="M1602" s="89"/>
      <c r="N1602" s="89"/>
      <c r="O1602" s="89"/>
      <c r="P1602" s="89"/>
      <c r="Q1602" s="89"/>
      <c r="R1602" s="89"/>
      <c r="S1602" s="89"/>
    </row>
    <row r="1603" spans="1:19" x14ac:dyDescent="0.2">
      <c r="A1603" s="88"/>
      <c r="B1603" s="88"/>
      <c r="C1603" s="88"/>
      <c r="D1603" s="88"/>
      <c r="E1603" s="88"/>
      <c r="F1603" s="88"/>
      <c r="G1603" s="88"/>
      <c r="H1603" s="88"/>
      <c r="I1603" s="89"/>
      <c r="J1603" s="89"/>
      <c r="K1603" s="89"/>
      <c r="L1603" s="89"/>
      <c r="M1603" s="89"/>
      <c r="N1603" s="89"/>
      <c r="O1603" s="89"/>
      <c r="P1603" s="89"/>
      <c r="Q1603" s="89"/>
      <c r="R1603" s="89"/>
      <c r="S1603" s="89"/>
    </row>
    <row r="1604" spans="1:19" x14ac:dyDescent="0.2">
      <c r="A1604" s="88"/>
      <c r="B1604" s="88"/>
      <c r="C1604" s="88"/>
      <c r="D1604" s="88"/>
      <c r="E1604" s="88"/>
      <c r="F1604" s="88"/>
      <c r="G1604" s="88"/>
      <c r="H1604" s="88"/>
      <c r="I1604" s="89"/>
      <c r="J1604" s="89"/>
      <c r="K1604" s="89"/>
      <c r="L1604" s="89"/>
      <c r="M1604" s="89"/>
      <c r="N1604" s="89"/>
      <c r="O1604" s="89"/>
      <c r="P1604" s="89"/>
      <c r="Q1604" s="89"/>
      <c r="R1604" s="89"/>
      <c r="S1604" s="89"/>
    </row>
    <row r="1605" spans="1:19" x14ac:dyDescent="0.2">
      <c r="A1605" s="88"/>
      <c r="B1605" s="88"/>
      <c r="C1605" s="88"/>
      <c r="D1605" s="88"/>
      <c r="E1605" s="88"/>
      <c r="F1605" s="88"/>
      <c r="G1605" s="88"/>
      <c r="H1605" s="88"/>
      <c r="I1605" s="89"/>
      <c r="J1605" s="89"/>
      <c r="K1605" s="89"/>
      <c r="L1605" s="89"/>
      <c r="M1605" s="89"/>
      <c r="N1605" s="89"/>
      <c r="O1605" s="89"/>
      <c r="P1605" s="89"/>
      <c r="Q1605" s="89"/>
      <c r="R1605" s="89"/>
      <c r="S1605" s="89"/>
    </row>
    <row r="1606" spans="1:19" x14ac:dyDescent="0.2">
      <c r="A1606" s="88"/>
      <c r="B1606" s="88"/>
      <c r="C1606" s="88"/>
      <c r="D1606" s="88"/>
      <c r="E1606" s="88"/>
      <c r="F1606" s="88"/>
      <c r="G1606" s="88"/>
      <c r="H1606" s="88"/>
      <c r="I1606" s="89"/>
      <c r="J1606" s="89"/>
      <c r="K1606" s="89"/>
      <c r="L1606" s="89"/>
      <c r="M1606" s="89"/>
      <c r="N1606" s="89"/>
      <c r="O1606" s="89"/>
      <c r="P1606" s="89"/>
      <c r="Q1606" s="89"/>
      <c r="R1606" s="89"/>
      <c r="S1606" s="89"/>
    </row>
    <row r="1607" spans="1:19" x14ac:dyDescent="0.2">
      <c r="A1607" s="88"/>
      <c r="B1607" s="88"/>
      <c r="C1607" s="88"/>
      <c r="D1607" s="88"/>
      <c r="E1607" s="88"/>
      <c r="F1607" s="88"/>
      <c r="G1607" s="88"/>
      <c r="H1607" s="88"/>
      <c r="I1607" s="89"/>
      <c r="J1607" s="89"/>
      <c r="K1607" s="89"/>
      <c r="L1607" s="89"/>
      <c r="M1607" s="89"/>
      <c r="N1607" s="89"/>
      <c r="O1607" s="89"/>
      <c r="P1607" s="89"/>
      <c r="Q1607" s="89"/>
      <c r="R1607" s="89"/>
      <c r="S1607" s="89"/>
    </row>
    <row r="1608" spans="1:19" x14ac:dyDescent="0.2">
      <c r="A1608" s="88"/>
      <c r="B1608" s="88"/>
      <c r="C1608" s="88"/>
      <c r="D1608" s="88"/>
      <c r="E1608" s="88"/>
      <c r="F1608" s="88"/>
      <c r="G1608" s="88"/>
      <c r="H1608" s="88"/>
      <c r="I1608" s="89"/>
      <c r="J1608" s="89"/>
      <c r="K1608" s="89"/>
      <c r="L1608" s="89"/>
      <c r="M1608" s="89"/>
      <c r="N1608" s="89"/>
      <c r="O1608" s="89"/>
      <c r="P1608" s="89"/>
      <c r="Q1608" s="89"/>
      <c r="R1608" s="89"/>
      <c r="S1608" s="89"/>
    </row>
    <row r="1609" spans="1:19" x14ac:dyDescent="0.2">
      <c r="A1609" s="88"/>
      <c r="B1609" s="88"/>
      <c r="C1609" s="88"/>
      <c r="D1609" s="88"/>
      <c r="E1609" s="88"/>
      <c r="F1609" s="88"/>
      <c r="G1609" s="88"/>
      <c r="H1609" s="88"/>
      <c r="I1609" s="89"/>
      <c r="J1609" s="89"/>
      <c r="K1609" s="89"/>
      <c r="L1609" s="89"/>
      <c r="M1609" s="89"/>
      <c r="N1609" s="89"/>
      <c r="O1609" s="89"/>
      <c r="P1609" s="89"/>
      <c r="Q1609" s="89"/>
      <c r="R1609" s="89"/>
      <c r="S1609" s="89"/>
    </row>
    <row r="1610" spans="1:19" x14ac:dyDescent="0.2">
      <c r="A1610" s="88"/>
      <c r="B1610" s="88"/>
      <c r="C1610" s="88"/>
      <c r="D1610" s="88"/>
      <c r="E1610" s="88"/>
      <c r="F1610" s="88"/>
      <c r="G1610" s="88"/>
      <c r="H1610" s="88"/>
      <c r="I1610" s="89"/>
      <c r="J1610" s="89"/>
      <c r="K1610" s="89"/>
      <c r="L1610" s="89"/>
      <c r="M1610" s="89"/>
      <c r="N1610" s="89"/>
      <c r="O1610" s="89"/>
      <c r="P1610" s="89"/>
      <c r="Q1610" s="89"/>
      <c r="R1610" s="89"/>
      <c r="S1610" s="89"/>
    </row>
    <row r="1611" spans="1:19" x14ac:dyDescent="0.2">
      <c r="A1611" s="88"/>
      <c r="B1611" s="88"/>
      <c r="C1611" s="88"/>
      <c r="D1611" s="88"/>
      <c r="E1611" s="88"/>
      <c r="F1611" s="88"/>
      <c r="G1611" s="88"/>
      <c r="H1611" s="88"/>
      <c r="I1611" s="89"/>
      <c r="J1611" s="89"/>
      <c r="K1611" s="89"/>
      <c r="L1611" s="89"/>
      <c r="M1611" s="89"/>
      <c r="N1611" s="89"/>
      <c r="O1611" s="89"/>
      <c r="P1611" s="89"/>
      <c r="Q1611" s="89"/>
      <c r="R1611" s="89"/>
      <c r="S1611" s="89"/>
    </row>
    <row r="1612" spans="1:19" x14ac:dyDescent="0.2">
      <c r="A1612" s="88"/>
      <c r="B1612" s="88"/>
      <c r="C1612" s="88"/>
      <c r="D1612" s="88"/>
      <c r="E1612" s="88"/>
      <c r="F1612" s="88"/>
      <c r="G1612" s="88"/>
      <c r="H1612" s="88"/>
      <c r="I1612" s="89"/>
      <c r="J1612" s="89"/>
      <c r="K1612" s="89"/>
      <c r="L1612" s="89"/>
      <c r="M1612" s="89"/>
      <c r="N1612" s="89"/>
      <c r="O1612" s="89"/>
      <c r="P1612" s="89"/>
      <c r="Q1612" s="89"/>
      <c r="R1612" s="89"/>
      <c r="S1612" s="89"/>
    </row>
    <row r="1613" spans="1:19" x14ac:dyDescent="0.2">
      <c r="A1613" s="88"/>
      <c r="B1613" s="88"/>
      <c r="C1613" s="88"/>
      <c r="D1613" s="88"/>
      <c r="E1613" s="88"/>
      <c r="F1613" s="88"/>
      <c r="G1613" s="88"/>
      <c r="H1613" s="88"/>
      <c r="I1613" s="89"/>
      <c r="J1613" s="89"/>
      <c r="K1613" s="89"/>
      <c r="L1613" s="89"/>
      <c r="M1613" s="89"/>
      <c r="N1613" s="89"/>
      <c r="O1613" s="89"/>
      <c r="P1613" s="89"/>
      <c r="Q1613" s="89"/>
      <c r="R1613" s="89"/>
      <c r="S1613" s="89"/>
    </row>
    <row r="1614" spans="1:19" x14ac:dyDescent="0.2">
      <c r="A1614" s="88"/>
      <c r="B1614" s="88"/>
      <c r="C1614" s="88"/>
      <c r="D1614" s="88"/>
      <c r="E1614" s="88"/>
      <c r="F1614" s="88"/>
      <c r="G1614" s="88"/>
      <c r="H1614" s="88"/>
      <c r="I1614" s="89"/>
      <c r="J1614" s="89"/>
      <c r="K1614" s="89"/>
      <c r="L1614" s="89"/>
      <c r="M1614" s="89"/>
      <c r="N1614" s="89"/>
      <c r="O1614" s="89"/>
      <c r="P1614" s="89"/>
      <c r="Q1614" s="89"/>
      <c r="R1614" s="89"/>
      <c r="S1614" s="89"/>
    </row>
    <row r="1615" spans="1:19" x14ac:dyDescent="0.2">
      <c r="A1615" s="88"/>
      <c r="B1615" s="88"/>
      <c r="C1615" s="88"/>
      <c r="D1615" s="88"/>
      <c r="E1615" s="88"/>
      <c r="F1615" s="88"/>
      <c r="G1615" s="88"/>
      <c r="H1615" s="88"/>
      <c r="I1615" s="89"/>
      <c r="J1615" s="89"/>
      <c r="K1615" s="89"/>
      <c r="L1615" s="89"/>
      <c r="M1615" s="89"/>
      <c r="N1615" s="89"/>
      <c r="O1615" s="89"/>
      <c r="P1615" s="89"/>
      <c r="Q1615" s="89"/>
      <c r="R1615" s="89"/>
      <c r="S1615" s="89"/>
    </row>
    <row r="1616" spans="1:19" x14ac:dyDescent="0.2">
      <c r="A1616" s="88"/>
      <c r="B1616" s="88"/>
      <c r="C1616" s="88"/>
      <c r="D1616" s="88"/>
      <c r="E1616" s="88"/>
      <c r="F1616" s="88"/>
      <c r="G1616" s="88"/>
      <c r="H1616" s="88"/>
      <c r="I1616" s="89"/>
      <c r="J1616" s="89"/>
      <c r="K1616" s="89"/>
      <c r="L1616" s="89"/>
      <c r="M1616" s="89"/>
      <c r="N1616" s="89"/>
      <c r="O1616" s="89"/>
      <c r="P1616" s="89"/>
      <c r="Q1616" s="89"/>
      <c r="R1616" s="89"/>
      <c r="S1616" s="89"/>
    </row>
    <row r="1617" spans="1:19" x14ac:dyDescent="0.2">
      <c r="A1617" s="88"/>
      <c r="B1617" s="88"/>
      <c r="C1617" s="88"/>
      <c r="D1617" s="88"/>
      <c r="E1617" s="88"/>
      <c r="F1617" s="88"/>
      <c r="G1617" s="88"/>
      <c r="H1617" s="88"/>
      <c r="I1617" s="89"/>
      <c r="J1617" s="89"/>
      <c r="K1617" s="89"/>
      <c r="L1617" s="89"/>
      <c r="M1617" s="89"/>
      <c r="N1617" s="89"/>
      <c r="O1617" s="89"/>
      <c r="P1617" s="89"/>
      <c r="Q1617" s="89"/>
      <c r="R1617" s="89"/>
      <c r="S1617" s="89"/>
    </row>
    <row r="1618" spans="1:19" x14ac:dyDescent="0.2">
      <c r="A1618" s="88"/>
      <c r="B1618" s="88"/>
      <c r="C1618" s="88"/>
      <c r="D1618" s="88"/>
      <c r="E1618" s="88"/>
      <c r="F1618" s="88"/>
      <c r="G1618" s="88"/>
      <c r="H1618" s="88"/>
      <c r="I1618" s="89"/>
      <c r="J1618" s="89"/>
      <c r="K1618" s="89"/>
      <c r="L1618" s="89"/>
      <c r="M1618" s="89"/>
      <c r="N1618" s="89"/>
      <c r="O1618" s="89"/>
      <c r="P1618" s="89"/>
      <c r="Q1618" s="89"/>
      <c r="R1618" s="89"/>
      <c r="S1618" s="89"/>
    </row>
    <row r="1619" spans="1:19" x14ac:dyDescent="0.2">
      <c r="A1619" s="88"/>
      <c r="B1619" s="88"/>
      <c r="C1619" s="88"/>
      <c r="D1619" s="88"/>
      <c r="E1619" s="88"/>
      <c r="F1619" s="88"/>
      <c r="G1619" s="88"/>
      <c r="H1619" s="88"/>
      <c r="I1619" s="89"/>
      <c r="J1619" s="89"/>
      <c r="K1619" s="89"/>
      <c r="L1619" s="89"/>
      <c r="M1619" s="89"/>
      <c r="N1619" s="89"/>
      <c r="O1619" s="89"/>
      <c r="P1619" s="89"/>
      <c r="Q1619" s="89"/>
      <c r="R1619" s="89"/>
      <c r="S1619" s="89"/>
    </row>
    <row r="1620" spans="1:19" x14ac:dyDescent="0.2">
      <c r="A1620" s="88"/>
      <c r="B1620" s="88"/>
      <c r="C1620" s="88"/>
      <c r="D1620" s="88"/>
      <c r="E1620" s="88"/>
      <c r="F1620" s="88"/>
      <c r="G1620" s="88"/>
      <c r="H1620" s="88"/>
      <c r="I1620" s="89"/>
      <c r="J1620" s="89"/>
      <c r="K1620" s="89"/>
      <c r="L1620" s="89"/>
      <c r="M1620" s="89"/>
      <c r="N1620" s="89"/>
      <c r="O1620" s="89"/>
      <c r="P1620" s="89"/>
      <c r="Q1620" s="89"/>
      <c r="R1620" s="89"/>
      <c r="S1620" s="89"/>
    </row>
    <row r="1621" spans="1:19" x14ac:dyDescent="0.2">
      <c r="A1621" s="88"/>
      <c r="B1621" s="88"/>
      <c r="C1621" s="88"/>
      <c r="D1621" s="88"/>
      <c r="E1621" s="88"/>
      <c r="F1621" s="88"/>
      <c r="G1621" s="88"/>
      <c r="H1621" s="88"/>
      <c r="I1621" s="89"/>
      <c r="J1621" s="89"/>
      <c r="K1621" s="89"/>
      <c r="L1621" s="89"/>
      <c r="M1621" s="89"/>
      <c r="N1621" s="89"/>
      <c r="O1621" s="89"/>
      <c r="P1621" s="89"/>
      <c r="Q1621" s="89"/>
      <c r="R1621" s="89"/>
      <c r="S1621" s="89"/>
    </row>
    <row r="1622" spans="1:19" x14ac:dyDescent="0.2">
      <c r="A1622" s="88"/>
      <c r="B1622" s="88"/>
      <c r="C1622" s="88"/>
      <c r="D1622" s="88"/>
      <c r="E1622" s="88"/>
      <c r="F1622" s="88"/>
      <c r="G1622" s="88"/>
      <c r="H1622" s="88"/>
      <c r="I1622" s="89"/>
      <c r="J1622" s="89"/>
      <c r="K1622" s="89"/>
      <c r="L1622" s="89"/>
      <c r="M1622" s="89"/>
      <c r="N1622" s="89"/>
      <c r="O1622" s="89"/>
      <c r="P1622" s="89"/>
      <c r="Q1622" s="89"/>
      <c r="R1622" s="89"/>
      <c r="S1622" s="89"/>
    </row>
    <row r="1623" spans="1:19" x14ac:dyDescent="0.2">
      <c r="A1623" s="88"/>
      <c r="B1623" s="88"/>
      <c r="C1623" s="88"/>
      <c r="D1623" s="88"/>
      <c r="E1623" s="88"/>
      <c r="F1623" s="88"/>
      <c r="G1623" s="88"/>
      <c r="H1623" s="88"/>
      <c r="I1623" s="89"/>
      <c r="J1623" s="89"/>
      <c r="K1623" s="89"/>
      <c r="L1623" s="89"/>
      <c r="M1623" s="89"/>
      <c r="N1623" s="89"/>
      <c r="O1623" s="89"/>
      <c r="P1623" s="89"/>
      <c r="Q1623" s="89"/>
      <c r="R1623" s="89"/>
      <c r="S1623" s="89"/>
    </row>
    <row r="1624" spans="1:19" x14ac:dyDescent="0.2">
      <c r="A1624" s="88"/>
      <c r="B1624" s="88"/>
      <c r="C1624" s="88"/>
      <c r="D1624" s="88"/>
      <c r="E1624" s="88"/>
      <c r="F1624" s="88"/>
      <c r="G1624" s="88"/>
      <c r="H1624" s="88"/>
      <c r="I1624" s="89"/>
      <c r="J1624" s="89"/>
      <c r="K1624" s="89"/>
      <c r="L1624" s="89"/>
      <c r="M1624" s="89"/>
      <c r="N1624" s="89"/>
      <c r="O1624" s="89"/>
      <c r="P1624" s="89"/>
      <c r="Q1624" s="89"/>
      <c r="R1624" s="89"/>
      <c r="S1624" s="89"/>
    </row>
    <row r="1625" spans="1:19" x14ac:dyDescent="0.2">
      <c r="A1625" s="88"/>
      <c r="B1625" s="88"/>
      <c r="C1625" s="88"/>
      <c r="D1625" s="88"/>
      <c r="E1625" s="88"/>
      <c r="F1625" s="88"/>
      <c r="G1625" s="88"/>
      <c r="H1625" s="88"/>
      <c r="I1625" s="89"/>
      <c r="J1625" s="89"/>
      <c r="K1625" s="89"/>
      <c r="L1625" s="89"/>
      <c r="M1625" s="89"/>
      <c r="N1625" s="89"/>
      <c r="O1625" s="89"/>
      <c r="P1625" s="89"/>
      <c r="Q1625" s="89"/>
      <c r="R1625" s="89"/>
      <c r="S1625" s="89"/>
    </row>
    <row r="1626" spans="1:19" x14ac:dyDescent="0.2">
      <c r="A1626" s="88"/>
      <c r="B1626" s="88"/>
      <c r="C1626" s="88"/>
      <c r="D1626" s="88"/>
      <c r="E1626" s="88"/>
      <c r="F1626" s="88"/>
      <c r="G1626" s="88"/>
      <c r="H1626" s="88"/>
      <c r="I1626" s="89"/>
      <c r="J1626" s="89"/>
      <c r="K1626" s="89"/>
      <c r="L1626" s="89"/>
      <c r="M1626" s="89"/>
      <c r="N1626" s="89"/>
      <c r="O1626" s="89"/>
      <c r="P1626" s="89"/>
      <c r="Q1626" s="89"/>
      <c r="R1626" s="89"/>
      <c r="S1626" s="89"/>
    </row>
    <row r="1627" spans="1:19" x14ac:dyDescent="0.2">
      <c r="A1627" s="88"/>
      <c r="B1627" s="88"/>
      <c r="C1627" s="88"/>
      <c r="D1627" s="88"/>
      <c r="E1627" s="88"/>
      <c r="F1627" s="88"/>
      <c r="G1627" s="88"/>
      <c r="H1627" s="88"/>
      <c r="I1627" s="89"/>
      <c r="J1627" s="89"/>
      <c r="K1627" s="89"/>
      <c r="L1627" s="89"/>
      <c r="M1627" s="89"/>
      <c r="N1627" s="89"/>
      <c r="O1627" s="89"/>
      <c r="P1627" s="89"/>
      <c r="Q1627" s="89"/>
      <c r="R1627" s="89"/>
      <c r="S1627" s="89"/>
    </row>
    <row r="1628" spans="1:19" x14ac:dyDescent="0.2">
      <c r="A1628" s="88"/>
      <c r="B1628" s="88"/>
      <c r="C1628" s="88"/>
      <c r="D1628" s="88"/>
      <c r="E1628" s="88"/>
      <c r="F1628" s="88"/>
      <c r="G1628" s="88"/>
      <c r="H1628" s="88"/>
      <c r="I1628" s="89"/>
      <c r="J1628" s="89"/>
      <c r="K1628" s="89"/>
      <c r="L1628" s="89"/>
      <c r="M1628" s="89"/>
      <c r="N1628" s="89"/>
      <c r="O1628" s="89"/>
      <c r="P1628" s="89"/>
      <c r="Q1628" s="89"/>
      <c r="R1628" s="89"/>
      <c r="S1628" s="89"/>
    </row>
    <row r="1629" spans="1:19" x14ac:dyDescent="0.2">
      <c r="A1629" s="88"/>
      <c r="B1629" s="88"/>
      <c r="C1629" s="88"/>
      <c r="D1629" s="88"/>
      <c r="E1629" s="88"/>
      <c r="F1629" s="88"/>
      <c r="G1629" s="88"/>
      <c r="H1629" s="88"/>
      <c r="I1629" s="89"/>
      <c r="J1629" s="89"/>
      <c r="K1629" s="89"/>
      <c r="L1629" s="89"/>
      <c r="M1629" s="89"/>
      <c r="N1629" s="89"/>
      <c r="O1629" s="89"/>
      <c r="P1629" s="89"/>
      <c r="Q1629" s="89"/>
      <c r="R1629" s="89"/>
      <c r="S1629" s="89"/>
    </row>
    <row r="1630" spans="1:19" x14ac:dyDescent="0.2">
      <c r="A1630" s="88"/>
      <c r="B1630" s="88"/>
      <c r="C1630" s="88"/>
      <c r="D1630" s="88"/>
      <c r="E1630" s="88"/>
      <c r="F1630" s="88"/>
      <c r="G1630" s="88"/>
      <c r="H1630" s="88"/>
      <c r="I1630" s="89"/>
      <c r="J1630" s="89"/>
      <c r="K1630" s="89"/>
      <c r="L1630" s="89"/>
      <c r="M1630" s="89"/>
      <c r="N1630" s="89"/>
      <c r="O1630" s="89"/>
      <c r="P1630" s="89"/>
      <c r="Q1630" s="89"/>
      <c r="R1630" s="89"/>
      <c r="S1630" s="89"/>
    </row>
    <row r="1631" spans="1:19" x14ac:dyDescent="0.2">
      <c r="A1631" s="88"/>
      <c r="B1631" s="88"/>
      <c r="C1631" s="88"/>
      <c r="D1631" s="88"/>
      <c r="E1631" s="88"/>
      <c r="F1631" s="88"/>
      <c r="G1631" s="88"/>
      <c r="H1631" s="88"/>
      <c r="I1631" s="89"/>
      <c r="J1631" s="89"/>
      <c r="K1631" s="89"/>
      <c r="L1631" s="89"/>
      <c r="M1631" s="89"/>
      <c r="N1631" s="89"/>
      <c r="O1631" s="89"/>
      <c r="P1631" s="89"/>
      <c r="Q1631" s="89"/>
      <c r="R1631" s="89"/>
      <c r="S1631" s="89"/>
    </row>
    <row r="1632" spans="1:19" x14ac:dyDescent="0.2">
      <c r="A1632" s="88"/>
      <c r="B1632" s="88"/>
      <c r="C1632" s="88"/>
      <c r="D1632" s="88"/>
      <c r="E1632" s="88"/>
      <c r="F1632" s="88"/>
      <c r="G1632" s="88"/>
      <c r="H1632" s="88"/>
      <c r="I1632" s="89"/>
      <c r="J1632" s="89"/>
      <c r="K1632" s="89"/>
      <c r="L1632" s="89"/>
      <c r="M1632" s="89"/>
      <c r="N1632" s="89"/>
      <c r="O1632" s="89"/>
      <c r="P1632" s="89"/>
      <c r="Q1632" s="89"/>
      <c r="R1632" s="89"/>
      <c r="S1632" s="89"/>
    </row>
    <row r="1633" spans="1:19" x14ac:dyDescent="0.2">
      <c r="A1633" s="88"/>
      <c r="B1633" s="88"/>
      <c r="C1633" s="88"/>
      <c r="D1633" s="88"/>
      <c r="E1633" s="88"/>
      <c r="F1633" s="88"/>
      <c r="G1633" s="88"/>
      <c r="H1633" s="88"/>
      <c r="I1633" s="89"/>
      <c r="J1633" s="89"/>
      <c r="K1633" s="89"/>
      <c r="L1633" s="89"/>
      <c r="M1633" s="89"/>
      <c r="N1633" s="89"/>
      <c r="O1633" s="89"/>
      <c r="P1633" s="89"/>
      <c r="Q1633" s="89"/>
      <c r="R1633" s="89"/>
      <c r="S1633" s="89"/>
    </row>
    <row r="1634" spans="1:19" x14ac:dyDescent="0.2">
      <c r="A1634" s="88"/>
      <c r="B1634" s="88"/>
      <c r="C1634" s="88"/>
      <c r="D1634" s="88"/>
      <c r="E1634" s="88"/>
      <c r="F1634" s="88"/>
      <c r="G1634" s="88"/>
      <c r="H1634" s="88"/>
      <c r="I1634" s="89"/>
      <c r="J1634" s="89"/>
      <c r="K1634" s="89"/>
      <c r="L1634" s="89"/>
      <c r="M1634" s="89"/>
      <c r="N1634" s="89"/>
      <c r="O1634" s="89"/>
      <c r="P1634" s="89"/>
      <c r="Q1634" s="89"/>
      <c r="R1634" s="89"/>
      <c r="S1634" s="89"/>
    </row>
    <row r="1635" spans="1:19" x14ac:dyDescent="0.2">
      <c r="A1635" s="88"/>
      <c r="B1635" s="88"/>
      <c r="C1635" s="88"/>
      <c r="D1635" s="88"/>
      <c r="E1635" s="88"/>
      <c r="F1635" s="88"/>
      <c r="G1635" s="88"/>
      <c r="H1635" s="88"/>
      <c r="I1635" s="89"/>
      <c r="J1635" s="89"/>
      <c r="K1635" s="89"/>
      <c r="L1635" s="89"/>
      <c r="M1635" s="89"/>
      <c r="N1635" s="89"/>
      <c r="O1635" s="89"/>
      <c r="P1635" s="89"/>
      <c r="Q1635" s="89"/>
      <c r="R1635" s="89"/>
      <c r="S1635" s="89"/>
    </row>
    <row r="1636" spans="1:19" x14ac:dyDescent="0.2">
      <c r="A1636" s="88"/>
      <c r="B1636" s="88"/>
      <c r="C1636" s="88"/>
      <c r="D1636" s="88"/>
      <c r="E1636" s="88"/>
      <c r="F1636" s="88"/>
      <c r="G1636" s="88"/>
      <c r="H1636" s="88"/>
      <c r="I1636" s="89"/>
      <c r="J1636" s="89"/>
      <c r="K1636" s="89"/>
      <c r="L1636" s="89"/>
      <c r="M1636" s="89"/>
      <c r="N1636" s="89"/>
      <c r="O1636" s="89"/>
      <c r="P1636" s="89"/>
      <c r="Q1636" s="89"/>
      <c r="R1636" s="89"/>
      <c r="S1636" s="89"/>
    </row>
    <row r="1637" spans="1:19" x14ac:dyDescent="0.2">
      <c r="A1637" s="88"/>
      <c r="B1637" s="88"/>
      <c r="C1637" s="88"/>
      <c r="D1637" s="88"/>
      <c r="E1637" s="88"/>
      <c r="F1637" s="88"/>
      <c r="G1637" s="88"/>
      <c r="H1637" s="88"/>
      <c r="I1637" s="89"/>
      <c r="J1637" s="89"/>
      <c r="K1637" s="89"/>
      <c r="L1637" s="89"/>
      <c r="M1637" s="89"/>
      <c r="N1637" s="89"/>
      <c r="O1637" s="89"/>
      <c r="P1637" s="89"/>
      <c r="Q1637" s="89"/>
      <c r="R1637" s="89"/>
      <c r="S1637" s="89"/>
    </row>
    <row r="1638" spans="1:19" x14ac:dyDescent="0.2">
      <c r="A1638" s="88"/>
      <c r="B1638" s="88"/>
      <c r="C1638" s="88"/>
      <c r="D1638" s="88"/>
      <c r="E1638" s="88"/>
      <c r="F1638" s="88"/>
      <c r="G1638" s="88"/>
      <c r="H1638" s="88"/>
      <c r="I1638" s="89"/>
      <c r="J1638" s="89"/>
      <c r="K1638" s="89"/>
      <c r="L1638" s="89"/>
      <c r="M1638" s="89"/>
      <c r="N1638" s="89"/>
      <c r="O1638" s="89"/>
      <c r="P1638" s="89"/>
      <c r="Q1638" s="89"/>
      <c r="R1638" s="89"/>
      <c r="S1638" s="89"/>
    </row>
    <row r="1639" spans="1:19" x14ac:dyDescent="0.2">
      <c r="A1639" s="88"/>
      <c r="B1639" s="88"/>
      <c r="C1639" s="88"/>
      <c r="D1639" s="88"/>
      <c r="E1639" s="88"/>
      <c r="F1639" s="88"/>
      <c r="G1639" s="88"/>
      <c r="H1639" s="88"/>
      <c r="I1639" s="89"/>
      <c r="J1639" s="89"/>
      <c r="K1639" s="89"/>
      <c r="L1639" s="89"/>
      <c r="M1639" s="89"/>
      <c r="N1639" s="89"/>
      <c r="O1639" s="89"/>
      <c r="P1639" s="89"/>
      <c r="Q1639" s="89"/>
      <c r="R1639" s="89"/>
      <c r="S1639" s="89"/>
    </row>
    <row r="1640" spans="1:19" x14ac:dyDescent="0.2">
      <c r="A1640" s="88"/>
      <c r="B1640" s="88"/>
      <c r="C1640" s="88"/>
      <c r="D1640" s="88"/>
      <c r="E1640" s="88"/>
      <c r="F1640" s="88"/>
      <c r="G1640" s="88"/>
      <c r="H1640" s="88"/>
      <c r="I1640" s="89"/>
      <c r="J1640" s="89"/>
      <c r="K1640" s="89"/>
      <c r="L1640" s="89"/>
      <c r="M1640" s="89"/>
      <c r="N1640" s="89"/>
      <c r="O1640" s="89"/>
      <c r="P1640" s="89"/>
      <c r="Q1640" s="89"/>
      <c r="R1640" s="89"/>
      <c r="S1640" s="89"/>
    </row>
    <row r="1641" spans="1:19" x14ac:dyDescent="0.2">
      <c r="A1641" s="88"/>
      <c r="B1641" s="88"/>
      <c r="C1641" s="88"/>
      <c r="D1641" s="88"/>
      <c r="E1641" s="88"/>
      <c r="F1641" s="88"/>
      <c r="G1641" s="88"/>
      <c r="H1641" s="88"/>
      <c r="I1641" s="89"/>
      <c r="J1641" s="89"/>
      <c r="K1641" s="89"/>
      <c r="L1641" s="89"/>
      <c r="M1641" s="89"/>
      <c r="N1641" s="89"/>
      <c r="O1641" s="89"/>
      <c r="P1641" s="89"/>
      <c r="Q1641" s="89"/>
      <c r="R1641" s="89"/>
      <c r="S1641" s="89"/>
    </row>
    <row r="1642" spans="1:19" x14ac:dyDescent="0.2">
      <c r="A1642" s="88"/>
      <c r="B1642" s="88"/>
      <c r="C1642" s="88"/>
      <c r="D1642" s="88"/>
      <c r="E1642" s="88"/>
      <c r="F1642" s="88"/>
      <c r="G1642" s="88"/>
      <c r="H1642" s="88"/>
      <c r="I1642" s="89"/>
      <c r="J1642" s="89"/>
      <c r="K1642" s="89"/>
      <c r="L1642" s="89"/>
      <c r="M1642" s="89"/>
      <c r="N1642" s="89"/>
      <c r="O1642" s="89"/>
      <c r="P1642" s="89"/>
      <c r="Q1642" s="89"/>
      <c r="R1642" s="89"/>
      <c r="S1642" s="89"/>
    </row>
    <row r="1643" spans="1:19" x14ac:dyDescent="0.2">
      <c r="A1643" s="88"/>
      <c r="B1643" s="88"/>
      <c r="C1643" s="88"/>
      <c r="D1643" s="88"/>
      <c r="E1643" s="88"/>
      <c r="F1643" s="88"/>
      <c r="G1643" s="88"/>
      <c r="H1643" s="88"/>
      <c r="I1643" s="89"/>
      <c r="J1643" s="89"/>
      <c r="K1643" s="89"/>
      <c r="L1643" s="89"/>
      <c r="M1643" s="89"/>
      <c r="N1643" s="89"/>
      <c r="O1643" s="89"/>
      <c r="P1643" s="89"/>
      <c r="Q1643" s="89"/>
      <c r="R1643" s="89"/>
      <c r="S1643" s="89"/>
    </row>
    <row r="1644" spans="1:19" x14ac:dyDescent="0.2">
      <c r="A1644" s="88"/>
      <c r="B1644" s="88"/>
      <c r="C1644" s="88"/>
      <c r="D1644" s="88"/>
      <c r="E1644" s="88"/>
      <c r="F1644" s="88"/>
      <c r="G1644" s="88"/>
      <c r="H1644" s="88"/>
      <c r="I1644" s="89"/>
      <c r="J1644" s="89"/>
      <c r="K1644" s="89"/>
      <c r="L1644" s="89"/>
      <c r="M1644" s="89"/>
      <c r="N1644" s="89"/>
      <c r="O1644" s="89"/>
      <c r="P1644" s="89"/>
      <c r="Q1644" s="89"/>
      <c r="R1644" s="89"/>
      <c r="S1644" s="89"/>
    </row>
    <row r="1645" spans="1:19" x14ac:dyDescent="0.2">
      <c r="A1645" s="88"/>
      <c r="B1645" s="88"/>
      <c r="C1645" s="88"/>
      <c r="D1645" s="88"/>
      <c r="E1645" s="88"/>
      <c r="F1645" s="88"/>
      <c r="G1645" s="88"/>
      <c r="H1645" s="88"/>
      <c r="I1645" s="89"/>
      <c r="J1645" s="89"/>
      <c r="K1645" s="89"/>
      <c r="L1645" s="89"/>
      <c r="M1645" s="89"/>
      <c r="N1645" s="89"/>
      <c r="O1645" s="89"/>
      <c r="P1645" s="89"/>
      <c r="Q1645" s="89"/>
      <c r="R1645" s="89"/>
      <c r="S1645" s="89"/>
    </row>
    <row r="1646" spans="1:19" x14ac:dyDescent="0.2">
      <c r="A1646" s="88"/>
      <c r="B1646" s="88"/>
      <c r="C1646" s="88"/>
      <c r="D1646" s="88"/>
      <c r="E1646" s="88"/>
      <c r="F1646" s="88"/>
      <c r="G1646" s="88"/>
      <c r="H1646" s="88"/>
      <c r="I1646" s="89"/>
      <c r="J1646" s="89"/>
      <c r="K1646" s="89"/>
      <c r="L1646" s="89"/>
      <c r="M1646" s="89"/>
      <c r="N1646" s="89"/>
      <c r="O1646" s="89"/>
      <c r="P1646" s="89"/>
      <c r="Q1646" s="89"/>
      <c r="R1646" s="89"/>
      <c r="S1646" s="89"/>
    </row>
    <row r="1647" spans="1:19" x14ac:dyDescent="0.2">
      <c r="A1647" s="88"/>
      <c r="B1647" s="88"/>
      <c r="C1647" s="88"/>
      <c r="D1647" s="88"/>
      <c r="E1647" s="88"/>
      <c r="F1647" s="88"/>
      <c r="G1647" s="88"/>
      <c r="H1647" s="88"/>
      <c r="I1647" s="89"/>
      <c r="J1647" s="89"/>
      <c r="K1647" s="89"/>
      <c r="L1647" s="89"/>
      <c r="M1647" s="89"/>
      <c r="N1647" s="89"/>
      <c r="O1647" s="89"/>
      <c r="P1647" s="89"/>
      <c r="Q1647" s="89"/>
      <c r="R1647" s="89"/>
      <c r="S1647" s="89"/>
    </row>
    <row r="1648" spans="1:19" x14ac:dyDescent="0.2">
      <c r="A1648" s="88"/>
      <c r="B1648" s="88"/>
      <c r="C1648" s="88"/>
      <c r="D1648" s="88"/>
      <c r="E1648" s="88"/>
      <c r="F1648" s="88"/>
      <c r="G1648" s="88"/>
      <c r="H1648" s="88"/>
      <c r="I1648" s="89"/>
      <c r="J1648" s="89"/>
      <c r="K1648" s="89"/>
      <c r="L1648" s="89"/>
      <c r="M1648" s="89"/>
      <c r="N1648" s="89"/>
      <c r="O1648" s="89"/>
      <c r="P1648" s="89"/>
      <c r="Q1648" s="89"/>
      <c r="R1648" s="89"/>
      <c r="S1648" s="89"/>
    </row>
    <row r="1649" spans="1:19" x14ac:dyDescent="0.2">
      <c r="A1649" s="88"/>
      <c r="B1649" s="88"/>
      <c r="C1649" s="88"/>
      <c r="D1649" s="88"/>
      <c r="E1649" s="88"/>
      <c r="F1649" s="88"/>
      <c r="G1649" s="88"/>
      <c r="H1649" s="88"/>
      <c r="I1649" s="89"/>
      <c r="J1649" s="89"/>
      <c r="K1649" s="89"/>
      <c r="L1649" s="89"/>
      <c r="M1649" s="89"/>
      <c r="N1649" s="89"/>
      <c r="O1649" s="89"/>
      <c r="P1649" s="89"/>
      <c r="Q1649" s="89"/>
      <c r="R1649" s="89"/>
      <c r="S1649" s="89"/>
    </row>
    <row r="1650" spans="1:19" x14ac:dyDescent="0.2">
      <c r="A1650" s="88"/>
      <c r="B1650" s="88"/>
      <c r="C1650" s="88"/>
      <c r="D1650" s="88"/>
      <c r="E1650" s="88"/>
      <c r="F1650" s="88"/>
      <c r="G1650" s="88"/>
      <c r="H1650" s="88"/>
      <c r="I1650" s="89"/>
      <c r="J1650" s="89"/>
      <c r="K1650" s="89"/>
      <c r="L1650" s="89"/>
      <c r="M1650" s="89"/>
      <c r="N1650" s="89"/>
      <c r="O1650" s="89"/>
      <c r="P1650" s="89"/>
      <c r="Q1650" s="89"/>
      <c r="R1650" s="89"/>
      <c r="S1650" s="89"/>
    </row>
    <row r="1651" spans="1:19" x14ac:dyDescent="0.2">
      <c r="A1651" s="88"/>
      <c r="B1651" s="88"/>
      <c r="C1651" s="88"/>
      <c r="D1651" s="88"/>
      <c r="E1651" s="88"/>
      <c r="F1651" s="88"/>
      <c r="G1651" s="88"/>
      <c r="H1651" s="88"/>
      <c r="I1651" s="89"/>
      <c r="J1651" s="89"/>
      <c r="K1651" s="89"/>
      <c r="L1651" s="89"/>
      <c r="M1651" s="89"/>
      <c r="N1651" s="89"/>
      <c r="O1651" s="89"/>
      <c r="P1651" s="89"/>
      <c r="Q1651" s="89"/>
      <c r="R1651" s="89"/>
      <c r="S1651" s="89"/>
    </row>
    <row r="1652" spans="1:19" x14ac:dyDescent="0.2">
      <c r="A1652" s="88"/>
      <c r="B1652" s="88"/>
      <c r="C1652" s="88"/>
      <c r="D1652" s="88"/>
      <c r="E1652" s="88"/>
      <c r="F1652" s="88"/>
      <c r="G1652" s="88"/>
      <c r="H1652" s="88"/>
      <c r="I1652" s="89"/>
      <c r="J1652" s="89"/>
      <c r="K1652" s="89"/>
      <c r="L1652" s="89"/>
      <c r="M1652" s="89"/>
      <c r="N1652" s="89"/>
      <c r="O1652" s="89"/>
      <c r="P1652" s="89"/>
      <c r="Q1652" s="89"/>
      <c r="R1652" s="89"/>
      <c r="S1652" s="89"/>
    </row>
    <row r="1653" spans="1:19" x14ac:dyDescent="0.2">
      <c r="A1653" s="88"/>
      <c r="B1653" s="88"/>
      <c r="C1653" s="88"/>
      <c r="D1653" s="88"/>
      <c r="E1653" s="88"/>
      <c r="F1653" s="88"/>
      <c r="G1653" s="88"/>
      <c r="H1653" s="88"/>
      <c r="I1653" s="89"/>
      <c r="J1653" s="89"/>
      <c r="K1653" s="89"/>
      <c r="L1653" s="89"/>
      <c r="M1653" s="89"/>
      <c r="N1653" s="89"/>
      <c r="O1653" s="89"/>
      <c r="P1653" s="89"/>
      <c r="Q1653" s="89"/>
      <c r="R1653" s="89"/>
      <c r="S1653" s="89"/>
    </row>
    <row r="1654" spans="1:19" x14ac:dyDescent="0.2">
      <c r="A1654" s="88"/>
      <c r="B1654" s="88"/>
      <c r="C1654" s="88"/>
      <c r="D1654" s="88"/>
      <c r="E1654" s="88"/>
      <c r="F1654" s="88"/>
      <c r="G1654" s="88"/>
      <c r="H1654" s="88"/>
      <c r="I1654" s="89"/>
      <c r="J1654" s="89"/>
      <c r="K1654" s="89"/>
      <c r="L1654" s="89"/>
      <c r="M1654" s="89"/>
      <c r="N1654" s="89"/>
      <c r="O1654" s="89"/>
      <c r="P1654" s="89"/>
      <c r="Q1654" s="89"/>
      <c r="R1654" s="89"/>
      <c r="S1654" s="89"/>
    </row>
    <row r="1655" spans="1:19" x14ac:dyDescent="0.2">
      <c r="A1655" s="88"/>
      <c r="B1655" s="88"/>
      <c r="C1655" s="88"/>
      <c r="D1655" s="88"/>
      <c r="E1655" s="88"/>
      <c r="F1655" s="88"/>
      <c r="G1655" s="88"/>
      <c r="H1655" s="88"/>
      <c r="I1655" s="89"/>
      <c r="J1655" s="89"/>
      <c r="K1655" s="89"/>
      <c r="L1655" s="89"/>
      <c r="M1655" s="89"/>
      <c r="N1655" s="89"/>
      <c r="O1655" s="89"/>
      <c r="P1655" s="89"/>
      <c r="Q1655" s="89"/>
      <c r="R1655" s="89"/>
      <c r="S1655" s="89"/>
    </row>
    <row r="1656" spans="1:19" x14ac:dyDescent="0.2">
      <c r="A1656" s="88"/>
      <c r="B1656" s="88"/>
      <c r="C1656" s="88"/>
      <c r="D1656" s="88"/>
      <c r="E1656" s="88"/>
      <c r="F1656" s="88"/>
      <c r="G1656" s="88"/>
      <c r="H1656" s="88"/>
      <c r="I1656" s="89"/>
      <c r="J1656" s="89"/>
      <c r="K1656" s="89"/>
      <c r="L1656" s="89"/>
      <c r="M1656" s="89"/>
      <c r="N1656" s="89"/>
      <c r="O1656" s="89"/>
      <c r="P1656" s="89"/>
      <c r="Q1656" s="89"/>
      <c r="R1656" s="89"/>
      <c r="S1656" s="89"/>
    </row>
    <row r="1657" spans="1:19" x14ac:dyDescent="0.2">
      <c r="A1657" s="88"/>
      <c r="B1657" s="88"/>
      <c r="C1657" s="88"/>
      <c r="D1657" s="88"/>
      <c r="E1657" s="88"/>
      <c r="F1657" s="88"/>
      <c r="G1657" s="88"/>
      <c r="H1657" s="88"/>
      <c r="I1657" s="89"/>
      <c r="J1657" s="89"/>
      <c r="K1657" s="89"/>
      <c r="L1657" s="89"/>
      <c r="M1657" s="89"/>
      <c r="N1657" s="89"/>
      <c r="O1657" s="89"/>
      <c r="P1657" s="89"/>
      <c r="Q1657" s="89"/>
      <c r="R1657" s="89"/>
      <c r="S1657" s="89"/>
    </row>
    <row r="1658" spans="1:19" x14ac:dyDescent="0.2">
      <c r="A1658" s="88"/>
      <c r="B1658" s="88"/>
      <c r="C1658" s="88"/>
      <c r="D1658" s="88"/>
      <c r="E1658" s="88"/>
      <c r="F1658" s="88"/>
      <c r="G1658" s="88"/>
      <c r="H1658" s="88"/>
      <c r="I1658" s="89"/>
      <c r="J1658" s="89"/>
      <c r="K1658" s="89"/>
      <c r="L1658" s="89"/>
      <c r="M1658" s="89"/>
      <c r="N1658" s="89"/>
      <c r="O1658" s="89"/>
      <c r="P1658" s="89"/>
      <c r="Q1658" s="89"/>
      <c r="R1658" s="89"/>
      <c r="S1658" s="89"/>
    </row>
    <row r="1659" spans="1:19" x14ac:dyDescent="0.2">
      <c r="A1659" s="88"/>
      <c r="B1659" s="88"/>
      <c r="C1659" s="88"/>
      <c r="D1659" s="88"/>
      <c r="E1659" s="88"/>
      <c r="F1659" s="88"/>
      <c r="G1659" s="88"/>
      <c r="H1659" s="88"/>
      <c r="I1659" s="89"/>
      <c r="J1659" s="89"/>
      <c r="K1659" s="89"/>
      <c r="L1659" s="89"/>
      <c r="M1659" s="89"/>
      <c r="N1659" s="89"/>
      <c r="O1659" s="89"/>
      <c r="P1659" s="89"/>
      <c r="Q1659" s="89"/>
      <c r="R1659" s="89"/>
      <c r="S1659" s="89"/>
    </row>
    <row r="1660" spans="1:19" x14ac:dyDescent="0.2">
      <c r="A1660" s="88"/>
      <c r="B1660" s="88"/>
      <c r="C1660" s="88"/>
      <c r="D1660" s="88"/>
      <c r="E1660" s="88"/>
      <c r="F1660" s="88"/>
      <c r="G1660" s="88"/>
      <c r="H1660" s="88"/>
      <c r="I1660" s="89"/>
      <c r="J1660" s="89"/>
      <c r="K1660" s="89"/>
      <c r="L1660" s="89"/>
      <c r="M1660" s="89"/>
      <c r="N1660" s="89"/>
      <c r="O1660" s="89"/>
      <c r="P1660" s="89"/>
      <c r="Q1660" s="89"/>
      <c r="R1660" s="89"/>
      <c r="S1660" s="89"/>
    </row>
    <row r="1661" spans="1:19" x14ac:dyDescent="0.2">
      <c r="A1661" s="88"/>
      <c r="B1661" s="88"/>
      <c r="C1661" s="88"/>
      <c r="D1661" s="88"/>
      <c r="E1661" s="88"/>
      <c r="F1661" s="88"/>
      <c r="G1661" s="88"/>
      <c r="H1661" s="88"/>
      <c r="I1661" s="89"/>
      <c r="J1661" s="89"/>
      <c r="K1661" s="89"/>
      <c r="L1661" s="89"/>
      <c r="M1661" s="89"/>
      <c r="N1661" s="89"/>
      <c r="O1661" s="89"/>
      <c r="P1661" s="89"/>
      <c r="Q1661" s="89"/>
      <c r="R1661" s="89"/>
      <c r="S1661" s="89"/>
    </row>
    <row r="1662" spans="1:19" x14ac:dyDescent="0.2">
      <c r="A1662" s="88"/>
      <c r="B1662" s="88"/>
      <c r="C1662" s="88"/>
      <c r="D1662" s="88"/>
      <c r="E1662" s="88"/>
      <c r="F1662" s="88"/>
      <c r="G1662" s="88"/>
      <c r="H1662" s="88"/>
      <c r="I1662" s="89"/>
      <c r="J1662" s="89"/>
      <c r="K1662" s="89"/>
      <c r="L1662" s="89"/>
      <c r="M1662" s="89"/>
      <c r="N1662" s="89"/>
      <c r="O1662" s="89"/>
      <c r="P1662" s="89"/>
      <c r="Q1662" s="89"/>
      <c r="R1662" s="89"/>
      <c r="S1662" s="89"/>
    </row>
    <row r="1663" spans="1:19" x14ac:dyDescent="0.2">
      <c r="A1663" s="88"/>
      <c r="B1663" s="88"/>
      <c r="C1663" s="88"/>
      <c r="D1663" s="88"/>
      <c r="E1663" s="88"/>
      <c r="F1663" s="88"/>
      <c r="G1663" s="88"/>
      <c r="H1663" s="88"/>
      <c r="I1663" s="89"/>
      <c r="J1663" s="89"/>
      <c r="K1663" s="89"/>
      <c r="L1663" s="89"/>
      <c r="M1663" s="89"/>
      <c r="N1663" s="89"/>
      <c r="O1663" s="89"/>
      <c r="P1663" s="89"/>
      <c r="Q1663" s="89"/>
      <c r="R1663" s="89"/>
      <c r="S1663" s="89"/>
    </row>
    <row r="1664" spans="1:19" x14ac:dyDescent="0.2">
      <c r="A1664" s="88"/>
      <c r="B1664" s="88"/>
      <c r="C1664" s="88"/>
      <c r="D1664" s="88"/>
      <c r="E1664" s="88"/>
      <c r="F1664" s="88"/>
      <c r="G1664" s="88"/>
      <c r="H1664" s="88"/>
      <c r="I1664" s="89"/>
      <c r="J1664" s="89"/>
      <c r="K1664" s="89"/>
      <c r="L1664" s="89"/>
      <c r="M1664" s="89"/>
      <c r="N1664" s="89"/>
      <c r="O1664" s="89"/>
      <c r="P1664" s="89"/>
      <c r="Q1664" s="89"/>
      <c r="R1664" s="89"/>
      <c r="S1664" s="89"/>
    </row>
    <row r="1665" spans="1:19" x14ac:dyDescent="0.2">
      <c r="A1665" s="88"/>
      <c r="B1665" s="88"/>
      <c r="C1665" s="88"/>
      <c r="D1665" s="88"/>
      <c r="E1665" s="88"/>
      <c r="F1665" s="88"/>
      <c r="G1665" s="88"/>
      <c r="H1665" s="88"/>
      <c r="I1665" s="89"/>
      <c r="J1665" s="89"/>
      <c r="K1665" s="89"/>
      <c r="L1665" s="89"/>
      <c r="M1665" s="89"/>
      <c r="N1665" s="89"/>
      <c r="O1665" s="89"/>
      <c r="P1665" s="89"/>
      <c r="Q1665" s="89"/>
      <c r="R1665" s="89"/>
      <c r="S1665" s="89"/>
    </row>
    <row r="1666" spans="1:19" x14ac:dyDescent="0.2">
      <c r="A1666" s="88"/>
      <c r="B1666" s="88"/>
      <c r="C1666" s="88"/>
      <c r="D1666" s="88"/>
      <c r="E1666" s="88"/>
      <c r="F1666" s="88"/>
      <c r="G1666" s="88"/>
      <c r="H1666" s="88"/>
      <c r="I1666" s="89"/>
      <c r="J1666" s="89"/>
      <c r="K1666" s="89"/>
      <c r="L1666" s="89"/>
      <c r="M1666" s="89"/>
      <c r="N1666" s="89"/>
      <c r="O1666" s="89"/>
      <c r="P1666" s="89"/>
      <c r="Q1666" s="89"/>
      <c r="R1666" s="89"/>
      <c r="S1666" s="89"/>
    </row>
    <row r="1667" spans="1:19" x14ac:dyDescent="0.2">
      <c r="A1667" s="88"/>
      <c r="B1667" s="88"/>
      <c r="C1667" s="88"/>
      <c r="D1667" s="88"/>
      <c r="E1667" s="88"/>
      <c r="F1667" s="88"/>
      <c r="G1667" s="88"/>
      <c r="H1667" s="88"/>
      <c r="I1667" s="89"/>
      <c r="J1667" s="89"/>
      <c r="K1667" s="89"/>
      <c r="L1667" s="89"/>
      <c r="M1667" s="89"/>
      <c r="N1667" s="89"/>
      <c r="O1667" s="89"/>
      <c r="P1667" s="89"/>
      <c r="Q1667" s="89"/>
      <c r="R1667" s="89"/>
      <c r="S1667" s="89"/>
    </row>
    <row r="1668" spans="1:19" x14ac:dyDescent="0.2">
      <c r="A1668" s="88"/>
      <c r="B1668" s="88"/>
      <c r="C1668" s="88"/>
      <c r="D1668" s="88"/>
      <c r="E1668" s="88"/>
      <c r="F1668" s="88"/>
      <c r="G1668" s="88"/>
      <c r="H1668" s="88"/>
      <c r="I1668" s="89"/>
      <c r="J1668" s="89"/>
      <c r="K1668" s="89"/>
      <c r="L1668" s="89"/>
      <c r="M1668" s="89"/>
      <c r="N1668" s="89"/>
      <c r="O1668" s="89"/>
      <c r="P1668" s="89"/>
      <c r="Q1668" s="89"/>
      <c r="R1668" s="89"/>
      <c r="S1668" s="89"/>
    </row>
    <row r="1669" spans="1:19" x14ac:dyDescent="0.2">
      <c r="A1669" s="88"/>
      <c r="B1669" s="88"/>
      <c r="C1669" s="88"/>
      <c r="D1669" s="88"/>
      <c r="E1669" s="88"/>
      <c r="F1669" s="88"/>
      <c r="G1669" s="88"/>
      <c r="H1669" s="88"/>
      <c r="I1669" s="89"/>
      <c r="J1669" s="89"/>
      <c r="K1669" s="89"/>
      <c r="L1669" s="89"/>
      <c r="M1669" s="89"/>
      <c r="N1669" s="89"/>
      <c r="O1669" s="89"/>
      <c r="P1669" s="89"/>
      <c r="Q1669" s="89"/>
      <c r="R1669" s="89"/>
      <c r="S1669" s="89"/>
    </row>
    <row r="1670" spans="1:19" x14ac:dyDescent="0.2">
      <c r="A1670" s="88"/>
      <c r="B1670" s="88"/>
      <c r="C1670" s="88"/>
      <c r="D1670" s="88"/>
      <c r="E1670" s="88"/>
      <c r="F1670" s="88"/>
      <c r="G1670" s="88"/>
      <c r="H1670" s="88"/>
      <c r="I1670" s="89"/>
      <c r="J1670" s="89"/>
      <c r="K1670" s="89"/>
      <c r="L1670" s="89"/>
      <c r="M1670" s="89"/>
      <c r="N1670" s="89"/>
      <c r="O1670" s="89"/>
      <c r="P1670" s="89"/>
      <c r="Q1670" s="89"/>
      <c r="R1670" s="89"/>
      <c r="S1670" s="89"/>
    </row>
    <row r="1671" spans="1:19" x14ac:dyDescent="0.2">
      <c r="A1671" s="88"/>
      <c r="B1671" s="88"/>
      <c r="C1671" s="88"/>
      <c r="D1671" s="88"/>
      <c r="E1671" s="88"/>
      <c r="F1671" s="88"/>
      <c r="G1671" s="88"/>
      <c r="H1671" s="88"/>
      <c r="I1671" s="89"/>
      <c r="J1671" s="89"/>
      <c r="K1671" s="89"/>
      <c r="L1671" s="89"/>
      <c r="M1671" s="89"/>
      <c r="N1671" s="89"/>
      <c r="O1671" s="89"/>
      <c r="P1671" s="89"/>
      <c r="Q1671" s="89"/>
      <c r="R1671" s="89"/>
      <c r="S1671" s="89"/>
    </row>
    <row r="1672" spans="1:19" x14ac:dyDescent="0.2">
      <c r="A1672" s="88"/>
      <c r="B1672" s="88"/>
      <c r="C1672" s="88"/>
      <c r="D1672" s="88"/>
      <c r="E1672" s="88"/>
      <c r="F1672" s="88"/>
      <c r="G1672" s="88"/>
      <c r="H1672" s="88"/>
      <c r="I1672" s="89"/>
      <c r="J1672" s="89"/>
      <c r="K1672" s="89"/>
      <c r="L1672" s="89"/>
      <c r="M1672" s="89"/>
      <c r="N1672" s="89"/>
      <c r="O1672" s="89"/>
      <c r="P1672" s="89"/>
      <c r="Q1672" s="89"/>
      <c r="R1672" s="89"/>
      <c r="S1672" s="89"/>
    </row>
    <row r="1673" spans="1:19" x14ac:dyDescent="0.2">
      <c r="A1673" s="88"/>
      <c r="B1673" s="88"/>
      <c r="C1673" s="88"/>
      <c r="D1673" s="88"/>
      <c r="E1673" s="88"/>
      <c r="F1673" s="88"/>
      <c r="G1673" s="88"/>
      <c r="H1673" s="88"/>
      <c r="I1673" s="89"/>
      <c r="J1673" s="89"/>
      <c r="K1673" s="89"/>
      <c r="L1673" s="89"/>
      <c r="M1673" s="89"/>
      <c r="N1673" s="89"/>
      <c r="O1673" s="89"/>
      <c r="P1673" s="89"/>
      <c r="Q1673" s="89"/>
      <c r="R1673" s="89"/>
      <c r="S1673" s="89"/>
    </row>
    <row r="1674" spans="1:19" x14ac:dyDescent="0.2">
      <c r="A1674" s="88"/>
      <c r="B1674" s="88"/>
      <c r="C1674" s="88"/>
      <c r="D1674" s="88"/>
      <c r="E1674" s="88"/>
      <c r="F1674" s="88"/>
      <c r="G1674" s="88"/>
      <c r="H1674" s="88"/>
      <c r="I1674" s="89"/>
      <c r="J1674" s="89"/>
      <c r="K1674" s="89"/>
      <c r="L1674" s="89"/>
      <c r="M1674" s="89"/>
      <c r="N1674" s="89"/>
      <c r="O1674" s="89"/>
      <c r="P1674" s="89"/>
      <c r="Q1674" s="89"/>
      <c r="R1674" s="89"/>
      <c r="S1674" s="89"/>
    </row>
    <row r="1675" spans="1:19" x14ac:dyDescent="0.2">
      <c r="A1675" s="88"/>
      <c r="B1675" s="88"/>
      <c r="C1675" s="88"/>
      <c r="D1675" s="88"/>
      <c r="E1675" s="88"/>
      <c r="F1675" s="88"/>
      <c r="G1675" s="88"/>
      <c r="H1675" s="88"/>
      <c r="I1675" s="89"/>
      <c r="J1675" s="89"/>
      <c r="K1675" s="89"/>
      <c r="L1675" s="89"/>
      <c r="M1675" s="89"/>
      <c r="N1675" s="89"/>
      <c r="O1675" s="89"/>
      <c r="P1675" s="89"/>
      <c r="Q1675" s="89"/>
      <c r="R1675" s="89"/>
      <c r="S1675" s="89"/>
    </row>
    <row r="1676" spans="1:19" x14ac:dyDescent="0.2">
      <c r="A1676" s="88"/>
      <c r="B1676" s="88"/>
      <c r="C1676" s="88"/>
      <c r="D1676" s="88"/>
      <c r="E1676" s="88"/>
      <c r="F1676" s="88"/>
      <c r="G1676" s="88"/>
      <c r="H1676" s="88"/>
      <c r="I1676" s="89"/>
      <c r="J1676" s="89"/>
      <c r="K1676" s="89"/>
      <c r="L1676" s="89"/>
      <c r="M1676" s="89"/>
      <c r="N1676" s="89"/>
      <c r="O1676" s="89"/>
      <c r="P1676" s="89"/>
      <c r="Q1676" s="89"/>
      <c r="R1676" s="89"/>
      <c r="S1676" s="89"/>
    </row>
    <row r="1677" spans="1:19" x14ac:dyDescent="0.2">
      <c r="A1677" s="88"/>
      <c r="B1677" s="88"/>
      <c r="C1677" s="88"/>
      <c r="D1677" s="88"/>
      <c r="E1677" s="88"/>
      <c r="F1677" s="88"/>
      <c r="G1677" s="88"/>
      <c r="H1677" s="88"/>
      <c r="I1677" s="89"/>
      <c r="J1677" s="89"/>
      <c r="K1677" s="89"/>
      <c r="L1677" s="89"/>
      <c r="M1677" s="89"/>
      <c r="N1677" s="89"/>
      <c r="O1677" s="89"/>
      <c r="P1677" s="89"/>
      <c r="Q1677" s="89"/>
      <c r="R1677" s="89"/>
      <c r="S1677" s="89"/>
    </row>
    <row r="1678" spans="1:19" x14ac:dyDescent="0.2">
      <c r="A1678" s="88"/>
      <c r="B1678" s="88"/>
      <c r="C1678" s="88"/>
      <c r="D1678" s="88"/>
      <c r="E1678" s="88"/>
      <c r="F1678" s="88"/>
      <c r="G1678" s="88"/>
      <c r="H1678" s="88"/>
      <c r="I1678" s="89"/>
      <c r="J1678" s="89"/>
      <c r="K1678" s="89"/>
      <c r="L1678" s="89"/>
      <c r="M1678" s="89"/>
      <c r="N1678" s="89"/>
      <c r="O1678" s="89"/>
      <c r="P1678" s="89"/>
      <c r="Q1678" s="89"/>
      <c r="R1678" s="89"/>
      <c r="S1678" s="89"/>
    </row>
    <row r="1679" spans="1:19" x14ac:dyDescent="0.2">
      <c r="A1679" s="88"/>
      <c r="B1679" s="88"/>
      <c r="C1679" s="88"/>
      <c r="D1679" s="88"/>
      <c r="E1679" s="88"/>
      <c r="F1679" s="88"/>
      <c r="G1679" s="88"/>
      <c r="H1679" s="88"/>
      <c r="I1679" s="89"/>
      <c r="J1679" s="89"/>
      <c r="K1679" s="89"/>
      <c r="L1679" s="89"/>
      <c r="M1679" s="89"/>
      <c r="N1679" s="89"/>
      <c r="O1679" s="89"/>
      <c r="P1679" s="89"/>
      <c r="Q1679" s="89"/>
      <c r="R1679" s="89"/>
      <c r="S1679" s="89"/>
    </row>
    <row r="1680" spans="1:19" x14ac:dyDescent="0.2">
      <c r="A1680" s="88"/>
      <c r="B1680" s="88"/>
      <c r="C1680" s="88"/>
      <c r="D1680" s="88"/>
      <c r="E1680" s="88"/>
      <c r="F1680" s="88"/>
      <c r="G1680" s="88"/>
      <c r="H1680" s="88"/>
      <c r="I1680" s="89"/>
      <c r="J1680" s="89"/>
      <c r="K1680" s="89"/>
      <c r="L1680" s="89"/>
      <c r="M1680" s="89"/>
      <c r="N1680" s="89"/>
      <c r="O1680" s="89"/>
      <c r="P1680" s="89"/>
      <c r="Q1680" s="89"/>
      <c r="R1680" s="89"/>
      <c r="S1680" s="89"/>
    </row>
    <row r="1681" spans="1:19" x14ac:dyDescent="0.2">
      <c r="A1681" s="88"/>
      <c r="B1681" s="88"/>
      <c r="C1681" s="88"/>
      <c r="D1681" s="88"/>
      <c r="E1681" s="88"/>
      <c r="F1681" s="88"/>
      <c r="G1681" s="88"/>
      <c r="H1681" s="88"/>
      <c r="I1681" s="89"/>
      <c r="J1681" s="89"/>
      <c r="K1681" s="89"/>
      <c r="L1681" s="89"/>
      <c r="M1681" s="89"/>
      <c r="N1681" s="89"/>
      <c r="O1681" s="89"/>
      <c r="P1681" s="89"/>
      <c r="Q1681" s="89"/>
      <c r="R1681" s="89"/>
      <c r="S1681" s="89"/>
    </row>
    <row r="1682" spans="1:19" x14ac:dyDescent="0.2">
      <c r="A1682" s="88"/>
      <c r="B1682" s="88"/>
      <c r="C1682" s="88"/>
      <c r="D1682" s="88"/>
      <c r="E1682" s="88"/>
      <c r="F1682" s="88"/>
      <c r="G1682" s="88"/>
      <c r="H1682" s="88"/>
      <c r="I1682" s="89"/>
      <c r="J1682" s="89"/>
      <c r="K1682" s="89"/>
      <c r="L1682" s="89"/>
      <c r="M1682" s="89"/>
      <c r="N1682" s="89"/>
      <c r="O1682" s="89"/>
      <c r="P1682" s="89"/>
      <c r="Q1682" s="89"/>
      <c r="R1682" s="89"/>
      <c r="S1682" s="89"/>
    </row>
    <row r="1683" spans="1:19" x14ac:dyDescent="0.2">
      <c r="A1683" s="88"/>
      <c r="B1683" s="88"/>
      <c r="C1683" s="88"/>
      <c r="D1683" s="88"/>
      <c r="E1683" s="88"/>
      <c r="F1683" s="88"/>
      <c r="G1683" s="88"/>
      <c r="H1683" s="88"/>
      <c r="I1683" s="89"/>
      <c r="J1683" s="89"/>
      <c r="K1683" s="89"/>
      <c r="L1683" s="89"/>
      <c r="M1683" s="89"/>
      <c r="N1683" s="89"/>
      <c r="O1683" s="89"/>
      <c r="P1683" s="89"/>
      <c r="Q1683" s="89"/>
      <c r="R1683" s="89"/>
      <c r="S1683" s="89"/>
    </row>
    <row r="1684" spans="1:19" x14ac:dyDescent="0.2">
      <c r="A1684" s="88"/>
      <c r="B1684" s="88"/>
      <c r="C1684" s="88"/>
      <c r="D1684" s="88"/>
      <c r="E1684" s="88"/>
      <c r="F1684" s="88"/>
      <c r="G1684" s="88"/>
      <c r="H1684" s="88"/>
      <c r="I1684" s="89"/>
      <c r="J1684" s="89"/>
      <c r="K1684" s="89"/>
      <c r="L1684" s="89"/>
      <c r="M1684" s="89"/>
      <c r="N1684" s="89"/>
      <c r="O1684" s="89"/>
      <c r="P1684" s="89"/>
      <c r="Q1684" s="89"/>
      <c r="R1684" s="89"/>
      <c r="S1684" s="89"/>
    </row>
    <row r="1685" spans="1:19" x14ac:dyDescent="0.2">
      <c r="A1685" s="88"/>
      <c r="B1685" s="88"/>
      <c r="C1685" s="88"/>
      <c r="D1685" s="88"/>
      <c r="E1685" s="88"/>
      <c r="F1685" s="88"/>
      <c r="G1685" s="88"/>
      <c r="H1685" s="88"/>
      <c r="I1685" s="89"/>
      <c r="J1685" s="89"/>
      <c r="K1685" s="89"/>
      <c r="L1685" s="89"/>
      <c r="M1685" s="89"/>
      <c r="N1685" s="89"/>
      <c r="O1685" s="89"/>
      <c r="P1685" s="89"/>
      <c r="Q1685" s="89"/>
      <c r="R1685" s="89"/>
      <c r="S1685" s="89"/>
    </row>
    <row r="1686" spans="1:19" x14ac:dyDescent="0.2">
      <c r="A1686" s="88"/>
      <c r="B1686" s="88"/>
      <c r="C1686" s="88"/>
      <c r="D1686" s="88"/>
      <c r="E1686" s="88"/>
      <c r="F1686" s="88"/>
      <c r="G1686" s="88"/>
      <c r="H1686" s="88"/>
      <c r="I1686" s="89"/>
      <c r="J1686" s="89"/>
      <c r="K1686" s="89"/>
      <c r="L1686" s="89"/>
      <c r="M1686" s="89"/>
      <c r="N1686" s="89"/>
      <c r="O1686" s="89"/>
      <c r="P1686" s="89"/>
      <c r="Q1686" s="89"/>
      <c r="R1686" s="89"/>
      <c r="S1686" s="89"/>
    </row>
    <row r="1687" spans="1:19" x14ac:dyDescent="0.2">
      <c r="A1687" s="88"/>
      <c r="B1687" s="88"/>
      <c r="C1687" s="88"/>
      <c r="D1687" s="88"/>
      <c r="E1687" s="88"/>
      <c r="F1687" s="88"/>
      <c r="G1687" s="88"/>
      <c r="H1687" s="88"/>
      <c r="I1687" s="89"/>
      <c r="J1687" s="89"/>
      <c r="K1687" s="89"/>
      <c r="L1687" s="89"/>
      <c r="M1687" s="89"/>
      <c r="N1687" s="89"/>
      <c r="O1687" s="89"/>
      <c r="P1687" s="89"/>
      <c r="Q1687" s="89"/>
      <c r="R1687" s="89"/>
      <c r="S1687" s="89"/>
    </row>
    <row r="1688" spans="1:19" x14ac:dyDescent="0.2">
      <c r="A1688" s="88"/>
      <c r="B1688" s="88"/>
      <c r="C1688" s="88"/>
      <c r="D1688" s="88"/>
      <c r="E1688" s="88"/>
      <c r="F1688" s="88"/>
      <c r="G1688" s="88"/>
      <c r="H1688" s="88"/>
      <c r="I1688" s="89"/>
      <c r="J1688" s="89"/>
      <c r="K1688" s="89"/>
      <c r="L1688" s="89"/>
      <c r="M1688" s="89"/>
      <c r="N1688" s="89"/>
      <c r="O1688" s="89"/>
      <c r="P1688" s="89"/>
      <c r="Q1688" s="89"/>
      <c r="R1688" s="89"/>
      <c r="S1688" s="89"/>
    </row>
    <row r="1689" spans="1:19" x14ac:dyDescent="0.2">
      <c r="A1689" s="88"/>
      <c r="B1689" s="88"/>
      <c r="C1689" s="88"/>
      <c r="D1689" s="88"/>
      <c r="E1689" s="88"/>
      <c r="F1689" s="88"/>
      <c r="G1689" s="88"/>
      <c r="H1689" s="88"/>
      <c r="I1689" s="89"/>
      <c r="J1689" s="89"/>
      <c r="K1689" s="89"/>
      <c r="L1689" s="89"/>
      <c r="M1689" s="89"/>
      <c r="N1689" s="89"/>
      <c r="O1689" s="89"/>
      <c r="P1689" s="89"/>
      <c r="Q1689" s="89"/>
      <c r="R1689" s="89"/>
      <c r="S1689" s="89"/>
    </row>
    <row r="1690" spans="1:19" x14ac:dyDescent="0.2">
      <c r="A1690" s="88"/>
      <c r="B1690" s="88"/>
      <c r="C1690" s="88"/>
      <c r="D1690" s="88"/>
      <c r="E1690" s="88"/>
      <c r="F1690" s="88"/>
      <c r="G1690" s="88"/>
      <c r="H1690" s="88"/>
      <c r="I1690" s="89"/>
      <c r="J1690" s="89"/>
      <c r="K1690" s="89"/>
      <c r="L1690" s="89"/>
      <c r="M1690" s="89"/>
      <c r="N1690" s="89"/>
      <c r="O1690" s="89"/>
      <c r="P1690" s="89"/>
      <c r="Q1690" s="89"/>
      <c r="R1690" s="89"/>
      <c r="S1690" s="89"/>
    </row>
    <row r="1691" spans="1:19" x14ac:dyDescent="0.2">
      <c r="A1691" s="88"/>
      <c r="B1691" s="88"/>
      <c r="C1691" s="88"/>
      <c r="D1691" s="88"/>
      <c r="E1691" s="88"/>
      <c r="F1691" s="88"/>
      <c r="G1691" s="88"/>
      <c r="H1691" s="88"/>
      <c r="I1691" s="89"/>
      <c r="J1691" s="89"/>
      <c r="K1691" s="89"/>
      <c r="L1691" s="89"/>
      <c r="M1691" s="89"/>
      <c r="N1691" s="89"/>
      <c r="O1691" s="89"/>
      <c r="P1691" s="89"/>
      <c r="Q1691" s="89"/>
      <c r="R1691" s="89"/>
      <c r="S1691" s="89"/>
    </row>
    <row r="1692" spans="1:19" x14ac:dyDescent="0.2">
      <c r="A1692" s="88"/>
      <c r="B1692" s="88"/>
      <c r="C1692" s="88"/>
      <c r="D1692" s="88"/>
      <c r="E1692" s="88"/>
      <c r="F1692" s="88"/>
      <c r="G1692" s="88"/>
      <c r="H1692" s="88"/>
      <c r="I1692" s="89"/>
      <c r="J1692" s="89"/>
      <c r="K1692" s="89"/>
      <c r="L1692" s="89"/>
      <c r="M1692" s="89"/>
      <c r="N1692" s="89"/>
      <c r="O1692" s="89"/>
      <c r="P1692" s="89"/>
      <c r="Q1692" s="89"/>
      <c r="R1692" s="89"/>
      <c r="S1692" s="89"/>
    </row>
    <row r="1693" spans="1:19" x14ac:dyDescent="0.2">
      <c r="A1693" s="88"/>
      <c r="B1693" s="88"/>
      <c r="C1693" s="88"/>
      <c r="D1693" s="88"/>
      <c r="E1693" s="88"/>
      <c r="F1693" s="88"/>
      <c r="G1693" s="88"/>
      <c r="H1693" s="88"/>
      <c r="I1693" s="89"/>
      <c r="J1693" s="89"/>
      <c r="K1693" s="89"/>
      <c r="L1693" s="89"/>
      <c r="M1693" s="89"/>
      <c r="N1693" s="89"/>
      <c r="O1693" s="89"/>
      <c r="P1693" s="89"/>
      <c r="Q1693" s="89"/>
      <c r="R1693" s="89"/>
      <c r="S1693" s="89"/>
    </row>
    <row r="1694" spans="1:19" x14ac:dyDescent="0.2">
      <c r="A1694" s="88"/>
      <c r="B1694" s="88"/>
      <c r="C1694" s="88"/>
      <c r="D1694" s="88"/>
      <c r="E1694" s="88"/>
      <c r="F1694" s="88"/>
      <c r="G1694" s="88"/>
      <c r="H1694" s="88"/>
      <c r="I1694" s="89"/>
      <c r="J1694" s="89"/>
      <c r="K1694" s="89"/>
      <c r="L1694" s="89"/>
      <c r="M1694" s="89"/>
      <c r="N1694" s="89"/>
      <c r="O1694" s="89"/>
      <c r="P1694" s="89"/>
      <c r="Q1694" s="89"/>
      <c r="R1694" s="89"/>
      <c r="S1694" s="89"/>
    </row>
    <row r="1695" spans="1:19" x14ac:dyDescent="0.2">
      <c r="A1695" s="88"/>
      <c r="B1695" s="88"/>
      <c r="C1695" s="88"/>
      <c r="D1695" s="88"/>
      <c r="E1695" s="88"/>
      <c r="F1695" s="88"/>
      <c r="G1695" s="88"/>
      <c r="H1695" s="88"/>
      <c r="I1695" s="89"/>
      <c r="J1695" s="89"/>
      <c r="K1695" s="89"/>
      <c r="L1695" s="89"/>
      <c r="M1695" s="89"/>
      <c r="N1695" s="89"/>
      <c r="O1695" s="89"/>
      <c r="P1695" s="89"/>
      <c r="Q1695" s="89"/>
      <c r="R1695" s="89"/>
      <c r="S1695" s="89"/>
    </row>
    <row r="1696" spans="1:19" x14ac:dyDescent="0.2">
      <c r="A1696" s="88"/>
      <c r="B1696" s="88"/>
      <c r="C1696" s="88"/>
      <c r="D1696" s="88"/>
      <c r="E1696" s="88"/>
      <c r="F1696" s="88"/>
      <c r="G1696" s="88"/>
      <c r="H1696" s="88"/>
      <c r="I1696" s="89"/>
      <c r="J1696" s="89"/>
      <c r="K1696" s="89"/>
      <c r="L1696" s="89"/>
      <c r="M1696" s="89"/>
      <c r="N1696" s="89"/>
      <c r="O1696" s="89"/>
      <c r="P1696" s="89"/>
      <c r="Q1696" s="89"/>
      <c r="R1696" s="89"/>
      <c r="S1696" s="89"/>
    </row>
    <row r="1697" spans="1:19" x14ac:dyDescent="0.2">
      <c r="A1697" s="88"/>
      <c r="B1697" s="88"/>
      <c r="C1697" s="88"/>
      <c r="D1697" s="88"/>
      <c r="E1697" s="88"/>
      <c r="F1697" s="88"/>
      <c r="G1697" s="88"/>
      <c r="H1697" s="88"/>
      <c r="I1697" s="89"/>
      <c r="J1697" s="89"/>
      <c r="K1697" s="89"/>
      <c r="L1697" s="89"/>
      <c r="M1697" s="89"/>
      <c r="N1697" s="89"/>
      <c r="O1697" s="89"/>
      <c r="P1697" s="89"/>
      <c r="Q1697" s="89"/>
      <c r="R1697" s="89"/>
      <c r="S1697" s="89"/>
    </row>
    <row r="1698" spans="1:19" x14ac:dyDescent="0.2">
      <c r="A1698" s="88"/>
      <c r="B1698" s="88"/>
      <c r="C1698" s="88"/>
      <c r="D1698" s="88"/>
      <c r="E1698" s="88"/>
      <c r="F1698" s="88"/>
      <c r="G1698" s="88"/>
      <c r="H1698" s="88"/>
      <c r="I1698" s="89"/>
      <c r="J1698" s="89"/>
      <c r="K1698" s="89"/>
      <c r="L1698" s="89"/>
      <c r="M1698" s="89"/>
      <c r="N1698" s="89"/>
      <c r="O1698" s="89"/>
      <c r="P1698" s="89"/>
      <c r="Q1698" s="89"/>
      <c r="R1698" s="89"/>
      <c r="S1698" s="89"/>
    </row>
    <row r="1699" spans="1:19" x14ac:dyDescent="0.2">
      <c r="A1699" s="88"/>
      <c r="B1699" s="88"/>
      <c r="C1699" s="88"/>
      <c r="D1699" s="88"/>
      <c r="E1699" s="88"/>
      <c r="F1699" s="88"/>
      <c r="G1699" s="88"/>
      <c r="H1699" s="88"/>
      <c r="I1699" s="89"/>
      <c r="J1699" s="89"/>
      <c r="K1699" s="89"/>
      <c r="L1699" s="89"/>
      <c r="M1699" s="89"/>
      <c r="N1699" s="89"/>
      <c r="O1699" s="89"/>
      <c r="P1699" s="89"/>
      <c r="Q1699" s="89"/>
      <c r="R1699" s="89"/>
      <c r="S1699" s="89"/>
    </row>
    <row r="1700" spans="1:19" x14ac:dyDescent="0.2">
      <c r="A1700" s="88"/>
      <c r="B1700" s="88"/>
      <c r="C1700" s="88"/>
      <c r="D1700" s="88"/>
      <c r="E1700" s="88"/>
      <c r="F1700" s="88"/>
      <c r="G1700" s="88"/>
      <c r="H1700" s="88"/>
      <c r="I1700" s="89"/>
      <c r="J1700" s="89"/>
      <c r="K1700" s="89"/>
      <c r="L1700" s="89"/>
      <c r="M1700" s="89"/>
      <c r="N1700" s="89"/>
      <c r="O1700" s="89"/>
      <c r="P1700" s="89"/>
      <c r="Q1700" s="89"/>
      <c r="R1700" s="89"/>
      <c r="S1700" s="89"/>
    </row>
    <row r="1701" spans="1:19" x14ac:dyDescent="0.2">
      <c r="A1701" s="88"/>
      <c r="B1701" s="88"/>
      <c r="C1701" s="88"/>
      <c r="D1701" s="88"/>
      <c r="E1701" s="88"/>
      <c r="F1701" s="88"/>
      <c r="G1701" s="88"/>
      <c r="H1701" s="88"/>
      <c r="I1701" s="89"/>
      <c r="J1701" s="89"/>
      <c r="K1701" s="89"/>
      <c r="L1701" s="89"/>
      <c r="M1701" s="89"/>
      <c r="N1701" s="89"/>
      <c r="O1701" s="89"/>
      <c r="P1701" s="89"/>
      <c r="Q1701" s="89"/>
      <c r="R1701" s="89"/>
      <c r="S1701" s="89"/>
    </row>
    <row r="1702" spans="1:19" x14ac:dyDescent="0.2">
      <c r="A1702" s="88"/>
      <c r="B1702" s="88"/>
      <c r="C1702" s="88"/>
      <c r="D1702" s="88"/>
      <c r="E1702" s="88"/>
      <c r="F1702" s="88"/>
      <c r="G1702" s="88"/>
      <c r="H1702" s="88"/>
      <c r="I1702" s="89"/>
      <c r="J1702" s="89"/>
      <c r="K1702" s="89"/>
      <c r="L1702" s="89"/>
      <c r="M1702" s="89"/>
      <c r="N1702" s="89"/>
      <c r="O1702" s="89"/>
      <c r="P1702" s="89"/>
      <c r="Q1702" s="89"/>
      <c r="R1702" s="89"/>
      <c r="S1702" s="89"/>
    </row>
    <row r="1703" spans="1:19" x14ac:dyDescent="0.2">
      <c r="A1703" s="88"/>
      <c r="B1703" s="88"/>
      <c r="C1703" s="88"/>
      <c r="D1703" s="88"/>
      <c r="E1703" s="88"/>
      <c r="F1703" s="88"/>
      <c r="G1703" s="88"/>
      <c r="H1703" s="88"/>
      <c r="I1703" s="89"/>
      <c r="J1703" s="89"/>
      <c r="K1703" s="89"/>
      <c r="L1703" s="89"/>
      <c r="M1703" s="89"/>
      <c r="N1703" s="89"/>
      <c r="O1703" s="89"/>
      <c r="P1703" s="89"/>
      <c r="Q1703" s="89"/>
      <c r="R1703" s="89"/>
      <c r="S1703" s="89"/>
    </row>
    <row r="1704" spans="1:19" x14ac:dyDescent="0.2">
      <c r="A1704" s="88"/>
      <c r="B1704" s="88"/>
      <c r="C1704" s="88"/>
      <c r="D1704" s="88"/>
      <c r="E1704" s="88"/>
      <c r="F1704" s="88"/>
      <c r="G1704" s="88"/>
      <c r="H1704" s="88"/>
      <c r="I1704" s="89"/>
      <c r="J1704" s="89"/>
      <c r="K1704" s="89"/>
      <c r="L1704" s="89"/>
      <c r="M1704" s="89"/>
      <c r="N1704" s="89"/>
      <c r="O1704" s="89"/>
      <c r="P1704" s="89"/>
      <c r="Q1704" s="89"/>
      <c r="R1704" s="89"/>
      <c r="S1704" s="89"/>
    </row>
    <row r="1705" spans="1:19" x14ac:dyDescent="0.2">
      <c r="A1705" s="88"/>
      <c r="B1705" s="88"/>
      <c r="C1705" s="88"/>
      <c r="D1705" s="88"/>
      <c r="E1705" s="88"/>
      <c r="F1705" s="88"/>
      <c r="G1705" s="88"/>
      <c r="H1705" s="88"/>
      <c r="I1705" s="89"/>
      <c r="J1705" s="89"/>
      <c r="K1705" s="89"/>
      <c r="L1705" s="89"/>
      <c r="M1705" s="89"/>
      <c r="N1705" s="89"/>
      <c r="O1705" s="89"/>
      <c r="P1705" s="89"/>
      <c r="Q1705" s="89"/>
      <c r="R1705" s="89"/>
      <c r="S1705" s="89"/>
    </row>
    <row r="1706" spans="1:19" x14ac:dyDescent="0.2">
      <c r="A1706" s="88"/>
      <c r="B1706" s="88"/>
      <c r="C1706" s="88"/>
      <c r="D1706" s="88"/>
      <c r="E1706" s="88"/>
      <c r="F1706" s="88"/>
      <c r="G1706" s="88"/>
      <c r="H1706" s="88"/>
      <c r="I1706" s="89"/>
      <c r="J1706" s="89"/>
      <c r="K1706" s="89"/>
      <c r="L1706" s="89"/>
      <c r="M1706" s="89"/>
      <c r="N1706" s="89"/>
      <c r="O1706" s="89"/>
      <c r="P1706" s="89"/>
      <c r="Q1706" s="89"/>
      <c r="R1706" s="89"/>
      <c r="S1706" s="89"/>
    </row>
    <row r="1707" spans="1:19" x14ac:dyDescent="0.2">
      <c r="A1707" s="88"/>
      <c r="B1707" s="88"/>
      <c r="C1707" s="88"/>
      <c r="D1707" s="88"/>
      <c r="E1707" s="88"/>
      <c r="F1707" s="88"/>
      <c r="G1707" s="88"/>
      <c r="H1707" s="88"/>
      <c r="I1707" s="89"/>
      <c r="J1707" s="89"/>
      <c r="K1707" s="89"/>
      <c r="L1707" s="89"/>
      <c r="M1707" s="89"/>
      <c r="N1707" s="89"/>
      <c r="O1707" s="89"/>
      <c r="P1707" s="89"/>
      <c r="Q1707" s="89"/>
      <c r="R1707" s="89"/>
      <c r="S1707" s="89"/>
    </row>
    <row r="1708" spans="1:19" x14ac:dyDescent="0.2">
      <c r="A1708" s="88"/>
      <c r="B1708" s="88"/>
      <c r="C1708" s="88"/>
      <c r="D1708" s="88"/>
      <c r="E1708" s="88"/>
      <c r="F1708" s="88"/>
      <c r="G1708" s="88"/>
      <c r="H1708" s="88"/>
      <c r="I1708" s="89"/>
      <c r="J1708" s="89"/>
      <c r="K1708" s="89"/>
      <c r="L1708" s="89"/>
      <c r="M1708" s="89"/>
      <c r="N1708" s="89"/>
      <c r="O1708" s="89"/>
      <c r="P1708" s="89"/>
      <c r="Q1708" s="89"/>
      <c r="R1708" s="89"/>
      <c r="S1708" s="89"/>
    </row>
    <row r="1709" spans="1:19" x14ac:dyDescent="0.2">
      <c r="A1709" s="88"/>
      <c r="B1709" s="88"/>
      <c r="C1709" s="88"/>
      <c r="D1709" s="88"/>
      <c r="E1709" s="88"/>
      <c r="F1709" s="88"/>
      <c r="G1709" s="88"/>
      <c r="H1709" s="88"/>
      <c r="I1709" s="89"/>
      <c r="J1709" s="89"/>
      <c r="K1709" s="89"/>
      <c r="L1709" s="89"/>
      <c r="M1709" s="89"/>
      <c r="N1709" s="89"/>
      <c r="O1709" s="89"/>
      <c r="P1709" s="89"/>
      <c r="Q1709" s="89"/>
      <c r="R1709" s="89"/>
      <c r="S1709" s="89"/>
    </row>
    <row r="1710" spans="1:19" x14ac:dyDescent="0.2">
      <c r="A1710" s="88"/>
      <c r="B1710" s="88"/>
      <c r="C1710" s="88"/>
      <c r="D1710" s="88"/>
      <c r="E1710" s="88"/>
      <c r="F1710" s="88"/>
      <c r="G1710" s="88"/>
      <c r="H1710" s="88"/>
      <c r="I1710" s="89"/>
      <c r="J1710" s="89"/>
      <c r="K1710" s="89"/>
      <c r="L1710" s="89"/>
      <c r="M1710" s="89"/>
      <c r="N1710" s="89"/>
      <c r="O1710" s="89"/>
      <c r="P1710" s="89"/>
      <c r="Q1710" s="89"/>
      <c r="R1710" s="89"/>
      <c r="S1710" s="89"/>
    </row>
    <row r="1711" spans="1:19" x14ac:dyDescent="0.2">
      <c r="A1711" s="88"/>
      <c r="B1711" s="88"/>
      <c r="C1711" s="88"/>
      <c r="D1711" s="88"/>
      <c r="E1711" s="88"/>
      <c r="F1711" s="88"/>
      <c r="G1711" s="88"/>
      <c r="H1711" s="88"/>
      <c r="I1711" s="89"/>
      <c r="J1711" s="89"/>
      <c r="K1711" s="89"/>
      <c r="L1711" s="89"/>
      <c r="M1711" s="89"/>
      <c r="N1711" s="89"/>
      <c r="O1711" s="89"/>
      <c r="P1711" s="89"/>
      <c r="Q1711" s="89"/>
      <c r="R1711" s="89"/>
      <c r="S1711" s="89"/>
    </row>
    <row r="1712" spans="1:19" x14ac:dyDescent="0.2">
      <c r="A1712" s="88"/>
      <c r="B1712" s="88"/>
      <c r="C1712" s="88"/>
      <c r="D1712" s="88"/>
      <c r="E1712" s="88"/>
      <c r="F1712" s="88"/>
      <c r="G1712" s="88"/>
      <c r="H1712" s="88"/>
      <c r="I1712" s="89"/>
      <c r="J1712" s="89"/>
      <c r="K1712" s="89"/>
      <c r="L1712" s="89"/>
      <c r="M1712" s="89"/>
      <c r="N1712" s="89"/>
      <c r="O1712" s="89"/>
      <c r="P1712" s="89"/>
      <c r="Q1712" s="89"/>
      <c r="R1712" s="89"/>
      <c r="S1712" s="89"/>
    </row>
    <row r="1713" spans="1:19" x14ac:dyDescent="0.2">
      <c r="A1713" s="88"/>
      <c r="B1713" s="88"/>
      <c r="C1713" s="88"/>
      <c r="D1713" s="88"/>
      <c r="E1713" s="88"/>
      <c r="F1713" s="88"/>
      <c r="G1713" s="88"/>
      <c r="H1713" s="88"/>
      <c r="I1713" s="89"/>
      <c r="J1713" s="89"/>
      <c r="K1713" s="89"/>
      <c r="L1713" s="89"/>
      <c r="M1713" s="89"/>
      <c r="N1713" s="89"/>
      <c r="O1713" s="89"/>
      <c r="P1713" s="89"/>
      <c r="Q1713" s="89"/>
      <c r="R1713" s="89"/>
      <c r="S1713" s="89"/>
    </row>
    <row r="1714" spans="1:19" x14ac:dyDescent="0.2">
      <c r="A1714" s="88"/>
      <c r="B1714" s="88"/>
      <c r="C1714" s="88"/>
      <c r="D1714" s="88"/>
      <c r="E1714" s="88"/>
      <c r="F1714" s="88"/>
      <c r="G1714" s="88"/>
      <c r="H1714" s="88"/>
      <c r="I1714" s="89"/>
      <c r="J1714" s="89"/>
      <c r="K1714" s="89"/>
      <c r="L1714" s="89"/>
      <c r="M1714" s="89"/>
      <c r="N1714" s="89"/>
      <c r="O1714" s="89"/>
      <c r="P1714" s="89"/>
      <c r="Q1714" s="89"/>
      <c r="R1714" s="89"/>
      <c r="S1714" s="89"/>
    </row>
    <row r="1715" spans="1:19" x14ac:dyDescent="0.2">
      <c r="A1715" s="88"/>
      <c r="B1715" s="88"/>
      <c r="C1715" s="88"/>
      <c r="D1715" s="88"/>
      <c r="E1715" s="88"/>
      <c r="F1715" s="88"/>
      <c r="G1715" s="88"/>
      <c r="H1715" s="88"/>
      <c r="I1715" s="89"/>
      <c r="J1715" s="89"/>
      <c r="K1715" s="89"/>
      <c r="L1715" s="89"/>
      <c r="M1715" s="89"/>
      <c r="N1715" s="89"/>
      <c r="O1715" s="89"/>
      <c r="P1715" s="89"/>
      <c r="Q1715" s="89"/>
      <c r="R1715" s="89"/>
      <c r="S1715" s="89"/>
    </row>
    <row r="1716" spans="1:19" x14ac:dyDescent="0.2">
      <c r="A1716" s="88"/>
      <c r="B1716" s="88"/>
      <c r="C1716" s="88"/>
      <c r="D1716" s="88"/>
      <c r="E1716" s="88"/>
      <c r="F1716" s="88"/>
      <c r="G1716" s="88"/>
      <c r="H1716" s="88"/>
      <c r="I1716" s="89"/>
      <c r="J1716" s="89"/>
      <c r="K1716" s="89"/>
      <c r="L1716" s="89"/>
      <c r="M1716" s="89"/>
      <c r="N1716" s="89"/>
      <c r="O1716" s="89"/>
      <c r="P1716" s="89"/>
      <c r="Q1716" s="89"/>
      <c r="R1716" s="89"/>
      <c r="S1716" s="89"/>
    </row>
    <row r="1717" spans="1:19" x14ac:dyDescent="0.2">
      <c r="A1717" s="88"/>
      <c r="B1717" s="88"/>
      <c r="C1717" s="88"/>
      <c r="D1717" s="88"/>
      <c r="E1717" s="88"/>
      <c r="F1717" s="88"/>
      <c r="G1717" s="88"/>
      <c r="H1717" s="88"/>
      <c r="I1717" s="89"/>
      <c r="J1717" s="89"/>
      <c r="K1717" s="89"/>
      <c r="L1717" s="89"/>
      <c r="M1717" s="89"/>
      <c r="N1717" s="89"/>
      <c r="O1717" s="89"/>
      <c r="P1717" s="89"/>
      <c r="Q1717" s="89"/>
      <c r="R1717" s="89"/>
      <c r="S1717" s="89"/>
    </row>
    <row r="1718" spans="1:19" x14ac:dyDescent="0.2">
      <c r="A1718" s="88"/>
      <c r="B1718" s="88"/>
      <c r="C1718" s="88"/>
      <c r="D1718" s="88"/>
      <c r="E1718" s="88"/>
      <c r="F1718" s="88"/>
      <c r="G1718" s="88"/>
      <c r="H1718" s="88"/>
      <c r="I1718" s="89"/>
      <c r="J1718" s="89"/>
      <c r="K1718" s="89"/>
      <c r="L1718" s="89"/>
      <c r="M1718" s="89"/>
      <c r="N1718" s="89"/>
      <c r="O1718" s="89"/>
      <c r="P1718" s="89"/>
      <c r="Q1718" s="89"/>
      <c r="R1718" s="89"/>
      <c r="S1718" s="89"/>
    </row>
    <row r="1719" spans="1:19" x14ac:dyDescent="0.2">
      <c r="A1719" s="88"/>
      <c r="B1719" s="88"/>
      <c r="C1719" s="88"/>
      <c r="D1719" s="88"/>
      <c r="E1719" s="88"/>
      <c r="F1719" s="88"/>
      <c r="G1719" s="88"/>
      <c r="H1719" s="88"/>
      <c r="I1719" s="89"/>
      <c r="J1719" s="89"/>
      <c r="K1719" s="89"/>
      <c r="L1719" s="89"/>
      <c r="M1719" s="89"/>
      <c r="N1719" s="89"/>
      <c r="O1719" s="89"/>
      <c r="P1719" s="89"/>
      <c r="Q1719" s="89"/>
      <c r="R1719" s="89"/>
      <c r="S1719" s="89"/>
    </row>
    <row r="1720" spans="1:19" x14ac:dyDescent="0.2">
      <c r="A1720" s="88"/>
      <c r="B1720" s="88"/>
      <c r="C1720" s="88"/>
      <c r="D1720" s="88"/>
      <c r="E1720" s="88"/>
      <c r="F1720" s="88"/>
      <c r="G1720" s="88"/>
      <c r="H1720" s="88"/>
      <c r="I1720" s="89"/>
      <c r="J1720" s="89"/>
      <c r="K1720" s="89"/>
      <c r="L1720" s="89"/>
      <c r="M1720" s="89"/>
      <c r="N1720" s="89"/>
      <c r="O1720" s="89"/>
      <c r="P1720" s="89"/>
      <c r="Q1720" s="89"/>
      <c r="R1720" s="89"/>
      <c r="S1720" s="89"/>
    </row>
    <row r="1721" spans="1:19" x14ac:dyDescent="0.2">
      <c r="A1721" s="88"/>
      <c r="B1721" s="88"/>
      <c r="C1721" s="88"/>
      <c r="D1721" s="88"/>
      <c r="E1721" s="88"/>
      <c r="F1721" s="88"/>
      <c r="G1721" s="88"/>
      <c r="H1721" s="88"/>
      <c r="I1721" s="89"/>
      <c r="J1721" s="89"/>
      <c r="K1721" s="89"/>
      <c r="L1721" s="89"/>
      <c r="M1721" s="89"/>
      <c r="N1721" s="89"/>
      <c r="O1721" s="89"/>
      <c r="P1721" s="89"/>
      <c r="Q1721" s="89"/>
      <c r="R1721" s="89"/>
      <c r="S1721" s="89"/>
    </row>
    <row r="1722" spans="1:19" x14ac:dyDescent="0.2">
      <c r="A1722" s="88"/>
      <c r="B1722" s="88"/>
      <c r="C1722" s="88"/>
      <c r="D1722" s="88"/>
      <c r="E1722" s="88"/>
      <c r="F1722" s="88"/>
      <c r="G1722" s="88"/>
      <c r="H1722" s="88"/>
      <c r="I1722" s="89"/>
      <c r="J1722" s="89"/>
      <c r="K1722" s="89"/>
      <c r="L1722" s="89"/>
      <c r="M1722" s="89"/>
      <c r="N1722" s="89"/>
      <c r="O1722" s="89"/>
      <c r="P1722" s="89"/>
      <c r="Q1722" s="89"/>
      <c r="R1722" s="89"/>
      <c r="S1722" s="89"/>
    </row>
    <row r="1723" spans="1:19" x14ac:dyDescent="0.2">
      <c r="A1723" s="88"/>
      <c r="B1723" s="88"/>
      <c r="C1723" s="88"/>
      <c r="D1723" s="88"/>
      <c r="E1723" s="88"/>
      <c r="F1723" s="88"/>
      <c r="G1723" s="88"/>
      <c r="H1723" s="88"/>
      <c r="I1723" s="89"/>
      <c r="J1723" s="89"/>
      <c r="K1723" s="89"/>
      <c r="L1723" s="89"/>
      <c r="M1723" s="89"/>
      <c r="N1723" s="89"/>
      <c r="O1723" s="89"/>
      <c r="P1723" s="89"/>
      <c r="Q1723" s="89"/>
      <c r="R1723" s="89"/>
      <c r="S1723" s="89"/>
    </row>
    <row r="1724" spans="1:19" x14ac:dyDescent="0.2">
      <c r="A1724" s="88"/>
      <c r="B1724" s="88"/>
      <c r="C1724" s="88"/>
      <c r="D1724" s="88"/>
      <c r="E1724" s="88"/>
      <c r="F1724" s="88"/>
      <c r="G1724" s="88"/>
      <c r="H1724" s="88"/>
      <c r="I1724" s="89"/>
      <c r="J1724" s="89"/>
      <c r="K1724" s="89"/>
      <c r="L1724" s="89"/>
      <c r="M1724" s="89"/>
      <c r="N1724" s="89"/>
      <c r="O1724" s="89"/>
      <c r="P1724" s="89"/>
      <c r="Q1724" s="89"/>
      <c r="R1724" s="89"/>
      <c r="S1724" s="89"/>
    </row>
    <row r="1725" spans="1:19" x14ac:dyDescent="0.2">
      <c r="A1725" s="88"/>
      <c r="B1725" s="88"/>
      <c r="C1725" s="88"/>
      <c r="D1725" s="88"/>
      <c r="E1725" s="88"/>
      <c r="F1725" s="88"/>
      <c r="G1725" s="88"/>
      <c r="H1725" s="88"/>
      <c r="I1725" s="89"/>
      <c r="J1725" s="89"/>
      <c r="K1725" s="89"/>
      <c r="L1725" s="89"/>
      <c r="M1725" s="89"/>
      <c r="N1725" s="89"/>
      <c r="O1725" s="89"/>
      <c r="P1725" s="89"/>
      <c r="Q1725" s="89"/>
      <c r="R1725" s="89"/>
      <c r="S1725" s="89"/>
    </row>
    <row r="1726" spans="1:19" x14ac:dyDescent="0.2">
      <c r="A1726" s="88"/>
      <c r="B1726" s="88"/>
      <c r="C1726" s="88"/>
      <c r="D1726" s="88"/>
      <c r="E1726" s="88"/>
      <c r="F1726" s="88"/>
      <c r="G1726" s="88"/>
      <c r="H1726" s="88"/>
      <c r="I1726" s="89"/>
      <c r="J1726" s="89"/>
      <c r="K1726" s="89"/>
      <c r="L1726" s="89"/>
      <c r="M1726" s="89"/>
      <c r="N1726" s="89"/>
      <c r="O1726" s="89"/>
      <c r="P1726" s="89"/>
      <c r="Q1726" s="89"/>
      <c r="R1726" s="89"/>
      <c r="S1726" s="89"/>
    </row>
    <row r="1727" spans="1:19" x14ac:dyDescent="0.2">
      <c r="A1727" s="88"/>
      <c r="B1727" s="88"/>
      <c r="C1727" s="88"/>
      <c r="D1727" s="88"/>
      <c r="E1727" s="88"/>
      <c r="F1727" s="88"/>
      <c r="G1727" s="88"/>
      <c r="H1727" s="88"/>
      <c r="I1727" s="89"/>
      <c r="J1727" s="89"/>
      <c r="K1727" s="89"/>
      <c r="L1727" s="89"/>
      <c r="M1727" s="89"/>
      <c r="N1727" s="89"/>
      <c r="O1727" s="89"/>
      <c r="P1727" s="89"/>
      <c r="Q1727" s="89"/>
      <c r="R1727" s="89"/>
      <c r="S1727" s="89"/>
    </row>
    <row r="1728" spans="1:19" x14ac:dyDescent="0.2">
      <c r="A1728" s="88"/>
      <c r="B1728" s="88"/>
      <c r="C1728" s="88"/>
      <c r="D1728" s="88"/>
      <c r="E1728" s="88"/>
      <c r="F1728" s="88"/>
      <c r="G1728" s="88"/>
      <c r="H1728" s="88"/>
      <c r="I1728" s="89"/>
      <c r="J1728" s="89"/>
      <c r="K1728" s="89"/>
      <c r="L1728" s="89"/>
      <c r="M1728" s="89"/>
      <c r="N1728" s="89"/>
      <c r="O1728" s="89"/>
      <c r="P1728" s="89"/>
      <c r="Q1728" s="89"/>
      <c r="R1728" s="89"/>
      <c r="S1728" s="89"/>
    </row>
    <row r="1729" spans="1:19" x14ac:dyDescent="0.2">
      <c r="A1729" s="88"/>
      <c r="B1729" s="88"/>
      <c r="C1729" s="88"/>
      <c r="D1729" s="88"/>
      <c r="E1729" s="88"/>
      <c r="F1729" s="88"/>
      <c r="G1729" s="88"/>
      <c r="H1729" s="88"/>
      <c r="I1729" s="89"/>
      <c r="J1729" s="89"/>
      <c r="K1729" s="89"/>
      <c r="L1729" s="89"/>
      <c r="M1729" s="89"/>
      <c r="N1729" s="89"/>
      <c r="O1729" s="89"/>
      <c r="P1729" s="89"/>
      <c r="Q1729" s="89"/>
      <c r="R1729" s="89"/>
      <c r="S1729" s="89"/>
    </row>
    <row r="1730" spans="1:19" x14ac:dyDescent="0.2">
      <c r="A1730" s="88"/>
      <c r="B1730" s="88"/>
      <c r="C1730" s="88"/>
      <c r="D1730" s="88"/>
      <c r="E1730" s="88"/>
      <c r="F1730" s="88"/>
      <c r="G1730" s="88"/>
      <c r="H1730" s="88"/>
      <c r="I1730" s="89"/>
      <c r="J1730" s="89"/>
      <c r="K1730" s="89"/>
      <c r="L1730" s="89"/>
      <c r="M1730" s="89"/>
      <c r="N1730" s="89"/>
      <c r="O1730" s="89"/>
      <c r="P1730" s="89"/>
      <c r="Q1730" s="89"/>
      <c r="R1730" s="89"/>
      <c r="S1730" s="89"/>
    </row>
    <row r="1731" spans="1:19" x14ac:dyDescent="0.2">
      <c r="A1731" s="88"/>
      <c r="B1731" s="88"/>
      <c r="C1731" s="88"/>
      <c r="D1731" s="88"/>
      <c r="E1731" s="88"/>
      <c r="F1731" s="88"/>
      <c r="G1731" s="88"/>
      <c r="H1731" s="88"/>
      <c r="I1731" s="89"/>
      <c r="J1731" s="89"/>
      <c r="K1731" s="89"/>
      <c r="L1731" s="89"/>
      <c r="M1731" s="89"/>
      <c r="N1731" s="89"/>
      <c r="O1731" s="89"/>
      <c r="P1731" s="89"/>
      <c r="Q1731" s="89"/>
      <c r="R1731" s="89"/>
      <c r="S1731" s="89"/>
    </row>
    <row r="1732" spans="1:19" x14ac:dyDescent="0.2">
      <c r="A1732" s="88"/>
      <c r="B1732" s="88"/>
      <c r="C1732" s="88"/>
      <c r="D1732" s="88"/>
      <c r="E1732" s="88"/>
      <c r="F1732" s="88"/>
      <c r="G1732" s="88"/>
      <c r="H1732" s="88"/>
      <c r="I1732" s="89"/>
      <c r="J1732" s="89"/>
      <c r="K1732" s="89"/>
      <c r="L1732" s="89"/>
      <c r="M1732" s="89"/>
      <c r="N1732" s="89"/>
      <c r="O1732" s="89"/>
      <c r="P1732" s="89"/>
      <c r="Q1732" s="89"/>
      <c r="R1732" s="89"/>
      <c r="S1732" s="89"/>
    </row>
    <row r="1733" spans="1:19" x14ac:dyDescent="0.2">
      <c r="A1733" s="88"/>
      <c r="B1733" s="88"/>
      <c r="C1733" s="88"/>
      <c r="D1733" s="88"/>
      <c r="E1733" s="88"/>
      <c r="F1733" s="88"/>
      <c r="G1733" s="88"/>
      <c r="H1733" s="88"/>
      <c r="I1733" s="89"/>
      <c r="J1733" s="89"/>
      <c r="K1733" s="89"/>
      <c r="L1733" s="89"/>
      <c r="M1733" s="89"/>
      <c r="N1733" s="89"/>
      <c r="O1733" s="89"/>
      <c r="P1733" s="89"/>
      <c r="Q1733" s="89"/>
      <c r="R1733" s="89"/>
      <c r="S1733" s="89"/>
    </row>
    <row r="1734" spans="1:19" x14ac:dyDescent="0.2">
      <c r="A1734" s="88"/>
      <c r="B1734" s="88"/>
      <c r="C1734" s="88"/>
      <c r="D1734" s="88"/>
      <c r="E1734" s="88"/>
      <c r="F1734" s="88"/>
      <c r="G1734" s="88"/>
      <c r="H1734" s="88"/>
      <c r="I1734" s="89"/>
      <c r="J1734" s="89"/>
      <c r="K1734" s="89"/>
      <c r="L1734" s="89"/>
      <c r="M1734" s="89"/>
      <c r="N1734" s="89"/>
      <c r="O1734" s="89"/>
      <c r="P1734" s="89"/>
      <c r="Q1734" s="89"/>
      <c r="R1734" s="89"/>
      <c r="S1734" s="89"/>
    </row>
    <row r="1735" spans="1:19" x14ac:dyDescent="0.2">
      <c r="A1735" s="88"/>
      <c r="B1735" s="88"/>
      <c r="C1735" s="88"/>
      <c r="D1735" s="88"/>
      <c r="E1735" s="88"/>
      <c r="F1735" s="88"/>
      <c r="G1735" s="88"/>
      <c r="H1735" s="88"/>
      <c r="I1735" s="89"/>
      <c r="J1735" s="89"/>
      <c r="K1735" s="89"/>
      <c r="L1735" s="89"/>
      <c r="M1735" s="89"/>
      <c r="N1735" s="89"/>
      <c r="O1735" s="89"/>
      <c r="P1735" s="89"/>
      <c r="Q1735" s="89"/>
      <c r="R1735" s="89"/>
      <c r="S1735" s="89"/>
    </row>
    <row r="1736" spans="1:19" x14ac:dyDescent="0.2">
      <c r="A1736" s="88"/>
      <c r="B1736" s="88"/>
      <c r="C1736" s="88"/>
      <c r="D1736" s="88"/>
      <c r="E1736" s="88"/>
      <c r="F1736" s="88"/>
      <c r="G1736" s="88"/>
      <c r="H1736" s="88"/>
      <c r="I1736" s="89"/>
      <c r="J1736" s="89"/>
      <c r="K1736" s="89"/>
      <c r="L1736" s="89"/>
      <c r="M1736" s="89"/>
      <c r="N1736" s="89"/>
      <c r="O1736" s="89"/>
      <c r="P1736" s="89"/>
      <c r="Q1736" s="89"/>
      <c r="R1736" s="89"/>
      <c r="S1736" s="89"/>
    </row>
    <row r="1737" spans="1:19" x14ac:dyDescent="0.2">
      <c r="A1737" s="88"/>
      <c r="B1737" s="88"/>
      <c r="C1737" s="88"/>
      <c r="D1737" s="88"/>
      <c r="E1737" s="88"/>
      <c r="F1737" s="88"/>
      <c r="G1737" s="88"/>
      <c r="H1737" s="88"/>
      <c r="I1737" s="89"/>
      <c r="J1737" s="89"/>
      <c r="K1737" s="89"/>
      <c r="L1737" s="89"/>
      <c r="M1737" s="89"/>
      <c r="N1737" s="89"/>
      <c r="O1737" s="89"/>
      <c r="P1737" s="89"/>
      <c r="Q1737" s="89"/>
      <c r="R1737" s="89"/>
      <c r="S1737" s="89"/>
    </row>
    <row r="1738" spans="1:19" x14ac:dyDescent="0.2">
      <c r="A1738" s="88"/>
      <c r="B1738" s="88"/>
      <c r="C1738" s="88"/>
      <c r="D1738" s="88"/>
      <c r="E1738" s="88"/>
      <c r="F1738" s="88"/>
      <c r="G1738" s="88"/>
      <c r="H1738" s="88"/>
      <c r="I1738" s="89"/>
      <c r="J1738" s="89"/>
      <c r="K1738" s="89"/>
      <c r="L1738" s="89"/>
      <c r="M1738" s="89"/>
      <c r="N1738" s="89"/>
      <c r="O1738" s="89"/>
      <c r="P1738" s="89"/>
      <c r="Q1738" s="89"/>
      <c r="R1738" s="89"/>
      <c r="S1738" s="89"/>
    </row>
    <row r="1739" spans="1:19" x14ac:dyDescent="0.2">
      <c r="A1739" s="88"/>
      <c r="B1739" s="88"/>
      <c r="C1739" s="88"/>
      <c r="D1739" s="88"/>
      <c r="E1739" s="88"/>
      <c r="F1739" s="88"/>
      <c r="G1739" s="88"/>
      <c r="H1739" s="88"/>
      <c r="I1739" s="89"/>
      <c r="J1739" s="89"/>
      <c r="K1739" s="89"/>
      <c r="L1739" s="89"/>
      <c r="M1739" s="89"/>
      <c r="N1739" s="89"/>
      <c r="O1739" s="89"/>
      <c r="P1739" s="89"/>
      <c r="Q1739" s="89"/>
      <c r="R1739" s="89"/>
      <c r="S1739" s="89"/>
    </row>
    <row r="1740" spans="1:19" x14ac:dyDescent="0.2">
      <c r="A1740" s="88"/>
      <c r="B1740" s="88"/>
      <c r="C1740" s="88"/>
      <c r="D1740" s="88"/>
      <c r="E1740" s="88"/>
      <c r="F1740" s="88"/>
      <c r="G1740" s="88"/>
      <c r="H1740" s="88"/>
      <c r="I1740" s="89"/>
      <c r="J1740" s="89"/>
      <c r="K1740" s="89"/>
      <c r="L1740" s="89"/>
      <c r="M1740" s="89"/>
      <c r="N1740" s="89"/>
      <c r="O1740" s="89"/>
      <c r="P1740" s="89"/>
      <c r="Q1740" s="89"/>
      <c r="R1740" s="89"/>
      <c r="S1740" s="89"/>
    </row>
    <row r="1741" spans="1:19" x14ac:dyDescent="0.2">
      <c r="A1741" s="88"/>
      <c r="B1741" s="88"/>
      <c r="C1741" s="88"/>
      <c r="D1741" s="88"/>
      <c r="E1741" s="88"/>
      <c r="F1741" s="88"/>
      <c r="G1741" s="88"/>
      <c r="H1741" s="88"/>
      <c r="I1741" s="89"/>
      <c r="J1741" s="89"/>
      <c r="K1741" s="89"/>
      <c r="L1741" s="89"/>
      <c r="M1741" s="89"/>
      <c r="N1741" s="89"/>
      <c r="O1741" s="89"/>
      <c r="P1741" s="89"/>
      <c r="Q1741" s="89"/>
      <c r="R1741" s="89"/>
      <c r="S1741" s="89"/>
    </row>
    <row r="1742" spans="1:19" x14ac:dyDescent="0.2">
      <c r="A1742" s="88"/>
      <c r="B1742" s="88"/>
      <c r="C1742" s="88"/>
      <c r="D1742" s="88"/>
      <c r="E1742" s="88"/>
      <c r="F1742" s="88"/>
      <c r="G1742" s="88"/>
      <c r="H1742" s="88"/>
      <c r="I1742" s="89"/>
      <c r="J1742" s="89"/>
      <c r="K1742" s="89"/>
      <c r="L1742" s="89"/>
      <c r="M1742" s="89"/>
      <c r="N1742" s="89"/>
      <c r="O1742" s="89"/>
      <c r="P1742" s="89"/>
      <c r="Q1742" s="89"/>
      <c r="R1742" s="89"/>
      <c r="S1742" s="89"/>
    </row>
    <row r="1743" spans="1:19" x14ac:dyDescent="0.2">
      <c r="A1743" s="88"/>
      <c r="B1743" s="88"/>
      <c r="C1743" s="88"/>
      <c r="D1743" s="88"/>
      <c r="E1743" s="88"/>
      <c r="F1743" s="88"/>
      <c r="G1743" s="88"/>
      <c r="H1743" s="88"/>
      <c r="I1743" s="89"/>
      <c r="J1743" s="89"/>
      <c r="K1743" s="89"/>
      <c r="L1743" s="89"/>
      <c r="M1743" s="89"/>
      <c r="N1743" s="89"/>
      <c r="O1743" s="89"/>
      <c r="P1743" s="89"/>
      <c r="Q1743" s="89"/>
      <c r="R1743" s="89"/>
      <c r="S1743" s="89"/>
    </row>
    <row r="1744" spans="1:19" x14ac:dyDescent="0.2">
      <c r="A1744" s="88"/>
      <c r="B1744" s="88"/>
      <c r="C1744" s="88"/>
      <c r="D1744" s="88"/>
      <c r="E1744" s="88"/>
      <c r="F1744" s="88"/>
      <c r="G1744" s="88"/>
      <c r="H1744" s="88"/>
      <c r="I1744" s="89"/>
      <c r="J1744" s="89"/>
      <c r="K1744" s="89"/>
      <c r="L1744" s="89"/>
      <c r="M1744" s="89"/>
      <c r="N1744" s="89"/>
      <c r="O1744" s="89"/>
      <c r="P1744" s="89"/>
      <c r="Q1744" s="89"/>
      <c r="R1744" s="89"/>
      <c r="S1744" s="89"/>
    </row>
    <row r="1745" spans="1:19" x14ac:dyDescent="0.2">
      <c r="A1745" s="88"/>
      <c r="B1745" s="88"/>
      <c r="C1745" s="88"/>
      <c r="D1745" s="88"/>
      <c r="E1745" s="88"/>
      <c r="F1745" s="88"/>
      <c r="G1745" s="88"/>
      <c r="H1745" s="88"/>
      <c r="I1745" s="89"/>
      <c r="J1745" s="89"/>
      <c r="K1745" s="89"/>
      <c r="L1745" s="89"/>
      <c r="M1745" s="89"/>
      <c r="N1745" s="89"/>
      <c r="O1745" s="89"/>
      <c r="P1745" s="89"/>
      <c r="Q1745" s="89"/>
      <c r="R1745" s="89"/>
      <c r="S1745" s="89"/>
    </row>
    <row r="1746" spans="1:19" x14ac:dyDescent="0.2">
      <c r="A1746" s="88"/>
      <c r="B1746" s="88"/>
      <c r="C1746" s="88"/>
      <c r="D1746" s="88"/>
      <c r="E1746" s="88"/>
      <c r="F1746" s="88"/>
      <c r="G1746" s="88"/>
      <c r="H1746" s="88"/>
      <c r="I1746" s="89"/>
      <c r="J1746" s="89"/>
      <c r="K1746" s="89"/>
      <c r="L1746" s="89"/>
      <c r="M1746" s="89"/>
      <c r="N1746" s="89"/>
      <c r="O1746" s="89"/>
      <c r="P1746" s="89"/>
      <c r="Q1746" s="89"/>
      <c r="R1746" s="89"/>
      <c r="S1746" s="89"/>
    </row>
    <row r="1747" spans="1:19" x14ac:dyDescent="0.2">
      <c r="A1747" s="88"/>
      <c r="B1747" s="88"/>
      <c r="C1747" s="88"/>
      <c r="D1747" s="88"/>
      <c r="E1747" s="88"/>
      <c r="F1747" s="88"/>
      <c r="G1747" s="88"/>
      <c r="H1747" s="88"/>
      <c r="I1747" s="89"/>
      <c r="J1747" s="89"/>
      <c r="K1747" s="89"/>
      <c r="L1747" s="89"/>
      <c r="M1747" s="89"/>
      <c r="N1747" s="89"/>
      <c r="O1747" s="89"/>
      <c r="P1747" s="89"/>
      <c r="Q1747" s="89"/>
      <c r="R1747" s="89"/>
      <c r="S1747" s="89"/>
    </row>
    <row r="1748" spans="1:19" x14ac:dyDescent="0.2">
      <c r="A1748" s="88"/>
      <c r="B1748" s="88"/>
      <c r="C1748" s="88"/>
      <c r="D1748" s="88"/>
      <c r="E1748" s="88"/>
      <c r="F1748" s="88"/>
      <c r="G1748" s="88"/>
      <c r="H1748" s="88"/>
      <c r="I1748" s="89"/>
      <c r="J1748" s="89"/>
      <c r="K1748" s="89"/>
      <c r="L1748" s="89"/>
      <c r="M1748" s="89"/>
      <c r="N1748" s="89"/>
      <c r="O1748" s="89"/>
      <c r="P1748" s="89"/>
      <c r="Q1748" s="89"/>
      <c r="R1748" s="89"/>
      <c r="S1748" s="89"/>
    </row>
    <row r="1749" spans="1:19" x14ac:dyDescent="0.2">
      <c r="A1749" s="88"/>
      <c r="B1749" s="88"/>
      <c r="C1749" s="88"/>
      <c r="D1749" s="88"/>
      <c r="E1749" s="88"/>
      <c r="F1749" s="88"/>
      <c r="G1749" s="88"/>
      <c r="H1749" s="88"/>
      <c r="I1749" s="89"/>
      <c r="J1749" s="89"/>
      <c r="K1749" s="89"/>
      <c r="L1749" s="89"/>
      <c r="M1749" s="89"/>
      <c r="N1749" s="89"/>
      <c r="O1749" s="89"/>
      <c r="P1749" s="89"/>
      <c r="Q1749" s="89"/>
      <c r="R1749" s="89"/>
      <c r="S1749" s="89"/>
    </row>
    <row r="1750" spans="1:19" x14ac:dyDescent="0.2">
      <c r="A1750" s="88"/>
      <c r="B1750" s="88"/>
      <c r="C1750" s="88"/>
      <c r="D1750" s="88"/>
      <c r="E1750" s="88"/>
      <c r="F1750" s="88"/>
      <c r="G1750" s="88"/>
      <c r="H1750" s="88"/>
      <c r="I1750" s="89"/>
      <c r="J1750" s="89"/>
      <c r="K1750" s="89"/>
      <c r="L1750" s="89"/>
      <c r="M1750" s="89"/>
      <c r="N1750" s="89"/>
      <c r="O1750" s="89"/>
      <c r="P1750" s="89"/>
      <c r="Q1750" s="89"/>
      <c r="R1750" s="89"/>
      <c r="S1750" s="89"/>
    </row>
    <row r="1751" spans="1:19" x14ac:dyDescent="0.2">
      <c r="A1751" s="88"/>
      <c r="B1751" s="88"/>
      <c r="C1751" s="88"/>
      <c r="D1751" s="88"/>
      <c r="E1751" s="88"/>
      <c r="F1751" s="88"/>
      <c r="G1751" s="88"/>
      <c r="H1751" s="88"/>
      <c r="I1751" s="89"/>
      <c r="J1751" s="89"/>
      <c r="K1751" s="89"/>
      <c r="L1751" s="89"/>
      <c r="M1751" s="89"/>
      <c r="N1751" s="89"/>
      <c r="O1751" s="89"/>
      <c r="P1751" s="89"/>
      <c r="Q1751" s="89"/>
      <c r="R1751" s="89"/>
      <c r="S1751" s="89"/>
    </row>
    <row r="1752" spans="1:19" x14ac:dyDescent="0.2">
      <c r="A1752" s="88"/>
      <c r="B1752" s="88"/>
      <c r="C1752" s="88"/>
      <c r="D1752" s="88"/>
      <c r="E1752" s="88"/>
      <c r="F1752" s="88"/>
      <c r="G1752" s="88"/>
      <c r="H1752" s="88"/>
      <c r="I1752" s="89"/>
      <c r="J1752" s="89"/>
      <c r="K1752" s="89"/>
      <c r="L1752" s="89"/>
      <c r="M1752" s="89"/>
      <c r="N1752" s="89"/>
      <c r="O1752" s="89"/>
      <c r="P1752" s="89"/>
      <c r="Q1752" s="89"/>
      <c r="R1752" s="89"/>
      <c r="S1752" s="89"/>
    </row>
    <row r="1753" spans="1:19" x14ac:dyDescent="0.2">
      <c r="A1753" s="88"/>
      <c r="B1753" s="88"/>
      <c r="C1753" s="88"/>
      <c r="D1753" s="88"/>
      <c r="E1753" s="88"/>
      <c r="F1753" s="88"/>
      <c r="G1753" s="88"/>
      <c r="H1753" s="88"/>
      <c r="I1753" s="89"/>
      <c r="J1753" s="89"/>
      <c r="K1753" s="89"/>
      <c r="L1753" s="89"/>
      <c r="M1753" s="89"/>
      <c r="N1753" s="89"/>
      <c r="O1753" s="89"/>
      <c r="P1753" s="89"/>
      <c r="Q1753" s="89"/>
      <c r="R1753" s="89"/>
      <c r="S1753" s="89"/>
    </row>
    <row r="1754" spans="1:19" x14ac:dyDescent="0.2">
      <c r="A1754" s="88"/>
      <c r="B1754" s="88"/>
      <c r="C1754" s="88"/>
      <c r="D1754" s="88"/>
      <c r="E1754" s="88"/>
      <c r="F1754" s="88"/>
      <c r="G1754" s="88"/>
      <c r="H1754" s="88"/>
      <c r="I1754" s="89"/>
      <c r="J1754" s="89"/>
      <c r="K1754" s="89"/>
      <c r="L1754" s="89"/>
      <c r="M1754" s="89"/>
      <c r="N1754" s="89"/>
      <c r="O1754" s="89"/>
      <c r="P1754" s="89"/>
      <c r="Q1754" s="89"/>
      <c r="R1754" s="89"/>
      <c r="S1754" s="89"/>
    </row>
    <row r="1755" spans="1:19" x14ac:dyDescent="0.2">
      <c r="A1755" s="88"/>
      <c r="B1755" s="88"/>
      <c r="C1755" s="88"/>
      <c r="D1755" s="88"/>
      <c r="E1755" s="88"/>
      <c r="F1755" s="88"/>
      <c r="G1755" s="88"/>
      <c r="H1755" s="88"/>
      <c r="I1755" s="89"/>
      <c r="J1755" s="89"/>
      <c r="K1755" s="89"/>
      <c r="L1755" s="89"/>
      <c r="M1755" s="89"/>
      <c r="N1755" s="89"/>
      <c r="O1755" s="89"/>
      <c r="P1755" s="89"/>
      <c r="Q1755" s="89"/>
      <c r="R1755" s="89"/>
      <c r="S1755" s="89"/>
    </row>
    <row r="1756" spans="1:19" x14ac:dyDescent="0.2">
      <c r="A1756" s="88"/>
      <c r="B1756" s="88"/>
      <c r="C1756" s="88"/>
      <c r="D1756" s="88"/>
      <c r="E1756" s="88"/>
      <c r="F1756" s="88"/>
      <c r="G1756" s="88"/>
      <c r="H1756" s="88"/>
      <c r="I1756" s="89"/>
      <c r="J1756" s="89"/>
      <c r="K1756" s="89"/>
      <c r="L1756" s="89"/>
      <c r="M1756" s="89"/>
      <c r="N1756" s="89"/>
      <c r="O1756" s="89"/>
      <c r="P1756" s="89"/>
      <c r="Q1756" s="89"/>
      <c r="R1756" s="89"/>
      <c r="S1756" s="89"/>
    </row>
    <row r="1757" spans="1:19" x14ac:dyDescent="0.2">
      <c r="A1757" s="88"/>
      <c r="B1757" s="88"/>
      <c r="C1757" s="88"/>
      <c r="D1757" s="88"/>
      <c r="E1757" s="88"/>
      <c r="F1757" s="88"/>
      <c r="G1757" s="88"/>
      <c r="H1757" s="88"/>
      <c r="I1757" s="89"/>
      <c r="J1757" s="89"/>
      <c r="K1757" s="89"/>
      <c r="L1757" s="89"/>
      <c r="M1757" s="89"/>
      <c r="N1757" s="89"/>
      <c r="O1757" s="89"/>
      <c r="P1757" s="89"/>
      <c r="Q1757" s="89"/>
      <c r="R1757" s="89"/>
      <c r="S1757" s="89"/>
    </row>
    <row r="1758" spans="1:19" x14ac:dyDescent="0.2">
      <c r="A1758" s="88"/>
      <c r="B1758" s="88"/>
      <c r="C1758" s="88"/>
      <c r="D1758" s="88"/>
      <c r="E1758" s="88"/>
      <c r="F1758" s="88"/>
      <c r="G1758" s="88"/>
      <c r="H1758" s="88"/>
      <c r="I1758" s="89"/>
      <c r="J1758" s="89"/>
      <c r="K1758" s="89"/>
      <c r="L1758" s="89"/>
      <c r="M1758" s="89"/>
      <c r="N1758" s="89"/>
      <c r="O1758" s="89"/>
      <c r="P1758" s="89"/>
      <c r="Q1758" s="89"/>
      <c r="R1758" s="89"/>
      <c r="S1758" s="89"/>
    </row>
    <row r="1759" spans="1:19" x14ac:dyDescent="0.2">
      <c r="A1759" s="88"/>
      <c r="B1759" s="88"/>
      <c r="C1759" s="88"/>
      <c r="D1759" s="88"/>
      <c r="E1759" s="88"/>
      <c r="F1759" s="88"/>
      <c r="G1759" s="88"/>
      <c r="H1759" s="88"/>
      <c r="I1759" s="89"/>
      <c r="J1759" s="89"/>
      <c r="K1759" s="89"/>
      <c r="L1759" s="89"/>
      <c r="M1759" s="89"/>
      <c r="N1759" s="89"/>
      <c r="O1759" s="89"/>
      <c r="P1759" s="89"/>
      <c r="Q1759" s="89"/>
      <c r="R1759" s="89"/>
      <c r="S1759" s="89"/>
    </row>
    <row r="1760" spans="1:19" x14ac:dyDescent="0.2">
      <c r="A1760" s="88"/>
      <c r="B1760" s="88"/>
      <c r="C1760" s="88"/>
      <c r="D1760" s="88"/>
      <c r="E1760" s="88"/>
      <c r="F1760" s="88"/>
      <c r="G1760" s="88"/>
      <c r="H1760" s="88"/>
      <c r="I1760" s="89"/>
      <c r="J1760" s="89"/>
      <c r="K1760" s="89"/>
      <c r="L1760" s="89"/>
      <c r="M1760" s="89"/>
      <c r="N1760" s="89"/>
      <c r="O1760" s="89"/>
      <c r="P1760" s="89"/>
      <c r="Q1760" s="89"/>
      <c r="R1760" s="89"/>
      <c r="S1760" s="89"/>
    </row>
    <row r="1761" spans="1:19" x14ac:dyDescent="0.2">
      <c r="A1761" s="88"/>
      <c r="B1761" s="88"/>
      <c r="C1761" s="88"/>
      <c r="D1761" s="88"/>
      <c r="E1761" s="88"/>
      <c r="F1761" s="88"/>
      <c r="G1761" s="88"/>
      <c r="H1761" s="88"/>
      <c r="I1761" s="89"/>
      <c r="J1761" s="89"/>
      <c r="K1761" s="89"/>
      <c r="L1761" s="89"/>
      <c r="M1761" s="89"/>
      <c r="N1761" s="89"/>
      <c r="O1761" s="89"/>
      <c r="P1761" s="89"/>
      <c r="Q1761" s="89"/>
      <c r="R1761" s="89"/>
      <c r="S1761" s="89"/>
    </row>
    <row r="1762" spans="1:19" x14ac:dyDescent="0.2">
      <c r="A1762" s="88"/>
      <c r="B1762" s="88"/>
      <c r="C1762" s="88"/>
      <c r="D1762" s="88"/>
      <c r="E1762" s="88"/>
      <c r="F1762" s="88"/>
      <c r="G1762" s="88"/>
      <c r="H1762" s="88"/>
      <c r="I1762" s="89"/>
      <c r="J1762" s="89"/>
      <c r="K1762" s="89"/>
      <c r="L1762" s="89"/>
      <c r="M1762" s="89"/>
      <c r="N1762" s="89"/>
      <c r="O1762" s="89"/>
      <c r="P1762" s="89"/>
      <c r="Q1762" s="89"/>
      <c r="R1762" s="89"/>
      <c r="S1762" s="89"/>
    </row>
    <row r="1763" spans="1:19" x14ac:dyDescent="0.2">
      <c r="A1763" s="88"/>
      <c r="B1763" s="88"/>
      <c r="C1763" s="88"/>
      <c r="D1763" s="88"/>
      <c r="E1763" s="88"/>
      <c r="F1763" s="88"/>
      <c r="G1763" s="88"/>
      <c r="H1763" s="88"/>
      <c r="I1763" s="89"/>
      <c r="J1763" s="89"/>
      <c r="K1763" s="89"/>
      <c r="L1763" s="89"/>
      <c r="M1763" s="89"/>
      <c r="N1763" s="89"/>
      <c r="O1763" s="89"/>
      <c r="P1763" s="89"/>
      <c r="Q1763" s="89"/>
      <c r="R1763" s="89"/>
      <c r="S1763" s="89"/>
    </row>
    <row r="1764" spans="1:19" x14ac:dyDescent="0.2">
      <c r="A1764" s="88"/>
      <c r="B1764" s="88"/>
      <c r="C1764" s="88"/>
      <c r="D1764" s="88"/>
      <c r="E1764" s="88"/>
      <c r="F1764" s="88"/>
      <c r="G1764" s="88"/>
      <c r="H1764" s="88"/>
      <c r="I1764" s="89"/>
      <c r="J1764" s="89"/>
      <c r="K1764" s="89"/>
      <c r="L1764" s="89"/>
      <c r="M1764" s="89"/>
      <c r="N1764" s="89"/>
      <c r="O1764" s="89"/>
      <c r="P1764" s="89"/>
      <c r="Q1764" s="89"/>
      <c r="R1764" s="89"/>
      <c r="S1764" s="89"/>
    </row>
    <row r="1765" spans="1:19" x14ac:dyDescent="0.2">
      <c r="A1765" s="88"/>
      <c r="B1765" s="88"/>
      <c r="C1765" s="88"/>
      <c r="D1765" s="88"/>
      <c r="E1765" s="88"/>
      <c r="F1765" s="88"/>
      <c r="G1765" s="88"/>
      <c r="H1765" s="88"/>
      <c r="I1765" s="89"/>
      <c r="J1765" s="89"/>
      <c r="K1765" s="89"/>
      <c r="L1765" s="89"/>
      <c r="M1765" s="89"/>
      <c r="N1765" s="89"/>
      <c r="O1765" s="89"/>
      <c r="P1765" s="89"/>
      <c r="Q1765" s="89"/>
      <c r="R1765" s="89"/>
      <c r="S1765" s="89"/>
    </row>
    <row r="1766" spans="1:19" x14ac:dyDescent="0.2">
      <c r="A1766" s="88"/>
      <c r="B1766" s="88"/>
      <c r="C1766" s="88"/>
      <c r="D1766" s="88"/>
      <c r="E1766" s="88"/>
      <c r="F1766" s="88"/>
      <c r="G1766" s="88"/>
      <c r="H1766" s="88"/>
      <c r="I1766" s="89"/>
      <c r="J1766" s="89"/>
      <c r="K1766" s="89"/>
      <c r="L1766" s="89"/>
      <c r="M1766" s="89"/>
      <c r="N1766" s="89"/>
      <c r="O1766" s="89"/>
      <c r="P1766" s="89"/>
      <c r="Q1766" s="89"/>
      <c r="R1766" s="89"/>
      <c r="S1766" s="89"/>
    </row>
    <row r="1767" spans="1:19" x14ac:dyDescent="0.2">
      <c r="A1767" s="88"/>
      <c r="B1767" s="88"/>
      <c r="C1767" s="88"/>
      <c r="D1767" s="88"/>
      <c r="E1767" s="88"/>
      <c r="F1767" s="88"/>
      <c r="G1767" s="88"/>
      <c r="H1767" s="88"/>
      <c r="I1767" s="89"/>
      <c r="J1767" s="89"/>
      <c r="K1767" s="89"/>
      <c r="L1767" s="89"/>
      <c r="M1767" s="89"/>
      <c r="N1767" s="89"/>
      <c r="O1767" s="89"/>
      <c r="P1767" s="89"/>
      <c r="Q1767" s="89"/>
      <c r="R1767" s="89"/>
      <c r="S1767" s="89"/>
    </row>
    <row r="1768" spans="1:19" x14ac:dyDescent="0.2">
      <c r="A1768" s="88"/>
      <c r="B1768" s="88"/>
      <c r="C1768" s="88"/>
      <c r="D1768" s="88"/>
      <c r="E1768" s="88"/>
      <c r="F1768" s="88"/>
      <c r="G1768" s="88"/>
      <c r="H1768" s="88"/>
      <c r="I1768" s="89"/>
      <c r="J1768" s="89"/>
      <c r="K1768" s="89"/>
      <c r="L1768" s="89"/>
      <c r="M1768" s="89"/>
      <c r="N1768" s="89"/>
      <c r="O1768" s="89"/>
      <c r="P1768" s="89"/>
      <c r="Q1768" s="89"/>
      <c r="R1768" s="89"/>
      <c r="S1768" s="89"/>
    </row>
    <row r="1769" spans="1:19" x14ac:dyDescent="0.2">
      <c r="A1769" s="88"/>
      <c r="B1769" s="88"/>
      <c r="C1769" s="88"/>
      <c r="D1769" s="88"/>
      <c r="E1769" s="88"/>
      <c r="F1769" s="88"/>
      <c r="G1769" s="88"/>
      <c r="H1769" s="88"/>
      <c r="I1769" s="89"/>
      <c r="J1769" s="89"/>
      <c r="K1769" s="89"/>
      <c r="L1769" s="89"/>
      <c r="M1769" s="89"/>
      <c r="N1769" s="89"/>
      <c r="O1769" s="89"/>
      <c r="P1769" s="89"/>
      <c r="Q1769" s="89"/>
      <c r="R1769" s="89"/>
      <c r="S1769" s="89"/>
    </row>
    <row r="1770" spans="1:19" x14ac:dyDescent="0.2">
      <c r="A1770" s="88"/>
      <c r="B1770" s="88"/>
      <c r="C1770" s="88"/>
      <c r="D1770" s="88"/>
      <c r="E1770" s="88"/>
      <c r="F1770" s="88"/>
      <c r="G1770" s="88"/>
      <c r="H1770" s="88"/>
      <c r="I1770" s="89"/>
      <c r="J1770" s="89"/>
      <c r="K1770" s="89"/>
      <c r="L1770" s="89"/>
      <c r="M1770" s="89"/>
      <c r="N1770" s="89"/>
      <c r="O1770" s="89"/>
      <c r="P1770" s="89"/>
      <c r="Q1770" s="89"/>
      <c r="R1770" s="89"/>
      <c r="S1770" s="89"/>
    </row>
    <row r="1771" spans="1:19" x14ac:dyDescent="0.2">
      <c r="A1771" s="88"/>
      <c r="B1771" s="88"/>
      <c r="C1771" s="88"/>
      <c r="D1771" s="88"/>
      <c r="E1771" s="88"/>
      <c r="F1771" s="88"/>
      <c r="G1771" s="88"/>
      <c r="H1771" s="88"/>
      <c r="I1771" s="89"/>
      <c r="J1771" s="89"/>
      <c r="K1771" s="89"/>
      <c r="L1771" s="89"/>
      <c r="M1771" s="89"/>
      <c r="N1771" s="89"/>
      <c r="O1771" s="89"/>
      <c r="P1771" s="89"/>
      <c r="Q1771" s="89"/>
      <c r="R1771" s="89"/>
      <c r="S1771" s="89"/>
    </row>
    <row r="1772" spans="1:19" x14ac:dyDescent="0.2">
      <c r="A1772" s="88"/>
      <c r="B1772" s="88"/>
      <c r="C1772" s="88"/>
      <c r="D1772" s="88"/>
      <c r="E1772" s="88"/>
      <c r="F1772" s="88"/>
      <c r="G1772" s="88"/>
      <c r="H1772" s="88"/>
      <c r="I1772" s="89"/>
      <c r="J1772" s="89"/>
      <c r="K1772" s="89"/>
      <c r="L1772" s="89"/>
      <c r="M1772" s="89"/>
      <c r="N1772" s="89"/>
      <c r="O1772" s="89"/>
      <c r="P1772" s="89"/>
      <c r="Q1772" s="89"/>
      <c r="R1772" s="89"/>
      <c r="S1772" s="89"/>
    </row>
    <row r="1773" spans="1:19" x14ac:dyDescent="0.2">
      <c r="A1773" s="88"/>
      <c r="B1773" s="88"/>
      <c r="C1773" s="88"/>
      <c r="D1773" s="88"/>
      <c r="E1773" s="88"/>
      <c r="F1773" s="88"/>
      <c r="G1773" s="88"/>
      <c r="H1773" s="88"/>
      <c r="I1773" s="89"/>
      <c r="J1773" s="89"/>
      <c r="K1773" s="89"/>
      <c r="L1773" s="89"/>
      <c r="M1773" s="89"/>
      <c r="N1773" s="89"/>
      <c r="O1773" s="89"/>
      <c r="P1773" s="89"/>
      <c r="Q1773" s="89"/>
      <c r="R1773" s="89"/>
      <c r="S1773" s="89"/>
    </row>
    <row r="1774" spans="1:19" x14ac:dyDescent="0.2">
      <c r="A1774" s="88"/>
      <c r="B1774" s="88"/>
      <c r="C1774" s="88"/>
      <c r="D1774" s="88"/>
      <c r="E1774" s="88"/>
      <c r="F1774" s="88"/>
      <c r="G1774" s="88"/>
      <c r="H1774" s="88"/>
      <c r="I1774" s="89"/>
      <c r="J1774" s="89"/>
      <c r="K1774" s="89"/>
      <c r="L1774" s="89"/>
      <c r="M1774" s="89"/>
      <c r="N1774" s="89"/>
      <c r="O1774" s="89"/>
      <c r="P1774" s="89"/>
      <c r="Q1774" s="89"/>
      <c r="R1774" s="89"/>
      <c r="S1774" s="89"/>
    </row>
    <row r="1775" spans="1:19" x14ac:dyDescent="0.2">
      <c r="A1775" s="88"/>
      <c r="B1775" s="88"/>
      <c r="C1775" s="88"/>
      <c r="D1775" s="88"/>
      <c r="E1775" s="88"/>
      <c r="F1775" s="88"/>
      <c r="G1775" s="88"/>
      <c r="H1775" s="88"/>
      <c r="I1775" s="89"/>
      <c r="J1775" s="89"/>
      <c r="K1775" s="89"/>
      <c r="L1775" s="89"/>
      <c r="M1775" s="89"/>
      <c r="N1775" s="89"/>
      <c r="O1775" s="89"/>
      <c r="P1775" s="89"/>
      <c r="Q1775" s="89"/>
      <c r="R1775" s="89"/>
      <c r="S1775" s="89"/>
    </row>
    <row r="1776" spans="1:19" x14ac:dyDescent="0.2">
      <c r="A1776" s="88"/>
      <c r="B1776" s="88"/>
      <c r="C1776" s="88"/>
      <c r="D1776" s="88"/>
      <c r="E1776" s="88"/>
      <c r="F1776" s="88"/>
      <c r="G1776" s="88"/>
      <c r="H1776" s="88"/>
      <c r="I1776" s="89"/>
      <c r="J1776" s="89"/>
      <c r="K1776" s="89"/>
      <c r="L1776" s="89"/>
      <c r="M1776" s="89"/>
      <c r="N1776" s="89"/>
      <c r="O1776" s="89"/>
      <c r="P1776" s="89"/>
      <c r="Q1776" s="89"/>
      <c r="R1776" s="89"/>
      <c r="S1776" s="89"/>
    </row>
    <row r="1777" spans="1:19" x14ac:dyDescent="0.2">
      <c r="A1777" s="88"/>
      <c r="B1777" s="88"/>
      <c r="C1777" s="88"/>
      <c r="D1777" s="88"/>
      <c r="E1777" s="88"/>
      <c r="F1777" s="88"/>
      <c r="G1777" s="88"/>
      <c r="H1777" s="88"/>
      <c r="I1777" s="89"/>
      <c r="J1777" s="89"/>
      <c r="K1777" s="89"/>
      <c r="L1777" s="89"/>
      <c r="M1777" s="89"/>
      <c r="N1777" s="89"/>
      <c r="O1777" s="89"/>
      <c r="P1777" s="89"/>
      <c r="Q1777" s="89"/>
      <c r="R1777" s="89"/>
      <c r="S1777" s="89"/>
    </row>
    <row r="1778" spans="1:19" x14ac:dyDescent="0.2">
      <c r="A1778" s="88"/>
      <c r="B1778" s="88"/>
      <c r="C1778" s="88"/>
      <c r="D1778" s="88"/>
      <c r="E1778" s="88"/>
      <c r="F1778" s="88"/>
      <c r="G1778" s="88"/>
      <c r="H1778" s="88"/>
      <c r="I1778" s="89"/>
      <c r="J1778" s="89"/>
      <c r="K1778" s="89"/>
      <c r="L1778" s="89"/>
      <c r="M1778" s="89"/>
      <c r="N1778" s="89"/>
      <c r="O1778" s="89"/>
      <c r="P1778" s="89"/>
      <c r="Q1778" s="89"/>
      <c r="R1778" s="89"/>
      <c r="S1778" s="89"/>
    </row>
    <row r="1779" spans="1:19" x14ac:dyDescent="0.2">
      <c r="A1779" s="88"/>
      <c r="B1779" s="88"/>
      <c r="C1779" s="88"/>
      <c r="D1779" s="88"/>
      <c r="E1779" s="88"/>
      <c r="F1779" s="88"/>
      <c r="G1779" s="88"/>
      <c r="H1779" s="88"/>
      <c r="I1779" s="89"/>
      <c r="J1779" s="89"/>
      <c r="K1779" s="89"/>
      <c r="L1779" s="89"/>
      <c r="M1779" s="89"/>
      <c r="N1779" s="89"/>
      <c r="O1779" s="89"/>
      <c r="P1779" s="89"/>
      <c r="Q1779" s="89"/>
      <c r="R1779" s="89"/>
      <c r="S1779" s="89"/>
    </row>
    <row r="1780" spans="1:19" x14ac:dyDescent="0.2">
      <c r="A1780" s="88"/>
      <c r="B1780" s="88"/>
      <c r="C1780" s="88"/>
      <c r="D1780" s="88"/>
      <c r="E1780" s="88"/>
      <c r="F1780" s="88"/>
      <c r="G1780" s="88"/>
      <c r="H1780" s="88"/>
      <c r="I1780" s="89"/>
      <c r="J1780" s="89"/>
      <c r="K1780" s="89"/>
      <c r="L1780" s="89"/>
      <c r="M1780" s="89"/>
      <c r="N1780" s="89"/>
      <c r="O1780" s="89"/>
      <c r="P1780" s="89"/>
      <c r="Q1780" s="89"/>
      <c r="R1780" s="89"/>
      <c r="S1780" s="89"/>
    </row>
    <row r="1781" spans="1:19" x14ac:dyDescent="0.2">
      <c r="A1781" s="88"/>
      <c r="B1781" s="88"/>
      <c r="C1781" s="88"/>
      <c r="D1781" s="88"/>
      <c r="E1781" s="88"/>
      <c r="F1781" s="88"/>
      <c r="G1781" s="88"/>
      <c r="H1781" s="88"/>
      <c r="I1781" s="89"/>
      <c r="J1781" s="89"/>
      <c r="K1781" s="89"/>
      <c r="L1781" s="89"/>
      <c r="M1781" s="89"/>
      <c r="N1781" s="89"/>
      <c r="O1781" s="89"/>
      <c r="P1781" s="89"/>
      <c r="Q1781" s="89"/>
      <c r="R1781" s="89"/>
      <c r="S1781" s="89"/>
    </row>
    <row r="1782" spans="1:19" x14ac:dyDescent="0.2">
      <c r="A1782" s="88"/>
      <c r="B1782" s="88"/>
      <c r="C1782" s="88"/>
      <c r="D1782" s="88"/>
      <c r="E1782" s="88"/>
      <c r="F1782" s="88"/>
      <c r="G1782" s="88"/>
      <c r="H1782" s="88"/>
      <c r="I1782" s="89"/>
      <c r="J1782" s="89"/>
      <c r="K1782" s="89"/>
      <c r="L1782" s="89"/>
      <c r="M1782" s="89"/>
      <c r="N1782" s="89"/>
      <c r="O1782" s="89"/>
      <c r="P1782" s="89"/>
      <c r="Q1782" s="89"/>
      <c r="R1782" s="89"/>
      <c r="S1782" s="89"/>
    </row>
    <row r="1783" spans="1:19" x14ac:dyDescent="0.2">
      <c r="A1783" s="88"/>
      <c r="B1783" s="88"/>
      <c r="C1783" s="88"/>
      <c r="D1783" s="88"/>
      <c r="E1783" s="88"/>
      <c r="F1783" s="88"/>
      <c r="G1783" s="88"/>
      <c r="H1783" s="88"/>
      <c r="I1783" s="89"/>
      <c r="J1783" s="89"/>
      <c r="K1783" s="89"/>
      <c r="L1783" s="89"/>
      <c r="M1783" s="89"/>
      <c r="N1783" s="89"/>
      <c r="O1783" s="89"/>
      <c r="P1783" s="89"/>
      <c r="Q1783" s="89"/>
      <c r="R1783" s="89"/>
      <c r="S1783" s="89"/>
    </row>
    <row r="1784" spans="1:19" x14ac:dyDescent="0.2">
      <c r="A1784" s="88"/>
      <c r="B1784" s="88"/>
      <c r="C1784" s="88"/>
      <c r="D1784" s="88"/>
      <c r="E1784" s="88"/>
      <c r="F1784" s="88"/>
      <c r="G1784" s="88"/>
      <c r="H1784" s="88"/>
      <c r="I1784" s="89"/>
      <c r="J1784" s="89"/>
      <c r="K1784" s="89"/>
      <c r="L1784" s="89"/>
      <c r="M1784" s="89"/>
      <c r="N1784" s="89"/>
      <c r="O1784" s="89"/>
      <c r="P1784" s="89"/>
      <c r="Q1784" s="89"/>
      <c r="R1784" s="89"/>
      <c r="S1784" s="89"/>
    </row>
    <row r="1785" spans="1:19" x14ac:dyDescent="0.2">
      <c r="A1785" s="88"/>
      <c r="B1785" s="88"/>
      <c r="C1785" s="88"/>
      <c r="D1785" s="88"/>
      <c r="E1785" s="88"/>
      <c r="F1785" s="88"/>
      <c r="G1785" s="88"/>
      <c r="H1785" s="88"/>
      <c r="I1785" s="89"/>
      <c r="J1785" s="89"/>
      <c r="K1785" s="89"/>
      <c r="L1785" s="89"/>
      <c r="M1785" s="89"/>
      <c r="N1785" s="89"/>
      <c r="O1785" s="89"/>
      <c r="P1785" s="89"/>
      <c r="Q1785" s="89"/>
      <c r="R1785" s="89"/>
      <c r="S1785" s="89"/>
    </row>
    <row r="1786" spans="1:19" x14ac:dyDescent="0.2">
      <c r="A1786" s="88"/>
      <c r="B1786" s="88"/>
      <c r="C1786" s="88"/>
      <c r="D1786" s="88"/>
      <c r="E1786" s="88"/>
      <c r="F1786" s="88"/>
      <c r="G1786" s="88"/>
      <c r="H1786" s="88"/>
      <c r="I1786" s="89"/>
      <c r="J1786" s="89"/>
      <c r="K1786" s="89"/>
      <c r="L1786" s="89"/>
      <c r="M1786" s="89"/>
      <c r="N1786" s="89"/>
      <c r="O1786" s="89"/>
      <c r="P1786" s="89"/>
      <c r="Q1786" s="89"/>
      <c r="R1786" s="89"/>
      <c r="S1786" s="89"/>
    </row>
    <row r="1787" spans="1:19" x14ac:dyDescent="0.2">
      <c r="A1787" s="88"/>
      <c r="B1787" s="88"/>
      <c r="C1787" s="88"/>
      <c r="D1787" s="88"/>
      <c r="E1787" s="88"/>
      <c r="F1787" s="88"/>
      <c r="G1787" s="88"/>
      <c r="H1787" s="88"/>
      <c r="I1787" s="89"/>
      <c r="J1787" s="89"/>
      <c r="K1787" s="89"/>
      <c r="L1787" s="89"/>
      <c r="M1787" s="89"/>
      <c r="N1787" s="89"/>
      <c r="O1787" s="89"/>
      <c r="P1787" s="89"/>
      <c r="Q1787" s="89"/>
      <c r="R1787" s="89"/>
      <c r="S1787" s="89"/>
    </row>
    <row r="1788" spans="1:19" x14ac:dyDescent="0.2">
      <c r="A1788" s="88"/>
      <c r="B1788" s="88"/>
      <c r="C1788" s="88"/>
      <c r="D1788" s="88"/>
      <c r="E1788" s="88"/>
      <c r="F1788" s="88"/>
      <c r="G1788" s="88"/>
      <c r="H1788" s="88"/>
      <c r="I1788" s="89"/>
      <c r="J1788" s="89"/>
      <c r="K1788" s="89"/>
      <c r="L1788" s="89"/>
      <c r="M1788" s="89"/>
      <c r="N1788" s="89"/>
      <c r="O1788" s="89"/>
      <c r="P1788" s="89"/>
      <c r="Q1788" s="89"/>
      <c r="R1788" s="89"/>
      <c r="S1788" s="89"/>
    </row>
    <row r="1789" spans="1:19" x14ac:dyDescent="0.2">
      <c r="A1789" s="88"/>
      <c r="B1789" s="88"/>
      <c r="C1789" s="88"/>
      <c r="D1789" s="88"/>
      <c r="E1789" s="88"/>
      <c r="F1789" s="88"/>
      <c r="G1789" s="88"/>
      <c r="H1789" s="88"/>
      <c r="I1789" s="89"/>
      <c r="J1789" s="89"/>
      <c r="K1789" s="89"/>
      <c r="L1789" s="89"/>
      <c r="M1789" s="89"/>
      <c r="N1789" s="89"/>
      <c r="O1789" s="89"/>
      <c r="P1789" s="89"/>
      <c r="Q1789" s="89"/>
      <c r="R1789" s="89"/>
      <c r="S1789" s="89"/>
    </row>
    <row r="1790" spans="1:19" x14ac:dyDescent="0.2">
      <c r="A1790" s="88"/>
      <c r="B1790" s="88"/>
      <c r="C1790" s="88"/>
      <c r="D1790" s="88"/>
      <c r="E1790" s="88"/>
      <c r="F1790" s="88"/>
      <c r="G1790" s="88"/>
      <c r="H1790" s="88"/>
      <c r="I1790" s="89"/>
      <c r="J1790" s="89"/>
      <c r="K1790" s="89"/>
      <c r="L1790" s="89"/>
      <c r="M1790" s="89"/>
      <c r="N1790" s="89"/>
      <c r="O1790" s="89"/>
      <c r="P1790" s="89"/>
      <c r="Q1790" s="89"/>
      <c r="R1790" s="89"/>
      <c r="S1790" s="89"/>
    </row>
    <row r="1791" spans="1:19" x14ac:dyDescent="0.2">
      <c r="A1791" s="88"/>
      <c r="B1791" s="88"/>
      <c r="C1791" s="88"/>
      <c r="D1791" s="88"/>
      <c r="E1791" s="88"/>
      <c r="F1791" s="88"/>
      <c r="G1791" s="88"/>
      <c r="H1791" s="88"/>
      <c r="I1791" s="89"/>
      <c r="J1791" s="89"/>
      <c r="K1791" s="89"/>
      <c r="L1791" s="89"/>
      <c r="M1791" s="89"/>
      <c r="N1791" s="89"/>
      <c r="O1791" s="89"/>
      <c r="P1791" s="89"/>
      <c r="Q1791" s="89"/>
      <c r="R1791" s="89"/>
      <c r="S1791" s="89"/>
    </row>
    <row r="1792" spans="1:19" x14ac:dyDescent="0.2">
      <c r="A1792" s="88"/>
      <c r="B1792" s="88"/>
      <c r="C1792" s="88"/>
      <c r="D1792" s="88"/>
      <c r="E1792" s="88"/>
      <c r="F1792" s="88"/>
      <c r="G1792" s="88"/>
      <c r="H1792" s="88"/>
      <c r="I1792" s="89"/>
      <c r="J1792" s="89"/>
      <c r="K1792" s="89"/>
      <c r="L1792" s="89"/>
      <c r="M1792" s="89"/>
      <c r="N1792" s="89"/>
      <c r="O1792" s="89"/>
      <c r="P1792" s="89"/>
      <c r="Q1792" s="89"/>
      <c r="R1792" s="89"/>
      <c r="S1792" s="89"/>
    </row>
    <row r="1793" spans="1:19" x14ac:dyDescent="0.2">
      <c r="A1793" s="88"/>
      <c r="B1793" s="88"/>
      <c r="C1793" s="88"/>
      <c r="D1793" s="88"/>
      <c r="E1793" s="88"/>
      <c r="F1793" s="88"/>
      <c r="G1793" s="88"/>
      <c r="H1793" s="88"/>
      <c r="I1793" s="89"/>
      <c r="J1793" s="89"/>
      <c r="K1793" s="89"/>
      <c r="L1793" s="89"/>
      <c r="M1793" s="89"/>
      <c r="N1793" s="89"/>
      <c r="O1793" s="89"/>
      <c r="P1793" s="89"/>
      <c r="Q1793" s="89"/>
      <c r="R1793" s="89"/>
      <c r="S1793" s="89"/>
    </row>
    <row r="1794" spans="1:19" x14ac:dyDescent="0.2">
      <c r="A1794" s="88"/>
      <c r="B1794" s="88"/>
      <c r="C1794" s="88"/>
      <c r="D1794" s="88"/>
      <c r="E1794" s="88"/>
      <c r="F1794" s="88"/>
      <c r="G1794" s="88"/>
      <c r="H1794" s="88"/>
      <c r="I1794" s="89"/>
      <c r="J1794" s="89"/>
      <c r="K1794" s="89"/>
      <c r="L1794" s="89"/>
      <c r="M1794" s="89"/>
      <c r="N1794" s="89"/>
      <c r="O1794" s="89"/>
      <c r="P1794" s="89"/>
      <c r="Q1794" s="89"/>
      <c r="R1794" s="89"/>
      <c r="S1794" s="89"/>
    </row>
    <row r="1795" spans="1:19" x14ac:dyDescent="0.2">
      <c r="A1795" s="88"/>
      <c r="B1795" s="88"/>
      <c r="C1795" s="88"/>
      <c r="D1795" s="88"/>
      <c r="E1795" s="88"/>
      <c r="F1795" s="88"/>
      <c r="G1795" s="88"/>
      <c r="H1795" s="88"/>
      <c r="I1795" s="89"/>
      <c r="J1795" s="89"/>
      <c r="K1795" s="89"/>
      <c r="L1795" s="89"/>
      <c r="M1795" s="89"/>
      <c r="N1795" s="89"/>
      <c r="O1795" s="89"/>
      <c r="P1795" s="89"/>
      <c r="Q1795" s="89"/>
      <c r="R1795" s="89"/>
      <c r="S1795" s="89"/>
    </row>
    <row r="1796" spans="1:19" x14ac:dyDescent="0.2">
      <c r="A1796" s="88"/>
      <c r="B1796" s="88"/>
      <c r="C1796" s="88"/>
      <c r="D1796" s="88"/>
      <c r="E1796" s="88"/>
      <c r="F1796" s="88"/>
      <c r="G1796" s="88"/>
      <c r="H1796" s="88"/>
      <c r="I1796" s="89"/>
      <c r="J1796" s="89"/>
      <c r="K1796" s="89"/>
      <c r="L1796" s="89"/>
      <c r="M1796" s="89"/>
      <c r="N1796" s="89"/>
      <c r="O1796" s="89"/>
      <c r="P1796" s="89"/>
      <c r="Q1796" s="89"/>
      <c r="R1796" s="89"/>
      <c r="S1796" s="89"/>
    </row>
    <row r="1797" spans="1:19" x14ac:dyDescent="0.2">
      <c r="A1797" s="88"/>
      <c r="B1797" s="88"/>
      <c r="C1797" s="88"/>
      <c r="D1797" s="88"/>
      <c r="E1797" s="88"/>
      <c r="F1797" s="88"/>
      <c r="G1797" s="88"/>
      <c r="H1797" s="88"/>
      <c r="I1797" s="89"/>
      <c r="J1797" s="89"/>
      <c r="K1797" s="89"/>
      <c r="L1797" s="89"/>
      <c r="M1797" s="89"/>
      <c r="N1797" s="89"/>
      <c r="O1797" s="89"/>
      <c r="P1797" s="89"/>
      <c r="Q1797" s="89"/>
      <c r="R1797" s="89"/>
      <c r="S1797" s="89"/>
    </row>
    <row r="1798" spans="1:19" x14ac:dyDescent="0.2">
      <c r="A1798" s="88"/>
      <c r="B1798" s="88"/>
      <c r="C1798" s="88"/>
      <c r="D1798" s="88"/>
      <c r="E1798" s="88"/>
      <c r="F1798" s="88"/>
      <c r="G1798" s="88"/>
      <c r="H1798" s="88"/>
      <c r="I1798" s="89"/>
      <c r="J1798" s="89"/>
      <c r="K1798" s="89"/>
      <c r="L1798" s="89"/>
      <c r="M1798" s="89"/>
      <c r="N1798" s="89"/>
      <c r="O1798" s="89"/>
      <c r="P1798" s="89"/>
      <c r="Q1798" s="89"/>
      <c r="R1798" s="89"/>
      <c r="S1798" s="89"/>
    </row>
    <row r="1799" spans="1:19" x14ac:dyDescent="0.2">
      <c r="A1799" s="88"/>
      <c r="B1799" s="88"/>
      <c r="C1799" s="88"/>
      <c r="D1799" s="88"/>
      <c r="E1799" s="88"/>
      <c r="F1799" s="88"/>
      <c r="G1799" s="88"/>
      <c r="H1799" s="88"/>
      <c r="I1799" s="89"/>
      <c r="J1799" s="89"/>
      <c r="K1799" s="89"/>
      <c r="L1799" s="89"/>
      <c r="M1799" s="89"/>
      <c r="N1799" s="89"/>
      <c r="O1799" s="89"/>
      <c r="P1799" s="89"/>
      <c r="Q1799" s="89"/>
      <c r="R1799" s="89"/>
      <c r="S1799" s="89"/>
    </row>
    <row r="1800" spans="1:19" x14ac:dyDescent="0.2">
      <c r="A1800" s="88"/>
      <c r="B1800" s="88"/>
      <c r="C1800" s="88"/>
      <c r="D1800" s="88"/>
      <c r="E1800" s="88"/>
      <c r="F1800" s="88"/>
      <c r="G1800" s="88"/>
      <c r="H1800" s="88"/>
      <c r="I1800" s="89"/>
      <c r="J1800" s="89"/>
      <c r="K1800" s="89"/>
      <c r="L1800" s="89"/>
      <c r="M1800" s="89"/>
      <c r="N1800" s="89"/>
      <c r="O1800" s="89"/>
      <c r="P1800" s="89"/>
      <c r="Q1800" s="89"/>
      <c r="R1800" s="89"/>
      <c r="S1800" s="89"/>
    </row>
    <row r="1801" spans="1:19" x14ac:dyDescent="0.2">
      <c r="A1801" s="88"/>
      <c r="B1801" s="88"/>
      <c r="C1801" s="88"/>
      <c r="D1801" s="88"/>
      <c r="E1801" s="88"/>
      <c r="F1801" s="88"/>
      <c r="G1801" s="88"/>
      <c r="H1801" s="88"/>
      <c r="I1801" s="89"/>
      <c r="J1801" s="89"/>
      <c r="K1801" s="89"/>
      <c r="L1801" s="89"/>
      <c r="M1801" s="89"/>
      <c r="N1801" s="89"/>
      <c r="O1801" s="89"/>
      <c r="P1801" s="89"/>
      <c r="Q1801" s="89"/>
      <c r="R1801" s="89"/>
      <c r="S1801" s="89"/>
    </row>
    <row r="1802" spans="1:19" x14ac:dyDescent="0.2">
      <c r="A1802" s="88"/>
      <c r="B1802" s="88"/>
      <c r="C1802" s="88"/>
      <c r="D1802" s="88"/>
      <c r="E1802" s="88"/>
      <c r="F1802" s="88"/>
      <c r="G1802" s="88"/>
      <c r="H1802" s="88"/>
      <c r="I1802" s="89"/>
      <c r="J1802" s="89"/>
      <c r="K1802" s="89"/>
      <c r="L1802" s="89"/>
      <c r="M1802" s="89"/>
      <c r="N1802" s="89"/>
      <c r="O1802" s="89"/>
      <c r="P1802" s="89"/>
      <c r="Q1802" s="89"/>
      <c r="R1802" s="89"/>
      <c r="S1802" s="89"/>
    </row>
    <row r="1803" spans="1:19" x14ac:dyDescent="0.2">
      <c r="A1803" s="88"/>
      <c r="B1803" s="88"/>
      <c r="C1803" s="88"/>
      <c r="D1803" s="88"/>
      <c r="E1803" s="88"/>
      <c r="F1803" s="88"/>
      <c r="G1803" s="88"/>
      <c r="H1803" s="88"/>
      <c r="I1803" s="89"/>
      <c r="J1803" s="89"/>
      <c r="K1803" s="89"/>
      <c r="L1803" s="89"/>
      <c r="M1803" s="89"/>
      <c r="N1803" s="89"/>
      <c r="O1803" s="89"/>
      <c r="P1803" s="89"/>
      <c r="Q1803" s="89"/>
      <c r="R1803" s="89"/>
      <c r="S1803" s="89"/>
    </row>
    <row r="1804" spans="1:19" x14ac:dyDescent="0.2">
      <c r="A1804" s="88"/>
      <c r="B1804" s="88"/>
      <c r="C1804" s="88"/>
      <c r="D1804" s="88"/>
      <c r="E1804" s="88"/>
      <c r="F1804" s="88"/>
      <c r="G1804" s="88"/>
      <c r="H1804" s="88"/>
      <c r="I1804" s="89"/>
      <c r="J1804" s="89"/>
      <c r="K1804" s="89"/>
      <c r="L1804" s="89"/>
      <c r="M1804" s="89"/>
      <c r="N1804" s="89"/>
      <c r="O1804" s="89"/>
      <c r="P1804" s="89"/>
      <c r="Q1804" s="89"/>
      <c r="R1804" s="89"/>
      <c r="S1804" s="89"/>
    </row>
    <row r="1805" spans="1:19" x14ac:dyDescent="0.2">
      <c r="A1805" s="88"/>
      <c r="B1805" s="88"/>
      <c r="C1805" s="88"/>
      <c r="D1805" s="88"/>
      <c r="E1805" s="88"/>
      <c r="F1805" s="88"/>
      <c r="G1805" s="88"/>
      <c r="H1805" s="88"/>
      <c r="I1805" s="89"/>
      <c r="J1805" s="89"/>
      <c r="K1805" s="89"/>
      <c r="L1805" s="89"/>
      <c r="M1805" s="89"/>
      <c r="N1805" s="89"/>
      <c r="O1805" s="89"/>
      <c r="P1805" s="89"/>
      <c r="Q1805" s="89"/>
      <c r="R1805" s="89"/>
      <c r="S1805" s="89"/>
    </row>
    <row r="1806" spans="1:19" x14ac:dyDescent="0.2">
      <c r="A1806" s="88"/>
      <c r="B1806" s="88"/>
      <c r="C1806" s="88"/>
      <c r="D1806" s="88"/>
      <c r="E1806" s="88"/>
      <c r="F1806" s="88"/>
      <c r="G1806" s="88"/>
      <c r="H1806" s="88"/>
      <c r="I1806" s="89"/>
      <c r="J1806" s="89"/>
      <c r="K1806" s="89"/>
      <c r="L1806" s="89"/>
      <c r="M1806" s="89"/>
      <c r="N1806" s="89"/>
      <c r="O1806" s="89"/>
      <c r="P1806" s="89"/>
      <c r="Q1806" s="89"/>
      <c r="R1806" s="89"/>
      <c r="S1806" s="89"/>
    </row>
    <row r="1807" spans="1:19" x14ac:dyDescent="0.2">
      <c r="A1807" s="88"/>
      <c r="B1807" s="88"/>
      <c r="C1807" s="88"/>
      <c r="D1807" s="88"/>
      <c r="E1807" s="88"/>
      <c r="F1807" s="88"/>
      <c r="G1807" s="88"/>
      <c r="H1807" s="88"/>
      <c r="I1807" s="89"/>
      <c r="J1807" s="89"/>
      <c r="K1807" s="89"/>
      <c r="L1807" s="89"/>
      <c r="M1807" s="89"/>
      <c r="N1807" s="89"/>
      <c r="O1807" s="89"/>
      <c r="P1807" s="89"/>
      <c r="Q1807" s="89"/>
      <c r="R1807" s="89"/>
      <c r="S1807" s="89"/>
    </row>
    <row r="1808" spans="1:19" x14ac:dyDescent="0.2">
      <c r="A1808" s="88"/>
      <c r="B1808" s="88"/>
      <c r="C1808" s="88"/>
      <c r="D1808" s="88"/>
      <c r="E1808" s="88"/>
      <c r="F1808" s="88"/>
      <c r="G1808" s="88"/>
      <c r="H1808" s="88"/>
      <c r="I1808" s="89"/>
      <c r="J1808" s="89"/>
      <c r="K1808" s="89"/>
      <c r="L1808" s="89"/>
      <c r="M1808" s="89"/>
      <c r="N1808" s="89"/>
      <c r="O1808" s="89"/>
      <c r="P1808" s="89"/>
      <c r="Q1808" s="89"/>
      <c r="R1808" s="89"/>
      <c r="S1808" s="89"/>
    </row>
    <row r="1809" spans="1:19" x14ac:dyDescent="0.2">
      <c r="A1809" s="88"/>
      <c r="B1809" s="88"/>
      <c r="C1809" s="88"/>
      <c r="D1809" s="88"/>
      <c r="E1809" s="88"/>
      <c r="F1809" s="88"/>
      <c r="G1809" s="88"/>
      <c r="H1809" s="88"/>
      <c r="I1809" s="89"/>
      <c r="J1809" s="89"/>
      <c r="K1809" s="89"/>
      <c r="L1809" s="89"/>
      <c r="M1809" s="89"/>
      <c r="N1809" s="89"/>
      <c r="O1809" s="89"/>
      <c r="P1809" s="89"/>
      <c r="Q1809" s="89"/>
      <c r="R1809" s="89"/>
      <c r="S1809" s="89"/>
    </row>
    <row r="1810" spans="1:19" x14ac:dyDescent="0.2">
      <c r="A1810" s="88"/>
      <c r="B1810" s="88"/>
      <c r="C1810" s="88"/>
      <c r="D1810" s="88"/>
      <c r="E1810" s="88"/>
      <c r="F1810" s="88"/>
      <c r="G1810" s="88"/>
      <c r="H1810" s="88"/>
      <c r="I1810" s="89"/>
      <c r="J1810" s="89"/>
      <c r="K1810" s="89"/>
      <c r="L1810" s="89"/>
      <c r="M1810" s="89"/>
      <c r="N1810" s="89"/>
      <c r="O1810" s="89"/>
      <c r="P1810" s="89"/>
      <c r="Q1810" s="89"/>
      <c r="R1810" s="89"/>
      <c r="S1810" s="89"/>
    </row>
    <row r="1811" spans="1:19" x14ac:dyDescent="0.2">
      <c r="A1811" s="88"/>
      <c r="B1811" s="88"/>
      <c r="C1811" s="88"/>
      <c r="D1811" s="88"/>
      <c r="E1811" s="88"/>
      <c r="F1811" s="88"/>
      <c r="G1811" s="88"/>
      <c r="H1811" s="88"/>
      <c r="I1811" s="89"/>
      <c r="J1811" s="89"/>
      <c r="K1811" s="89"/>
      <c r="L1811" s="89"/>
      <c r="M1811" s="89"/>
      <c r="N1811" s="89"/>
      <c r="O1811" s="89"/>
      <c r="P1811" s="89"/>
      <c r="Q1811" s="89"/>
      <c r="R1811" s="89"/>
      <c r="S1811" s="89"/>
    </row>
    <row r="1812" spans="1:19" x14ac:dyDescent="0.2">
      <c r="A1812" s="88"/>
      <c r="B1812" s="88"/>
      <c r="C1812" s="88"/>
      <c r="D1812" s="88"/>
      <c r="E1812" s="88"/>
      <c r="F1812" s="88"/>
      <c r="G1812" s="88"/>
      <c r="H1812" s="88"/>
      <c r="I1812" s="89"/>
      <c r="J1812" s="89"/>
      <c r="K1812" s="89"/>
      <c r="L1812" s="89"/>
      <c r="M1812" s="89"/>
      <c r="N1812" s="89"/>
      <c r="O1812" s="89"/>
      <c r="P1812" s="89"/>
      <c r="Q1812" s="89"/>
      <c r="R1812" s="89"/>
      <c r="S1812" s="89"/>
    </row>
    <row r="1813" spans="1:19" x14ac:dyDescent="0.2">
      <c r="A1813" s="88"/>
      <c r="B1813" s="88"/>
      <c r="C1813" s="88"/>
      <c r="D1813" s="88"/>
      <c r="E1813" s="88"/>
      <c r="F1813" s="88"/>
      <c r="G1813" s="88"/>
      <c r="H1813" s="88"/>
      <c r="I1813" s="89"/>
      <c r="J1813" s="89"/>
      <c r="K1813" s="89"/>
      <c r="L1813" s="89"/>
      <c r="M1813" s="89"/>
      <c r="N1813" s="89"/>
      <c r="O1813" s="89"/>
      <c r="P1813" s="89"/>
      <c r="Q1813" s="89"/>
      <c r="R1813" s="89"/>
      <c r="S1813" s="89"/>
    </row>
    <row r="1814" spans="1:19" x14ac:dyDescent="0.2">
      <c r="A1814" s="88"/>
      <c r="B1814" s="88"/>
      <c r="C1814" s="88"/>
      <c r="D1814" s="88"/>
      <c r="E1814" s="88"/>
      <c r="F1814" s="88"/>
      <c r="G1814" s="88"/>
      <c r="H1814" s="88"/>
      <c r="I1814" s="89"/>
      <c r="J1814" s="89"/>
      <c r="K1814" s="89"/>
      <c r="L1814" s="89"/>
      <c r="M1814" s="89"/>
      <c r="N1814" s="89"/>
      <c r="O1814" s="89"/>
      <c r="P1814" s="89"/>
      <c r="Q1814" s="89"/>
      <c r="R1814" s="89"/>
      <c r="S1814" s="89"/>
    </row>
    <row r="1815" spans="1:19" x14ac:dyDescent="0.2">
      <c r="A1815" s="88"/>
      <c r="B1815" s="88"/>
      <c r="C1815" s="88"/>
      <c r="D1815" s="88"/>
      <c r="E1815" s="88"/>
      <c r="F1815" s="88"/>
      <c r="G1815" s="88"/>
      <c r="H1815" s="88"/>
      <c r="I1815" s="89"/>
      <c r="J1815" s="89"/>
      <c r="K1815" s="89"/>
      <c r="L1815" s="89"/>
      <c r="M1815" s="89"/>
      <c r="N1815" s="89"/>
      <c r="O1815" s="89"/>
      <c r="P1815" s="89"/>
      <c r="Q1815" s="89"/>
      <c r="R1815" s="89"/>
      <c r="S1815" s="89"/>
    </row>
    <row r="1816" spans="1:19" x14ac:dyDescent="0.2">
      <c r="A1816" s="88"/>
      <c r="B1816" s="88"/>
      <c r="C1816" s="88"/>
      <c r="D1816" s="88"/>
      <c r="E1816" s="88"/>
      <c r="F1816" s="88"/>
      <c r="G1816" s="88"/>
      <c r="H1816" s="88"/>
      <c r="I1816" s="89"/>
      <c r="J1816" s="89"/>
      <c r="K1816" s="89"/>
      <c r="L1816" s="89"/>
      <c r="M1816" s="89"/>
      <c r="N1816" s="89"/>
      <c r="O1816" s="89"/>
      <c r="P1816" s="89"/>
      <c r="Q1816" s="89"/>
      <c r="R1816" s="89"/>
      <c r="S1816" s="89"/>
    </row>
    <row r="1817" spans="1:19" x14ac:dyDescent="0.2">
      <c r="A1817" s="88"/>
      <c r="B1817" s="88"/>
      <c r="C1817" s="88"/>
      <c r="D1817" s="88"/>
      <c r="E1817" s="88"/>
      <c r="F1817" s="88"/>
      <c r="G1817" s="88"/>
      <c r="H1817" s="88"/>
      <c r="I1817" s="89"/>
      <c r="J1817" s="89"/>
      <c r="K1817" s="89"/>
      <c r="L1817" s="89"/>
      <c r="M1817" s="89"/>
      <c r="N1817" s="89"/>
      <c r="O1817" s="89"/>
      <c r="P1817" s="89"/>
      <c r="Q1817" s="89"/>
      <c r="R1817" s="89"/>
      <c r="S1817" s="89"/>
    </row>
    <row r="1818" spans="1:19" x14ac:dyDescent="0.2">
      <c r="A1818" s="88"/>
      <c r="B1818" s="88"/>
      <c r="C1818" s="88"/>
      <c r="D1818" s="88"/>
      <c r="E1818" s="88"/>
      <c r="F1818" s="88"/>
      <c r="G1818" s="88"/>
      <c r="H1818" s="88"/>
      <c r="I1818" s="89"/>
      <c r="J1818" s="89"/>
      <c r="K1818" s="89"/>
      <c r="L1818" s="89"/>
      <c r="M1818" s="89"/>
      <c r="N1818" s="89"/>
      <c r="O1818" s="89"/>
      <c r="P1818" s="89"/>
      <c r="Q1818" s="89"/>
      <c r="R1818" s="89"/>
      <c r="S1818" s="89"/>
    </row>
    <row r="1819" spans="1:19" x14ac:dyDescent="0.2">
      <c r="A1819" s="88"/>
      <c r="B1819" s="88"/>
      <c r="C1819" s="88"/>
      <c r="D1819" s="88"/>
      <c r="E1819" s="88"/>
      <c r="F1819" s="88"/>
      <c r="G1819" s="88"/>
      <c r="H1819" s="88"/>
      <c r="I1819" s="89"/>
      <c r="J1819" s="89"/>
      <c r="K1819" s="89"/>
      <c r="L1819" s="89"/>
      <c r="M1819" s="89"/>
      <c r="N1819" s="89"/>
      <c r="O1819" s="89"/>
      <c r="P1819" s="89"/>
      <c r="Q1819" s="89"/>
      <c r="R1819" s="89"/>
      <c r="S1819" s="89"/>
    </row>
    <row r="1820" spans="1:19" x14ac:dyDescent="0.2">
      <c r="A1820" s="88"/>
      <c r="B1820" s="88"/>
      <c r="C1820" s="88"/>
      <c r="D1820" s="88"/>
      <c r="E1820" s="88"/>
      <c r="F1820" s="88"/>
      <c r="G1820" s="88"/>
      <c r="H1820" s="88"/>
      <c r="I1820" s="89"/>
      <c r="J1820" s="89"/>
      <c r="K1820" s="89"/>
      <c r="L1820" s="89"/>
      <c r="M1820" s="89"/>
      <c r="N1820" s="89"/>
      <c r="O1820" s="89"/>
      <c r="P1820" s="89"/>
      <c r="Q1820" s="89"/>
      <c r="R1820" s="89"/>
      <c r="S1820" s="89"/>
    </row>
    <row r="1821" spans="1:19" x14ac:dyDescent="0.2">
      <c r="A1821" s="88"/>
      <c r="B1821" s="88"/>
      <c r="C1821" s="88"/>
      <c r="D1821" s="88"/>
      <c r="E1821" s="88"/>
      <c r="F1821" s="88"/>
      <c r="G1821" s="88"/>
      <c r="H1821" s="88"/>
      <c r="I1821" s="89"/>
      <c r="J1821" s="89"/>
      <c r="K1821" s="89"/>
      <c r="L1821" s="89"/>
      <c r="M1821" s="89"/>
      <c r="N1821" s="89"/>
      <c r="O1821" s="89"/>
      <c r="P1821" s="89"/>
      <c r="Q1821" s="89"/>
      <c r="R1821" s="89"/>
      <c r="S1821" s="89"/>
    </row>
    <row r="1822" spans="1:19" x14ac:dyDescent="0.2">
      <c r="A1822" s="88"/>
      <c r="B1822" s="88"/>
      <c r="C1822" s="88"/>
      <c r="D1822" s="88"/>
      <c r="E1822" s="88"/>
      <c r="F1822" s="88"/>
      <c r="G1822" s="88"/>
      <c r="H1822" s="88"/>
      <c r="I1822" s="89"/>
      <c r="J1822" s="89"/>
      <c r="K1822" s="89"/>
      <c r="L1822" s="89"/>
      <c r="M1822" s="89"/>
      <c r="N1822" s="89"/>
      <c r="O1822" s="89"/>
      <c r="P1822" s="89"/>
      <c r="Q1822" s="89"/>
      <c r="R1822" s="89"/>
      <c r="S1822" s="89"/>
    </row>
    <row r="1823" spans="1:19" x14ac:dyDescent="0.2">
      <c r="A1823" s="88"/>
      <c r="B1823" s="88"/>
      <c r="C1823" s="88"/>
      <c r="D1823" s="88"/>
      <c r="E1823" s="88"/>
      <c r="F1823" s="88"/>
      <c r="G1823" s="88"/>
      <c r="H1823" s="88"/>
      <c r="I1823" s="89"/>
      <c r="J1823" s="89"/>
      <c r="K1823" s="89"/>
      <c r="L1823" s="89"/>
      <c r="M1823" s="89"/>
      <c r="N1823" s="89"/>
      <c r="O1823" s="89"/>
      <c r="P1823" s="89"/>
      <c r="Q1823" s="89"/>
      <c r="R1823" s="89"/>
      <c r="S1823" s="89"/>
    </row>
    <row r="1824" spans="1:19" x14ac:dyDescent="0.2">
      <c r="A1824" s="88"/>
      <c r="B1824" s="88"/>
      <c r="C1824" s="88"/>
      <c r="D1824" s="88"/>
      <c r="E1824" s="88"/>
      <c r="F1824" s="88"/>
      <c r="G1824" s="88"/>
      <c r="H1824" s="88"/>
      <c r="I1824" s="89"/>
      <c r="J1824" s="89"/>
      <c r="K1824" s="89"/>
      <c r="L1824" s="89"/>
      <c r="M1824" s="89"/>
      <c r="N1824" s="89"/>
      <c r="O1824" s="89"/>
      <c r="P1824" s="89"/>
      <c r="Q1824" s="89"/>
      <c r="R1824" s="89"/>
      <c r="S1824" s="89"/>
    </row>
    <row r="1825" spans="1:19" x14ac:dyDescent="0.2">
      <c r="A1825" s="88"/>
      <c r="B1825" s="88"/>
      <c r="C1825" s="88"/>
      <c r="D1825" s="88"/>
      <c r="E1825" s="88"/>
      <c r="F1825" s="88"/>
      <c r="G1825" s="88"/>
      <c r="H1825" s="88"/>
      <c r="I1825" s="89"/>
      <c r="J1825" s="89"/>
      <c r="K1825" s="89"/>
      <c r="L1825" s="89"/>
      <c r="M1825" s="89"/>
      <c r="N1825" s="89"/>
      <c r="O1825" s="89"/>
      <c r="P1825" s="89"/>
      <c r="Q1825" s="89"/>
      <c r="R1825" s="89"/>
      <c r="S1825" s="89"/>
    </row>
    <row r="1826" spans="1:19" x14ac:dyDescent="0.2">
      <c r="A1826" s="88"/>
      <c r="B1826" s="88"/>
      <c r="C1826" s="88"/>
      <c r="D1826" s="88"/>
      <c r="E1826" s="88"/>
      <c r="F1826" s="88"/>
      <c r="G1826" s="88"/>
      <c r="H1826" s="88"/>
      <c r="I1826" s="89"/>
      <c r="J1826" s="89"/>
      <c r="K1826" s="89"/>
      <c r="L1826" s="89"/>
      <c r="M1826" s="89"/>
      <c r="N1826" s="89"/>
      <c r="O1826" s="89"/>
      <c r="P1826" s="89"/>
      <c r="Q1826" s="89"/>
      <c r="R1826" s="89"/>
      <c r="S1826" s="89"/>
    </row>
    <row r="1827" spans="1:19" x14ac:dyDescent="0.2">
      <c r="A1827" s="88"/>
      <c r="B1827" s="88"/>
      <c r="C1827" s="88"/>
      <c r="D1827" s="88"/>
      <c r="E1827" s="88"/>
      <c r="F1827" s="88"/>
      <c r="G1827" s="88"/>
      <c r="H1827" s="88"/>
      <c r="I1827" s="89"/>
      <c r="J1827" s="89"/>
      <c r="K1827" s="89"/>
      <c r="L1827" s="89"/>
      <c r="M1827" s="89"/>
      <c r="N1827" s="89"/>
      <c r="O1827" s="89"/>
      <c r="P1827" s="89"/>
      <c r="Q1827" s="89"/>
      <c r="R1827" s="89"/>
      <c r="S1827" s="89"/>
    </row>
    <row r="1828" spans="1:19" x14ac:dyDescent="0.2">
      <c r="A1828" s="88"/>
      <c r="B1828" s="88"/>
      <c r="C1828" s="88"/>
      <c r="D1828" s="88"/>
      <c r="E1828" s="88"/>
      <c r="F1828" s="88"/>
      <c r="G1828" s="88"/>
      <c r="H1828" s="88"/>
      <c r="I1828" s="89"/>
      <c r="J1828" s="89"/>
      <c r="K1828" s="89"/>
      <c r="L1828" s="89"/>
      <c r="M1828" s="89"/>
      <c r="N1828" s="89"/>
      <c r="O1828" s="89"/>
      <c r="P1828" s="89"/>
      <c r="Q1828" s="89"/>
      <c r="R1828" s="89"/>
      <c r="S1828" s="89"/>
    </row>
    <row r="1829" spans="1:19" x14ac:dyDescent="0.2">
      <c r="A1829" s="88"/>
      <c r="B1829" s="88"/>
      <c r="C1829" s="88"/>
      <c r="D1829" s="88"/>
      <c r="E1829" s="88"/>
      <c r="F1829" s="88"/>
      <c r="G1829" s="88"/>
      <c r="H1829" s="88"/>
      <c r="I1829" s="89"/>
      <c r="J1829" s="89"/>
      <c r="K1829" s="89"/>
      <c r="L1829" s="89"/>
      <c r="M1829" s="89"/>
      <c r="N1829" s="89"/>
      <c r="O1829" s="89"/>
      <c r="P1829" s="89"/>
      <c r="Q1829" s="89"/>
      <c r="R1829" s="89"/>
      <c r="S1829" s="89"/>
    </row>
    <row r="1830" spans="1:19" x14ac:dyDescent="0.2">
      <c r="A1830" s="88"/>
      <c r="B1830" s="88"/>
      <c r="C1830" s="88"/>
      <c r="D1830" s="88"/>
      <c r="E1830" s="88"/>
      <c r="F1830" s="88"/>
      <c r="G1830" s="88"/>
      <c r="H1830" s="88"/>
      <c r="I1830" s="89"/>
      <c r="J1830" s="89"/>
      <c r="K1830" s="89"/>
      <c r="L1830" s="89"/>
      <c r="M1830" s="89"/>
      <c r="N1830" s="89"/>
      <c r="O1830" s="89"/>
      <c r="P1830" s="89"/>
      <c r="Q1830" s="89"/>
      <c r="R1830" s="89"/>
      <c r="S1830" s="89"/>
    </row>
    <row r="1831" spans="1:19" x14ac:dyDescent="0.2">
      <c r="A1831" s="88"/>
      <c r="B1831" s="88"/>
      <c r="C1831" s="88"/>
      <c r="D1831" s="88"/>
      <c r="E1831" s="88"/>
      <c r="F1831" s="88"/>
      <c r="G1831" s="88"/>
      <c r="H1831" s="88"/>
      <c r="I1831" s="89"/>
      <c r="J1831" s="89"/>
      <c r="K1831" s="89"/>
      <c r="L1831" s="89"/>
      <c r="M1831" s="89"/>
      <c r="N1831" s="89"/>
      <c r="O1831" s="89"/>
      <c r="P1831" s="89"/>
      <c r="Q1831" s="89"/>
      <c r="R1831" s="89"/>
      <c r="S1831" s="89"/>
    </row>
    <row r="1832" spans="1:19" x14ac:dyDescent="0.2">
      <c r="A1832" s="88"/>
      <c r="B1832" s="88"/>
      <c r="C1832" s="88"/>
      <c r="D1832" s="88"/>
      <c r="E1832" s="88"/>
      <c r="F1832" s="88"/>
      <c r="G1832" s="88"/>
      <c r="H1832" s="88"/>
      <c r="I1832" s="89"/>
      <c r="J1832" s="89"/>
      <c r="K1832" s="89"/>
      <c r="L1832" s="89"/>
      <c r="M1832" s="89"/>
      <c r="N1832" s="89"/>
      <c r="O1832" s="89"/>
      <c r="P1832" s="89"/>
      <c r="Q1832" s="89"/>
      <c r="R1832" s="89"/>
      <c r="S1832" s="89"/>
    </row>
    <row r="1833" spans="1:19" x14ac:dyDescent="0.2">
      <c r="A1833" s="88"/>
      <c r="B1833" s="88"/>
      <c r="C1833" s="88"/>
      <c r="D1833" s="88"/>
      <c r="E1833" s="88"/>
      <c r="F1833" s="88"/>
      <c r="G1833" s="88"/>
      <c r="H1833" s="88"/>
      <c r="I1833" s="89"/>
      <c r="J1833" s="89"/>
      <c r="K1833" s="89"/>
      <c r="L1833" s="89"/>
      <c r="M1833" s="89"/>
      <c r="N1833" s="89"/>
      <c r="O1833" s="89"/>
      <c r="P1833" s="89"/>
      <c r="Q1833" s="89"/>
      <c r="R1833" s="89"/>
      <c r="S1833" s="89"/>
    </row>
    <row r="1834" spans="1:19" x14ac:dyDescent="0.2">
      <c r="A1834" s="88"/>
      <c r="B1834" s="88"/>
      <c r="C1834" s="88"/>
      <c r="D1834" s="88"/>
      <c r="E1834" s="88"/>
      <c r="F1834" s="88"/>
      <c r="G1834" s="88"/>
      <c r="H1834" s="88"/>
      <c r="I1834" s="89"/>
      <c r="J1834" s="89"/>
      <c r="K1834" s="89"/>
      <c r="L1834" s="89"/>
      <c r="M1834" s="89"/>
      <c r="N1834" s="89"/>
      <c r="O1834" s="89"/>
      <c r="P1834" s="89"/>
      <c r="Q1834" s="89"/>
      <c r="R1834" s="89"/>
      <c r="S1834" s="89"/>
    </row>
    <row r="1835" spans="1:19" x14ac:dyDescent="0.2">
      <c r="A1835" s="88"/>
      <c r="B1835" s="88"/>
      <c r="C1835" s="88"/>
      <c r="D1835" s="88"/>
      <c r="E1835" s="88"/>
      <c r="F1835" s="88"/>
      <c r="G1835" s="88"/>
      <c r="H1835" s="88"/>
      <c r="I1835" s="89"/>
      <c r="J1835" s="89"/>
      <c r="K1835" s="89"/>
      <c r="L1835" s="89"/>
      <c r="M1835" s="89"/>
      <c r="N1835" s="89"/>
      <c r="O1835" s="89"/>
      <c r="P1835" s="89"/>
      <c r="Q1835" s="89"/>
      <c r="R1835" s="89"/>
      <c r="S1835" s="89"/>
    </row>
    <row r="1836" spans="1:19" x14ac:dyDescent="0.2">
      <c r="A1836" s="88"/>
      <c r="B1836" s="88"/>
      <c r="C1836" s="88"/>
      <c r="D1836" s="88"/>
      <c r="E1836" s="88"/>
      <c r="F1836" s="88"/>
      <c r="G1836" s="88"/>
      <c r="H1836" s="88"/>
      <c r="I1836" s="89"/>
      <c r="J1836" s="89"/>
      <c r="K1836" s="89"/>
      <c r="L1836" s="89"/>
      <c r="M1836" s="89"/>
      <c r="N1836" s="89"/>
      <c r="O1836" s="89"/>
      <c r="P1836" s="89"/>
      <c r="Q1836" s="89"/>
      <c r="R1836" s="89"/>
      <c r="S1836" s="89"/>
    </row>
    <row r="1837" spans="1:19" x14ac:dyDescent="0.2">
      <c r="A1837" s="88"/>
      <c r="B1837" s="88"/>
      <c r="C1837" s="88"/>
      <c r="D1837" s="88"/>
      <c r="E1837" s="88"/>
      <c r="F1837" s="88"/>
      <c r="G1837" s="88"/>
      <c r="H1837" s="88"/>
      <c r="I1837" s="89"/>
      <c r="J1837" s="89"/>
      <c r="K1837" s="89"/>
      <c r="L1837" s="89"/>
      <c r="M1837" s="89"/>
      <c r="N1837" s="89"/>
      <c r="O1837" s="89"/>
      <c r="P1837" s="89"/>
      <c r="Q1837" s="89"/>
      <c r="R1837" s="89"/>
      <c r="S1837" s="89"/>
    </row>
    <row r="1838" spans="1:19" x14ac:dyDescent="0.2">
      <c r="A1838" s="88"/>
      <c r="B1838" s="88"/>
      <c r="C1838" s="88"/>
      <c r="D1838" s="88"/>
      <c r="E1838" s="88"/>
      <c r="F1838" s="88"/>
      <c r="G1838" s="88"/>
      <c r="H1838" s="88"/>
      <c r="I1838" s="89"/>
      <c r="J1838" s="89"/>
      <c r="K1838" s="89"/>
      <c r="L1838" s="89"/>
      <c r="M1838" s="89"/>
      <c r="N1838" s="89"/>
      <c r="O1838" s="89"/>
      <c r="P1838" s="89"/>
      <c r="Q1838" s="89"/>
      <c r="R1838" s="89"/>
      <c r="S1838" s="89"/>
    </row>
    <row r="1839" spans="1:19" x14ac:dyDescent="0.2">
      <c r="A1839" s="88"/>
      <c r="B1839" s="88"/>
      <c r="C1839" s="88"/>
      <c r="D1839" s="88"/>
      <c r="E1839" s="88"/>
      <c r="F1839" s="88"/>
      <c r="G1839" s="88"/>
      <c r="H1839" s="88"/>
      <c r="I1839" s="89"/>
      <c r="J1839" s="89"/>
      <c r="K1839" s="89"/>
      <c r="L1839" s="89"/>
      <c r="M1839" s="89"/>
      <c r="N1839" s="89"/>
      <c r="O1839" s="89"/>
      <c r="P1839" s="89"/>
      <c r="Q1839" s="89"/>
      <c r="R1839" s="89"/>
      <c r="S1839" s="89"/>
    </row>
    <row r="1840" spans="1:19" x14ac:dyDescent="0.2">
      <c r="A1840" s="88"/>
      <c r="B1840" s="88"/>
      <c r="C1840" s="88"/>
      <c r="D1840" s="88"/>
      <c r="E1840" s="88"/>
      <c r="F1840" s="88"/>
      <c r="G1840" s="88"/>
      <c r="H1840" s="88"/>
      <c r="I1840" s="89"/>
      <c r="J1840" s="89"/>
      <c r="K1840" s="89"/>
      <c r="L1840" s="89"/>
      <c r="M1840" s="89"/>
      <c r="N1840" s="89"/>
      <c r="O1840" s="89"/>
      <c r="P1840" s="89"/>
      <c r="Q1840" s="89"/>
      <c r="R1840" s="89"/>
      <c r="S1840" s="89"/>
    </row>
    <row r="1841" spans="1:19" x14ac:dyDescent="0.2">
      <c r="A1841" s="88"/>
      <c r="B1841" s="88"/>
      <c r="C1841" s="88"/>
      <c r="D1841" s="88"/>
      <c r="E1841" s="88"/>
      <c r="F1841" s="88"/>
      <c r="G1841" s="88"/>
      <c r="H1841" s="88"/>
      <c r="I1841" s="89"/>
      <c r="J1841" s="89"/>
      <c r="K1841" s="89"/>
      <c r="L1841" s="89"/>
      <c r="M1841" s="89"/>
      <c r="N1841" s="89"/>
      <c r="O1841" s="89"/>
      <c r="P1841" s="89"/>
      <c r="Q1841" s="89"/>
      <c r="R1841" s="89"/>
      <c r="S1841" s="89"/>
    </row>
    <row r="1842" spans="1:19" x14ac:dyDescent="0.2">
      <c r="A1842" s="88"/>
      <c r="B1842" s="88"/>
      <c r="C1842" s="88"/>
      <c r="D1842" s="88"/>
      <c r="E1842" s="88"/>
      <c r="F1842" s="88"/>
      <c r="G1842" s="88"/>
      <c r="H1842" s="88"/>
      <c r="I1842" s="89"/>
      <c r="J1842" s="89"/>
      <c r="K1842" s="89"/>
      <c r="L1842" s="89"/>
      <c r="M1842" s="89"/>
      <c r="N1842" s="89"/>
      <c r="O1842" s="89"/>
      <c r="P1842" s="89"/>
      <c r="Q1842" s="89"/>
      <c r="R1842" s="89"/>
      <c r="S1842" s="89"/>
    </row>
    <row r="1843" spans="1:19" x14ac:dyDescent="0.2">
      <c r="A1843" s="88"/>
      <c r="B1843" s="88"/>
      <c r="C1843" s="88"/>
      <c r="D1843" s="88"/>
      <c r="E1843" s="88"/>
      <c r="F1843" s="88"/>
      <c r="G1843" s="88"/>
      <c r="H1843" s="88"/>
      <c r="I1843" s="89"/>
      <c r="J1843" s="89"/>
      <c r="K1843" s="89"/>
      <c r="L1843" s="89"/>
      <c r="M1843" s="89"/>
      <c r="N1843" s="89"/>
      <c r="O1843" s="89"/>
      <c r="P1843" s="89"/>
      <c r="Q1843" s="89"/>
      <c r="R1843" s="89"/>
      <c r="S1843" s="89"/>
    </row>
    <row r="1844" spans="1:19" x14ac:dyDescent="0.2">
      <c r="A1844" s="88"/>
      <c r="B1844" s="88"/>
      <c r="C1844" s="88"/>
      <c r="D1844" s="88"/>
      <c r="E1844" s="88"/>
      <c r="F1844" s="88"/>
      <c r="G1844" s="88"/>
      <c r="H1844" s="88"/>
      <c r="I1844" s="89"/>
      <c r="J1844" s="89"/>
      <c r="K1844" s="89"/>
      <c r="L1844" s="89"/>
      <c r="M1844" s="89"/>
      <c r="N1844" s="89"/>
      <c r="O1844" s="89"/>
      <c r="P1844" s="89"/>
      <c r="Q1844" s="89"/>
      <c r="R1844" s="89"/>
      <c r="S1844" s="89"/>
    </row>
    <row r="1845" spans="1:19" x14ac:dyDescent="0.2">
      <c r="A1845" s="88"/>
      <c r="B1845" s="88"/>
      <c r="C1845" s="88"/>
      <c r="D1845" s="88"/>
      <c r="E1845" s="88"/>
      <c r="F1845" s="88"/>
      <c r="G1845" s="88"/>
      <c r="H1845" s="88"/>
      <c r="I1845" s="89"/>
      <c r="J1845" s="89"/>
      <c r="K1845" s="89"/>
      <c r="L1845" s="89"/>
      <c r="M1845" s="89"/>
      <c r="N1845" s="89"/>
      <c r="O1845" s="89"/>
      <c r="P1845" s="89"/>
      <c r="Q1845" s="89"/>
      <c r="R1845" s="89"/>
      <c r="S1845" s="89"/>
    </row>
    <row r="1846" spans="1:19" x14ac:dyDescent="0.2">
      <c r="A1846" s="88"/>
      <c r="B1846" s="88"/>
      <c r="C1846" s="88"/>
      <c r="D1846" s="88"/>
      <c r="E1846" s="88"/>
      <c r="F1846" s="88"/>
      <c r="G1846" s="88"/>
      <c r="H1846" s="88"/>
      <c r="I1846" s="89"/>
      <c r="J1846" s="89"/>
      <c r="K1846" s="89"/>
      <c r="L1846" s="89"/>
      <c r="M1846" s="89"/>
      <c r="N1846" s="89"/>
      <c r="O1846" s="89"/>
      <c r="P1846" s="89"/>
      <c r="Q1846" s="89"/>
      <c r="R1846" s="89"/>
      <c r="S1846" s="89"/>
    </row>
    <row r="1847" spans="1:19" x14ac:dyDescent="0.2">
      <c r="A1847" s="88"/>
      <c r="B1847" s="88"/>
      <c r="C1847" s="88"/>
      <c r="D1847" s="88"/>
      <c r="E1847" s="88"/>
      <c r="F1847" s="88"/>
      <c r="G1847" s="88"/>
      <c r="H1847" s="88"/>
      <c r="I1847" s="89"/>
      <c r="J1847" s="89"/>
      <c r="K1847" s="89"/>
      <c r="L1847" s="89"/>
      <c r="M1847" s="89"/>
      <c r="N1847" s="89"/>
      <c r="O1847" s="89"/>
      <c r="P1847" s="89"/>
      <c r="Q1847" s="89"/>
      <c r="R1847" s="89"/>
      <c r="S1847" s="89"/>
    </row>
    <row r="1848" spans="1:19" x14ac:dyDescent="0.2">
      <c r="A1848" s="88"/>
      <c r="B1848" s="88"/>
      <c r="C1848" s="88"/>
      <c r="D1848" s="88"/>
      <c r="E1848" s="88"/>
      <c r="F1848" s="88"/>
      <c r="G1848" s="88"/>
      <c r="H1848" s="88"/>
      <c r="I1848" s="89"/>
      <c r="J1848" s="89"/>
      <c r="K1848" s="89"/>
      <c r="L1848" s="89"/>
      <c r="M1848" s="89"/>
      <c r="N1848" s="89"/>
      <c r="O1848" s="89"/>
      <c r="P1848" s="89"/>
      <c r="Q1848" s="89"/>
      <c r="R1848" s="89"/>
      <c r="S1848" s="89"/>
    </row>
    <row r="1849" spans="1:19" x14ac:dyDescent="0.2">
      <c r="A1849" s="88"/>
      <c r="B1849" s="88"/>
      <c r="C1849" s="88"/>
      <c r="D1849" s="88"/>
      <c r="E1849" s="88"/>
      <c r="F1849" s="88"/>
      <c r="G1849" s="88"/>
      <c r="H1849" s="88"/>
      <c r="I1849" s="89"/>
      <c r="J1849" s="89"/>
      <c r="K1849" s="89"/>
      <c r="L1849" s="89"/>
      <c r="M1849" s="89"/>
      <c r="N1849" s="89"/>
      <c r="O1849" s="89"/>
      <c r="P1849" s="89"/>
      <c r="Q1849" s="89"/>
      <c r="R1849" s="89"/>
      <c r="S1849" s="89"/>
    </row>
    <row r="1850" spans="1:19" x14ac:dyDescent="0.2">
      <c r="A1850" s="88"/>
      <c r="B1850" s="88"/>
      <c r="C1850" s="88"/>
      <c r="D1850" s="88"/>
      <c r="E1850" s="88"/>
      <c r="F1850" s="88"/>
      <c r="G1850" s="88"/>
      <c r="H1850" s="88"/>
      <c r="I1850" s="89"/>
      <c r="J1850" s="89"/>
      <c r="K1850" s="89"/>
      <c r="L1850" s="89"/>
      <c r="M1850" s="89"/>
      <c r="N1850" s="89"/>
      <c r="O1850" s="89"/>
      <c r="P1850" s="89"/>
      <c r="Q1850" s="89"/>
      <c r="R1850" s="89"/>
      <c r="S1850" s="89"/>
    </row>
    <row r="1851" spans="1:19" x14ac:dyDescent="0.2">
      <c r="A1851" s="88"/>
      <c r="B1851" s="88"/>
      <c r="C1851" s="88"/>
      <c r="D1851" s="88"/>
      <c r="E1851" s="88"/>
      <c r="F1851" s="88"/>
      <c r="G1851" s="88"/>
      <c r="H1851" s="88"/>
      <c r="I1851" s="89"/>
      <c r="J1851" s="89"/>
      <c r="K1851" s="89"/>
      <c r="L1851" s="89"/>
      <c r="M1851" s="89"/>
      <c r="N1851" s="89"/>
      <c r="O1851" s="89"/>
      <c r="P1851" s="89"/>
      <c r="Q1851" s="89"/>
      <c r="R1851" s="89"/>
      <c r="S1851" s="89"/>
    </row>
    <row r="1852" spans="1:19" x14ac:dyDescent="0.2">
      <c r="A1852" s="88"/>
      <c r="B1852" s="88"/>
      <c r="C1852" s="88"/>
      <c r="D1852" s="88"/>
      <c r="E1852" s="88"/>
      <c r="F1852" s="88"/>
      <c r="G1852" s="88"/>
      <c r="H1852" s="88"/>
      <c r="I1852" s="89"/>
      <c r="J1852" s="89"/>
      <c r="K1852" s="89"/>
      <c r="L1852" s="89"/>
      <c r="M1852" s="89"/>
      <c r="N1852" s="89"/>
      <c r="O1852" s="89"/>
      <c r="P1852" s="89"/>
      <c r="Q1852" s="89"/>
      <c r="R1852" s="89"/>
      <c r="S1852" s="89"/>
    </row>
    <row r="1853" spans="1:19" x14ac:dyDescent="0.2">
      <c r="A1853" s="88"/>
      <c r="B1853" s="88"/>
      <c r="C1853" s="88"/>
      <c r="D1853" s="88"/>
      <c r="E1853" s="88"/>
      <c r="F1853" s="88"/>
      <c r="G1853" s="88"/>
      <c r="H1853" s="88"/>
      <c r="I1853" s="89"/>
      <c r="J1853" s="89"/>
      <c r="K1853" s="89"/>
      <c r="L1853" s="89"/>
      <c r="M1853" s="89"/>
      <c r="N1853" s="89"/>
      <c r="O1853" s="89"/>
      <c r="P1853" s="89"/>
      <c r="Q1853" s="89"/>
      <c r="R1853" s="89"/>
      <c r="S1853" s="89"/>
    </row>
    <row r="1854" spans="1:19" x14ac:dyDescent="0.2">
      <c r="A1854" s="88"/>
      <c r="B1854" s="88"/>
      <c r="C1854" s="88"/>
      <c r="D1854" s="88"/>
      <c r="E1854" s="88"/>
      <c r="F1854" s="88"/>
      <c r="G1854" s="88"/>
      <c r="H1854" s="88"/>
      <c r="I1854" s="89"/>
      <c r="J1854" s="89"/>
      <c r="K1854" s="89"/>
      <c r="L1854" s="89"/>
      <c r="M1854" s="89"/>
      <c r="N1854" s="89"/>
      <c r="O1854" s="89"/>
      <c r="P1854" s="89"/>
      <c r="Q1854" s="89"/>
      <c r="R1854" s="89"/>
      <c r="S1854" s="89"/>
    </row>
    <row r="1855" spans="1:19" x14ac:dyDescent="0.2">
      <c r="A1855" s="88"/>
      <c r="B1855" s="88"/>
      <c r="C1855" s="88"/>
      <c r="D1855" s="88"/>
      <c r="E1855" s="88"/>
      <c r="F1855" s="88"/>
      <c r="G1855" s="88"/>
      <c r="H1855" s="88"/>
      <c r="I1855" s="89"/>
      <c r="J1855" s="89"/>
      <c r="K1855" s="89"/>
      <c r="L1855" s="89"/>
      <c r="M1855" s="89"/>
      <c r="N1855" s="89"/>
      <c r="O1855" s="89"/>
      <c r="P1855" s="89"/>
      <c r="Q1855" s="89"/>
      <c r="R1855" s="89"/>
      <c r="S1855" s="89"/>
    </row>
    <row r="1856" spans="1:19" x14ac:dyDescent="0.2">
      <c r="A1856" s="88"/>
      <c r="B1856" s="88"/>
      <c r="C1856" s="88"/>
      <c r="D1856" s="88"/>
      <c r="E1856" s="88"/>
      <c r="F1856" s="88"/>
      <c r="G1856" s="88"/>
      <c r="H1856" s="88"/>
      <c r="I1856" s="89"/>
      <c r="J1856" s="89"/>
      <c r="K1856" s="89"/>
      <c r="L1856" s="89"/>
      <c r="M1856" s="89"/>
      <c r="N1856" s="89"/>
      <c r="O1856" s="89"/>
      <c r="P1856" s="89"/>
      <c r="Q1856" s="89"/>
      <c r="R1856" s="89"/>
      <c r="S1856" s="89"/>
    </row>
    <row r="1857" spans="1:19" x14ac:dyDescent="0.2">
      <c r="A1857" s="88"/>
      <c r="B1857" s="88"/>
      <c r="C1857" s="88"/>
      <c r="D1857" s="88"/>
      <c r="E1857" s="88"/>
      <c r="F1857" s="88"/>
      <c r="G1857" s="88"/>
      <c r="H1857" s="88"/>
      <c r="I1857" s="89"/>
      <c r="J1857" s="89"/>
      <c r="K1857" s="89"/>
      <c r="L1857" s="89"/>
      <c r="M1857" s="89"/>
      <c r="N1857" s="89"/>
      <c r="O1857" s="89"/>
      <c r="P1857" s="89"/>
      <c r="Q1857" s="89"/>
      <c r="R1857" s="89"/>
      <c r="S1857" s="89"/>
    </row>
    <row r="1858" spans="1:19" x14ac:dyDescent="0.2">
      <c r="A1858" s="88"/>
      <c r="B1858" s="88"/>
      <c r="C1858" s="88"/>
      <c r="D1858" s="88"/>
      <c r="E1858" s="88"/>
      <c r="F1858" s="88"/>
      <c r="G1858" s="88"/>
      <c r="H1858" s="88"/>
      <c r="I1858" s="89"/>
      <c r="J1858" s="89"/>
      <c r="K1858" s="89"/>
      <c r="L1858" s="89"/>
      <c r="M1858" s="89"/>
      <c r="N1858" s="89"/>
      <c r="O1858" s="89"/>
      <c r="P1858" s="89"/>
      <c r="Q1858" s="89"/>
      <c r="R1858" s="89"/>
      <c r="S1858" s="89"/>
    </row>
    <row r="1859" spans="1:19" x14ac:dyDescent="0.2">
      <c r="A1859" s="88"/>
      <c r="B1859" s="88"/>
      <c r="C1859" s="88"/>
      <c r="D1859" s="88"/>
      <c r="E1859" s="88"/>
      <c r="F1859" s="88"/>
      <c r="G1859" s="88"/>
      <c r="H1859" s="88"/>
      <c r="I1859" s="89"/>
      <c r="J1859" s="89"/>
      <c r="K1859" s="89"/>
      <c r="L1859" s="89"/>
      <c r="M1859" s="89"/>
      <c r="N1859" s="89"/>
      <c r="O1859" s="89"/>
      <c r="P1859" s="89"/>
      <c r="Q1859" s="89"/>
      <c r="R1859" s="89"/>
      <c r="S1859" s="89"/>
    </row>
    <row r="1860" spans="1:19" x14ac:dyDescent="0.2">
      <c r="A1860" s="88"/>
      <c r="B1860" s="88"/>
      <c r="C1860" s="88"/>
      <c r="D1860" s="88"/>
      <c r="E1860" s="88"/>
      <c r="F1860" s="88"/>
      <c r="G1860" s="88"/>
      <c r="H1860" s="88"/>
      <c r="I1860" s="89"/>
      <c r="J1860" s="89"/>
      <c r="K1860" s="89"/>
      <c r="L1860" s="89"/>
      <c r="M1860" s="89"/>
      <c r="N1860" s="89"/>
      <c r="O1860" s="89"/>
      <c r="P1860" s="89"/>
      <c r="Q1860" s="89"/>
      <c r="R1860" s="89"/>
      <c r="S1860" s="89"/>
    </row>
    <row r="1861" spans="1:19" x14ac:dyDescent="0.2">
      <c r="A1861" s="88"/>
      <c r="B1861" s="88"/>
      <c r="C1861" s="88"/>
      <c r="D1861" s="88"/>
      <c r="E1861" s="88"/>
      <c r="F1861" s="88"/>
      <c r="G1861" s="88"/>
      <c r="H1861" s="88"/>
      <c r="I1861" s="89"/>
      <c r="J1861" s="89"/>
      <c r="K1861" s="89"/>
      <c r="L1861" s="89"/>
      <c r="M1861" s="89"/>
      <c r="N1861" s="89"/>
      <c r="O1861" s="89"/>
      <c r="P1861" s="89"/>
      <c r="Q1861" s="89"/>
      <c r="R1861" s="89"/>
      <c r="S1861" s="89"/>
    </row>
    <row r="1862" spans="1:19" x14ac:dyDescent="0.2">
      <c r="A1862" s="88"/>
      <c r="B1862" s="88"/>
      <c r="C1862" s="88"/>
      <c r="D1862" s="88"/>
      <c r="E1862" s="88"/>
      <c r="F1862" s="88"/>
      <c r="G1862" s="88"/>
      <c r="H1862" s="88"/>
      <c r="I1862" s="89"/>
      <c r="J1862" s="89"/>
      <c r="K1862" s="89"/>
      <c r="L1862" s="89"/>
      <c r="M1862" s="89"/>
      <c r="N1862" s="89"/>
      <c r="O1862" s="89"/>
      <c r="P1862" s="89"/>
      <c r="Q1862" s="89"/>
      <c r="R1862" s="89"/>
      <c r="S1862" s="89"/>
    </row>
    <row r="1863" spans="1:19" x14ac:dyDescent="0.2">
      <c r="A1863" s="88"/>
      <c r="B1863" s="88"/>
      <c r="C1863" s="88"/>
      <c r="D1863" s="88"/>
      <c r="E1863" s="88"/>
      <c r="F1863" s="88"/>
      <c r="G1863" s="88"/>
      <c r="H1863" s="88"/>
      <c r="I1863" s="89"/>
      <c r="J1863" s="89"/>
      <c r="K1863" s="89"/>
      <c r="L1863" s="89"/>
      <c r="M1863" s="89"/>
      <c r="N1863" s="89"/>
      <c r="O1863" s="89"/>
      <c r="P1863" s="89"/>
      <c r="Q1863" s="89"/>
      <c r="R1863" s="89"/>
      <c r="S1863" s="89"/>
    </row>
    <row r="1864" spans="1:19" x14ac:dyDescent="0.2">
      <c r="A1864" s="88"/>
      <c r="B1864" s="88"/>
      <c r="C1864" s="88"/>
      <c r="D1864" s="88"/>
      <c r="E1864" s="88"/>
      <c r="F1864" s="88"/>
      <c r="G1864" s="88"/>
      <c r="H1864" s="88"/>
      <c r="I1864" s="89"/>
      <c r="J1864" s="89"/>
      <c r="K1864" s="89"/>
      <c r="L1864" s="89"/>
      <c r="M1864" s="89"/>
      <c r="N1864" s="89"/>
      <c r="O1864" s="89"/>
      <c r="P1864" s="89"/>
      <c r="Q1864" s="89"/>
      <c r="R1864" s="89"/>
      <c r="S1864" s="89"/>
    </row>
    <row r="1865" spans="1:19" x14ac:dyDescent="0.2">
      <c r="A1865" s="88"/>
      <c r="B1865" s="88"/>
      <c r="C1865" s="88"/>
      <c r="D1865" s="88"/>
      <c r="E1865" s="88"/>
      <c r="F1865" s="88"/>
      <c r="G1865" s="88"/>
      <c r="H1865" s="88"/>
      <c r="I1865" s="89"/>
      <c r="J1865" s="89"/>
      <c r="K1865" s="89"/>
      <c r="L1865" s="89"/>
      <c r="M1865" s="89"/>
      <c r="N1865" s="89"/>
      <c r="O1865" s="89"/>
      <c r="P1865" s="89"/>
      <c r="Q1865" s="89"/>
      <c r="R1865" s="89"/>
      <c r="S1865" s="89"/>
    </row>
    <row r="1866" spans="1:19" x14ac:dyDescent="0.2">
      <c r="A1866" s="88"/>
      <c r="B1866" s="88"/>
      <c r="C1866" s="88"/>
      <c r="D1866" s="88"/>
      <c r="E1866" s="88"/>
      <c r="F1866" s="88"/>
      <c r="G1866" s="88"/>
      <c r="H1866" s="88"/>
      <c r="I1866" s="89"/>
      <c r="J1866" s="89"/>
      <c r="K1866" s="89"/>
      <c r="L1866" s="89"/>
      <c r="M1866" s="89"/>
      <c r="N1866" s="89"/>
      <c r="O1866" s="89"/>
      <c r="P1866" s="89"/>
      <c r="Q1866" s="89"/>
      <c r="R1866" s="89"/>
      <c r="S1866" s="89"/>
    </row>
    <row r="1867" spans="1:19" x14ac:dyDescent="0.2">
      <c r="A1867" s="88"/>
      <c r="B1867" s="88"/>
      <c r="C1867" s="88"/>
      <c r="D1867" s="88"/>
      <c r="E1867" s="88"/>
      <c r="F1867" s="88"/>
      <c r="G1867" s="88"/>
      <c r="H1867" s="88"/>
      <c r="I1867" s="89"/>
      <c r="J1867" s="89"/>
      <c r="K1867" s="89"/>
      <c r="L1867" s="89"/>
      <c r="M1867" s="89"/>
      <c r="N1867" s="89"/>
      <c r="O1867" s="89"/>
      <c r="P1867" s="89"/>
      <c r="Q1867" s="89"/>
      <c r="R1867" s="89"/>
      <c r="S1867" s="89"/>
    </row>
    <row r="1868" spans="1:19" x14ac:dyDescent="0.2">
      <c r="A1868" s="88"/>
      <c r="B1868" s="88"/>
      <c r="C1868" s="88"/>
      <c r="D1868" s="88"/>
      <c r="E1868" s="88"/>
      <c r="F1868" s="88"/>
      <c r="G1868" s="88"/>
      <c r="H1868" s="88"/>
      <c r="I1868" s="89"/>
      <c r="J1868" s="89"/>
      <c r="K1868" s="89"/>
      <c r="L1868" s="89"/>
      <c r="M1868" s="89"/>
      <c r="N1868" s="89"/>
      <c r="O1868" s="89"/>
      <c r="P1868" s="89"/>
      <c r="Q1868" s="89"/>
      <c r="R1868" s="89"/>
      <c r="S1868" s="89"/>
    </row>
    <row r="1869" spans="1:19" x14ac:dyDescent="0.2">
      <c r="A1869" s="88"/>
      <c r="B1869" s="88"/>
      <c r="C1869" s="88"/>
      <c r="D1869" s="88"/>
      <c r="E1869" s="88"/>
      <c r="F1869" s="88"/>
      <c r="G1869" s="88"/>
      <c r="H1869" s="88"/>
      <c r="I1869" s="89"/>
      <c r="J1869" s="89"/>
      <c r="K1869" s="89"/>
      <c r="L1869" s="89"/>
      <c r="M1869" s="89"/>
      <c r="N1869" s="89"/>
      <c r="O1869" s="89"/>
      <c r="P1869" s="89"/>
      <c r="Q1869" s="89"/>
      <c r="R1869" s="89"/>
      <c r="S1869" s="89"/>
    </row>
    <row r="1870" spans="1:19" x14ac:dyDescent="0.2">
      <c r="A1870" s="88"/>
      <c r="B1870" s="88"/>
      <c r="C1870" s="88"/>
      <c r="D1870" s="88"/>
      <c r="E1870" s="88"/>
      <c r="F1870" s="88"/>
      <c r="G1870" s="88"/>
      <c r="H1870" s="88"/>
      <c r="I1870" s="89"/>
      <c r="J1870" s="89"/>
      <c r="K1870" s="89"/>
      <c r="L1870" s="89"/>
      <c r="M1870" s="89"/>
      <c r="N1870" s="89"/>
      <c r="O1870" s="89"/>
      <c r="P1870" s="89"/>
      <c r="Q1870" s="89"/>
      <c r="R1870" s="89"/>
      <c r="S1870" s="89"/>
    </row>
    <row r="1871" spans="1:19" x14ac:dyDescent="0.2">
      <c r="A1871" s="88"/>
      <c r="B1871" s="88"/>
      <c r="C1871" s="88"/>
      <c r="D1871" s="88"/>
      <c r="E1871" s="88"/>
      <c r="F1871" s="88"/>
      <c r="G1871" s="88"/>
      <c r="H1871" s="88"/>
      <c r="I1871" s="89"/>
      <c r="J1871" s="89"/>
      <c r="K1871" s="89"/>
      <c r="L1871" s="89"/>
      <c r="M1871" s="89"/>
      <c r="N1871" s="89"/>
      <c r="O1871" s="89"/>
      <c r="P1871" s="89"/>
      <c r="Q1871" s="89"/>
      <c r="R1871" s="89"/>
      <c r="S1871" s="89"/>
    </row>
    <row r="1872" spans="1:19" x14ac:dyDescent="0.2">
      <c r="A1872" s="88"/>
      <c r="B1872" s="88"/>
      <c r="C1872" s="88"/>
      <c r="D1872" s="88"/>
      <c r="E1872" s="88"/>
      <c r="F1872" s="88"/>
      <c r="G1872" s="88"/>
      <c r="H1872" s="88"/>
      <c r="I1872" s="89"/>
      <c r="J1872" s="89"/>
      <c r="K1872" s="89"/>
      <c r="L1872" s="89"/>
      <c r="M1872" s="89"/>
      <c r="N1872" s="89"/>
      <c r="O1872" s="89"/>
      <c r="P1872" s="89"/>
      <c r="Q1872" s="89"/>
      <c r="R1872" s="89"/>
      <c r="S1872" s="89"/>
    </row>
    <row r="1873" spans="1:19" x14ac:dyDescent="0.2">
      <c r="A1873" s="88"/>
      <c r="B1873" s="88"/>
      <c r="C1873" s="88"/>
      <c r="D1873" s="88"/>
      <c r="E1873" s="88"/>
      <c r="F1873" s="88"/>
      <c r="G1873" s="88"/>
      <c r="H1873" s="88"/>
      <c r="I1873" s="89"/>
      <c r="J1873" s="89"/>
      <c r="K1873" s="89"/>
      <c r="L1873" s="89"/>
      <c r="M1873" s="89"/>
      <c r="N1873" s="89"/>
      <c r="O1873" s="89"/>
      <c r="P1873" s="89"/>
      <c r="Q1873" s="89"/>
      <c r="R1873" s="89"/>
      <c r="S1873" s="89"/>
    </row>
    <row r="1874" spans="1:19" x14ac:dyDescent="0.2">
      <c r="A1874" s="88"/>
      <c r="B1874" s="88"/>
      <c r="C1874" s="88"/>
      <c r="D1874" s="88"/>
      <c r="E1874" s="88"/>
      <c r="F1874" s="88"/>
      <c r="G1874" s="88"/>
      <c r="H1874" s="88"/>
      <c r="I1874" s="89"/>
      <c r="J1874" s="89"/>
      <c r="K1874" s="89"/>
      <c r="L1874" s="89"/>
      <c r="M1874" s="89"/>
      <c r="N1874" s="89"/>
      <c r="O1874" s="89"/>
      <c r="P1874" s="89"/>
      <c r="Q1874" s="89"/>
      <c r="R1874" s="89"/>
      <c r="S1874" s="89"/>
    </row>
    <row r="1875" spans="1:19" x14ac:dyDescent="0.2">
      <c r="A1875" s="88"/>
      <c r="B1875" s="88"/>
      <c r="C1875" s="88"/>
      <c r="D1875" s="88"/>
      <c r="E1875" s="88"/>
      <c r="F1875" s="88"/>
      <c r="G1875" s="88"/>
      <c r="H1875" s="88"/>
      <c r="I1875" s="89"/>
      <c r="J1875" s="89"/>
      <c r="K1875" s="89"/>
      <c r="L1875" s="89"/>
      <c r="M1875" s="89"/>
      <c r="N1875" s="89"/>
      <c r="O1875" s="89"/>
      <c r="P1875" s="89"/>
      <c r="Q1875" s="89"/>
      <c r="R1875" s="89"/>
      <c r="S1875" s="89"/>
    </row>
    <row r="1876" spans="1:19" x14ac:dyDescent="0.2">
      <c r="A1876" s="88"/>
      <c r="B1876" s="88"/>
      <c r="C1876" s="88"/>
      <c r="D1876" s="88"/>
      <c r="E1876" s="88"/>
      <c r="F1876" s="88"/>
      <c r="G1876" s="88"/>
      <c r="H1876" s="88"/>
      <c r="I1876" s="89"/>
      <c r="J1876" s="89"/>
      <c r="K1876" s="89"/>
      <c r="L1876" s="89"/>
      <c r="M1876" s="89"/>
      <c r="N1876" s="89"/>
      <c r="O1876" s="89"/>
      <c r="P1876" s="89"/>
      <c r="Q1876" s="89"/>
      <c r="R1876" s="89"/>
      <c r="S1876" s="89"/>
    </row>
    <row r="1877" spans="1:19" x14ac:dyDescent="0.2">
      <c r="A1877" s="88"/>
      <c r="B1877" s="88"/>
      <c r="C1877" s="88"/>
      <c r="D1877" s="88"/>
      <c r="E1877" s="88"/>
      <c r="F1877" s="88"/>
      <c r="G1877" s="88"/>
      <c r="H1877" s="88"/>
      <c r="I1877" s="89"/>
      <c r="J1877" s="89"/>
      <c r="K1877" s="89"/>
      <c r="L1877" s="89"/>
      <c r="M1877" s="89"/>
      <c r="N1877" s="89"/>
      <c r="O1877" s="89"/>
      <c r="P1877" s="89"/>
      <c r="Q1877" s="89"/>
      <c r="R1877" s="89"/>
      <c r="S1877" s="89"/>
    </row>
    <row r="1878" spans="1:19" x14ac:dyDescent="0.2">
      <c r="A1878" s="88"/>
      <c r="B1878" s="88"/>
      <c r="C1878" s="88"/>
      <c r="D1878" s="88"/>
      <c r="E1878" s="88"/>
      <c r="F1878" s="88"/>
      <c r="G1878" s="88"/>
      <c r="H1878" s="88"/>
      <c r="I1878" s="89"/>
      <c r="J1878" s="89"/>
      <c r="K1878" s="89"/>
      <c r="L1878" s="89"/>
      <c r="M1878" s="89"/>
      <c r="N1878" s="89"/>
      <c r="O1878" s="89"/>
      <c r="P1878" s="89"/>
      <c r="Q1878" s="89"/>
      <c r="R1878" s="89"/>
      <c r="S1878" s="89"/>
    </row>
    <row r="1879" spans="1:19" x14ac:dyDescent="0.2">
      <c r="A1879" s="88"/>
      <c r="B1879" s="88"/>
      <c r="C1879" s="88"/>
      <c r="D1879" s="88"/>
      <c r="E1879" s="88"/>
      <c r="F1879" s="88"/>
      <c r="G1879" s="88"/>
      <c r="H1879" s="88"/>
      <c r="I1879" s="89"/>
      <c r="J1879" s="89"/>
      <c r="K1879" s="89"/>
      <c r="L1879" s="89"/>
      <c r="M1879" s="89"/>
      <c r="N1879" s="89"/>
      <c r="O1879" s="89"/>
      <c r="P1879" s="89"/>
      <c r="Q1879" s="89"/>
      <c r="R1879" s="89"/>
      <c r="S1879" s="89"/>
    </row>
    <row r="1880" spans="1:19" x14ac:dyDescent="0.2">
      <c r="A1880" s="88"/>
      <c r="B1880" s="88"/>
      <c r="C1880" s="88"/>
      <c r="D1880" s="88"/>
      <c r="E1880" s="88"/>
      <c r="F1880" s="88"/>
      <c r="G1880" s="88"/>
      <c r="H1880" s="88"/>
      <c r="I1880" s="89"/>
      <c r="J1880" s="89"/>
      <c r="K1880" s="89"/>
      <c r="L1880" s="89"/>
      <c r="M1880" s="89"/>
      <c r="N1880" s="89"/>
      <c r="O1880" s="89"/>
      <c r="P1880" s="89"/>
      <c r="Q1880" s="89"/>
      <c r="R1880" s="89"/>
      <c r="S1880" s="89"/>
    </row>
    <row r="1881" spans="1:19" x14ac:dyDescent="0.2">
      <c r="A1881" s="88"/>
      <c r="B1881" s="88"/>
      <c r="C1881" s="88"/>
      <c r="D1881" s="88"/>
      <c r="E1881" s="88"/>
      <c r="F1881" s="88"/>
      <c r="G1881" s="88"/>
      <c r="H1881" s="88"/>
      <c r="I1881" s="89"/>
      <c r="J1881" s="89"/>
      <c r="K1881" s="89"/>
      <c r="L1881" s="89"/>
      <c r="M1881" s="89"/>
      <c r="N1881" s="89"/>
      <c r="O1881" s="89"/>
      <c r="P1881" s="89"/>
      <c r="Q1881" s="89"/>
      <c r="R1881" s="89"/>
      <c r="S1881" s="89"/>
    </row>
    <row r="1882" spans="1:19" x14ac:dyDescent="0.2">
      <c r="A1882" s="88"/>
      <c r="B1882" s="88"/>
      <c r="C1882" s="88"/>
      <c r="D1882" s="88"/>
      <c r="E1882" s="88"/>
      <c r="F1882" s="88"/>
      <c r="G1882" s="88"/>
      <c r="H1882" s="88"/>
      <c r="I1882" s="89"/>
      <c r="J1882" s="89"/>
      <c r="K1882" s="89"/>
      <c r="L1882" s="89"/>
      <c r="M1882" s="89"/>
      <c r="N1882" s="89"/>
      <c r="O1882" s="89"/>
      <c r="P1882" s="89"/>
      <c r="Q1882" s="89"/>
      <c r="R1882" s="89"/>
      <c r="S1882" s="89"/>
    </row>
    <row r="1883" spans="1:19" x14ac:dyDescent="0.2">
      <c r="A1883" s="88"/>
      <c r="B1883" s="88"/>
      <c r="C1883" s="88"/>
      <c r="D1883" s="88"/>
      <c r="E1883" s="88"/>
      <c r="F1883" s="88"/>
      <c r="G1883" s="88"/>
      <c r="H1883" s="88"/>
      <c r="I1883" s="89"/>
      <c r="J1883" s="89"/>
      <c r="K1883" s="89"/>
      <c r="L1883" s="89"/>
      <c r="M1883" s="89"/>
      <c r="N1883" s="89"/>
      <c r="O1883" s="89"/>
      <c r="P1883" s="89"/>
      <c r="Q1883" s="89"/>
      <c r="R1883" s="89"/>
      <c r="S1883" s="89"/>
    </row>
    <row r="1884" spans="1:19" x14ac:dyDescent="0.2">
      <c r="A1884" s="88"/>
      <c r="B1884" s="88"/>
      <c r="C1884" s="88"/>
      <c r="D1884" s="88"/>
      <c r="E1884" s="88"/>
      <c r="F1884" s="88"/>
      <c r="G1884" s="88"/>
      <c r="H1884" s="88"/>
      <c r="I1884" s="89"/>
      <c r="J1884" s="89"/>
      <c r="K1884" s="89"/>
      <c r="L1884" s="89"/>
      <c r="M1884" s="89"/>
      <c r="N1884" s="89"/>
      <c r="O1884" s="89"/>
      <c r="P1884" s="89"/>
      <c r="Q1884" s="89"/>
      <c r="R1884" s="89"/>
      <c r="S1884" s="89"/>
    </row>
    <row r="1885" spans="1:19" x14ac:dyDescent="0.2">
      <c r="A1885" s="88"/>
      <c r="B1885" s="88"/>
      <c r="C1885" s="88"/>
      <c r="D1885" s="88"/>
      <c r="E1885" s="88"/>
      <c r="F1885" s="88"/>
      <c r="G1885" s="88"/>
      <c r="H1885" s="88"/>
      <c r="I1885" s="89"/>
      <c r="J1885" s="89"/>
      <c r="K1885" s="89"/>
      <c r="L1885" s="89"/>
      <c r="M1885" s="89"/>
      <c r="N1885" s="89"/>
      <c r="O1885" s="89"/>
      <c r="P1885" s="89"/>
      <c r="Q1885" s="89"/>
      <c r="R1885" s="89"/>
      <c r="S1885" s="89"/>
    </row>
    <row r="1886" spans="1:19" x14ac:dyDescent="0.2">
      <c r="A1886" s="88"/>
      <c r="B1886" s="88"/>
      <c r="C1886" s="88"/>
      <c r="D1886" s="88"/>
      <c r="E1886" s="88"/>
      <c r="F1886" s="88"/>
      <c r="G1886" s="88"/>
      <c r="H1886" s="88"/>
      <c r="I1886" s="89"/>
      <c r="J1886" s="89"/>
      <c r="K1886" s="89"/>
      <c r="L1886" s="89"/>
      <c r="M1886" s="89"/>
      <c r="N1886" s="89"/>
      <c r="O1886" s="89"/>
      <c r="P1886" s="89"/>
      <c r="Q1886" s="89"/>
      <c r="R1886" s="89"/>
      <c r="S1886" s="89"/>
    </row>
    <row r="1887" spans="1:19" x14ac:dyDescent="0.2">
      <c r="A1887" s="88"/>
      <c r="B1887" s="88"/>
      <c r="C1887" s="88"/>
      <c r="D1887" s="88"/>
      <c r="E1887" s="88"/>
      <c r="F1887" s="88"/>
      <c r="G1887" s="88"/>
      <c r="H1887" s="88"/>
      <c r="I1887" s="89"/>
      <c r="J1887" s="89"/>
      <c r="K1887" s="89"/>
      <c r="L1887" s="89"/>
      <c r="M1887" s="89"/>
      <c r="N1887" s="89"/>
      <c r="O1887" s="89"/>
      <c r="P1887" s="89"/>
      <c r="Q1887" s="89"/>
      <c r="R1887" s="89"/>
      <c r="S1887" s="89"/>
    </row>
    <row r="1888" spans="1:19" x14ac:dyDescent="0.2">
      <c r="A1888" s="88"/>
      <c r="B1888" s="88"/>
      <c r="C1888" s="88"/>
      <c r="D1888" s="88"/>
      <c r="E1888" s="88"/>
      <c r="F1888" s="88"/>
      <c r="G1888" s="88"/>
      <c r="H1888" s="88"/>
      <c r="I1888" s="89"/>
      <c r="J1888" s="89"/>
      <c r="K1888" s="89"/>
      <c r="L1888" s="89"/>
      <c r="M1888" s="89"/>
      <c r="N1888" s="89"/>
      <c r="O1888" s="89"/>
      <c r="P1888" s="89"/>
      <c r="Q1888" s="89"/>
      <c r="R1888" s="89"/>
      <c r="S1888" s="89"/>
    </row>
    <row r="1889" spans="1:8" x14ac:dyDescent="0.2">
      <c r="A1889" s="88"/>
      <c r="B1889" s="88"/>
      <c r="C1889" s="88"/>
      <c r="D1889" s="88"/>
      <c r="E1889" s="88"/>
      <c r="F1889" s="88"/>
      <c r="G1889" s="88"/>
      <c r="H1889" s="88"/>
    </row>
    <row r="1890" spans="1:8" x14ac:dyDescent="0.2">
      <c r="A1890" s="88"/>
      <c r="B1890" s="88"/>
      <c r="C1890" s="88"/>
      <c r="D1890" s="88"/>
      <c r="E1890" s="88"/>
      <c r="F1890" s="88"/>
      <c r="G1890" s="88"/>
      <c r="H1890" s="88"/>
    </row>
    <row r="1891" spans="1:8" x14ac:dyDescent="0.2">
      <c r="A1891" s="88"/>
      <c r="B1891" s="88"/>
      <c r="C1891" s="88"/>
      <c r="D1891" s="88"/>
      <c r="E1891" s="88"/>
      <c r="F1891" s="88"/>
      <c r="G1891" s="88"/>
      <c r="H1891" s="88"/>
    </row>
    <row r="1892" spans="1:8" x14ac:dyDescent="0.2">
      <c r="A1892" s="88"/>
      <c r="B1892" s="88"/>
      <c r="C1892" s="88"/>
      <c r="D1892" s="88"/>
      <c r="E1892" s="88"/>
      <c r="F1892" s="88"/>
      <c r="G1892" s="88"/>
      <c r="H1892" s="88"/>
    </row>
    <row r="1893" spans="1:8" x14ac:dyDescent="0.2">
      <c r="A1893" s="88"/>
      <c r="B1893" s="88"/>
      <c r="C1893" s="88"/>
      <c r="D1893" s="88"/>
      <c r="E1893" s="88"/>
      <c r="F1893" s="88"/>
      <c r="G1893" s="88"/>
      <c r="H1893" s="88"/>
    </row>
    <row r="1894" spans="1:8" x14ac:dyDescent="0.2">
      <c r="A1894" s="88"/>
      <c r="B1894" s="88"/>
      <c r="C1894" s="88"/>
      <c r="D1894" s="88"/>
      <c r="E1894" s="88"/>
      <c r="F1894" s="88"/>
      <c r="G1894" s="88"/>
      <c r="H1894" s="88"/>
    </row>
    <row r="1895" spans="1:8" x14ac:dyDescent="0.2">
      <c r="A1895" s="88"/>
      <c r="B1895" s="88"/>
      <c r="C1895" s="88"/>
      <c r="D1895" s="88"/>
      <c r="E1895" s="88"/>
      <c r="F1895" s="88"/>
      <c r="G1895" s="88"/>
      <c r="H1895" s="88"/>
    </row>
    <row r="1896" spans="1:8" x14ac:dyDescent="0.2">
      <c r="A1896" s="88"/>
      <c r="B1896" s="88"/>
      <c r="C1896" s="88"/>
      <c r="D1896" s="88"/>
      <c r="E1896" s="88"/>
      <c r="F1896" s="88"/>
      <c r="G1896" s="88"/>
      <c r="H1896" s="88"/>
    </row>
    <row r="1897" spans="1:8" x14ac:dyDescent="0.2">
      <c r="A1897" s="88"/>
      <c r="B1897" s="88"/>
      <c r="C1897" s="88"/>
      <c r="D1897" s="88"/>
      <c r="E1897" s="88"/>
      <c r="F1897" s="88"/>
      <c r="G1897" s="88"/>
      <c r="H1897" s="88"/>
    </row>
    <row r="1898" spans="1:8" x14ac:dyDescent="0.2">
      <c r="A1898" s="88"/>
      <c r="B1898" s="88"/>
      <c r="C1898" s="88"/>
      <c r="D1898" s="88"/>
      <c r="E1898" s="88"/>
      <c r="F1898" s="88"/>
      <c r="G1898" s="88"/>
      <c r="H1898" s="88"/>
    </row>
    <row r="1899" spans="1:8" x14ac:dyDescent="0.2">
      <c r="A1899" s="88"/>
      <c r="B1899" s="88"/>
      <c r="C1899" s="88"/>
      <c r="D1899" s="88"/>
      <c r="E1899" s="88"/>
      <c r="F1899" s="88"/>
      <c r="G1899" s="88"/>
      <c r="H1899" s="88"/>
    </row>
    <row r="1900" spans="1:8" x14ac:dyDescent="0.2">
      <c r="A1900" s="88"/>
      <c r="B1900" s="88"/>
      <c r="C1900" s="88"/>
      <c r="D1900" s="88"/>
      <c r="E1900" s="88"/>
      <c r="F1900" s="88"/>
      <c r="G1900" s="88"/>
      <c r="H1900" s="88"/>
    </row>
    <row r="1901" spans="1:8" x14ac:dyDescent="0.2">
      <c r="A1901" s="88"/>
      <c r="B1901" s="88"/>
      <c r="C1901" s="88"/>
      <c r="D1901" s="88"/>
      <c r="E1901" s="88"/>
      <c r="F1901" s="88"/>
      <c r="G1901" s="88"/>
      <c r="H1901" s="88"/>
    </row>
    <row r="1902" spans="1:8" x14ac:dyDescent="0.2">
      <c r="A1902" s="88"/>
      <c r="B1902" s="88"/>
      <c r="C1902" s="88"/>
      <c r="D1902" s="88"/>
      <c r="E1902" s="88"/>
      <c r="F1902" s="88"/>
      <c r="G1902" s="88"/>
      <c r="H1902" s="88"/>
    </row>
    <row r="1903" spans="1:8" x14ac:dyDescent="0.2">
      <c r="A1903" s="88"/>
      <c r="B1903" s="88"/>
      <c r="C1903" s="88"/>
      <c r="D1903" s="88"/>
      <c r="E1903" s="88"/>
      <c r="F1903" s="88"/>
      <c r="G1903" s="88"/>
      <c r="H1903" s="88"/>
    </row>
    <row r="1904" spans="1:8" x14ac:dyDescent="0.2">
      <c r="A1904" s="88"/>
      <c r="B1904" s="88"/>
      <c r="C1904" s="88"/>
      <c r="D1904" s="88"/>
      <c r="E1904" s="88"/>
      <c r="F1904" s="88"/>
      <c r="G1904" s="88"/>
      <c r="H1904" s="88"/>
    </row>
    <row r="1905" spans="1:8" x14ac:dyDescent="0.2">
      <c r="A1905" s="88"/>
      <c r="B1905" s="88"/>
      <c r="C1905" s="88"/>
      <c r="D1905" s="88"/>
      <c r="E1905" s="88"/>
      <c r="F1905" s="88"/>
      <c r="G1905" s="88"/>
      <c r="H1905" s="88"/>
    </row>
    <row r="1906" spans="1:8" x14ac:dyDescent="0.2">
      <c r="A1906" s="88"/>
      <c r="B1906" s="88"/>
      <c r="C1906" s="88"/>
      <c r="D1906" s="88"/>
      <c r="E1906" s="88"/>
      <c r="F1906" s="88"/>
      <c r="G1906" s="88"/>
      <c r="H1906" s="88"/>
    </row>
    <row r="1907" spans="1:8" x14ac:dyDescent="0.2">
      <c r="A1907" s="88"/>
      <c r="B1907" s="88"/>
      <c r="C1907" s="88"/>
      <c r="D1907" s="88"/>
      <c r="E1907" s="88"/>
      <c r="F1907" s="88"/>
      <c r="G1907" s="88"/>
      <c r="H1907" s="88"/>
    </row>
    <row r="1908" spans="1:8" x14ac:dyDescent="0.2">
      <c r="A1908" s="88"/>
      <c r="B1908" s="88"/>
      <c r="C1908" s="88"/>
      <c r="D1908" s="88"/>
      <c r="E1908" s="88"/>
      <c r="F1908" s="88"/>
      <c r="G1908" s="88"/>
      <c r="H1908" s="88"/>
    </row>
    <row r="1909" spans="1:8" x14ac:dyDescent="0.2">
      <c r="A1909" s="88"/>
      <c r="B1909" s="88"/>
      <c r="C1909" s="88"/>
      <c r="D1909" s="88"/>
      <c r="E1909" s="88"/>
      <c r="F1909" s="88"/>
      <c r="G1909" s="88"/>
      <c r="H1909" s="88"/>
    </row>
    <row r="1910" spans="1:8" x14ac:dyDescent="0.2">
      <c r="A1910" s="88"/>
      <c r="B1910" s="88"/>
      <c r="C1910" s="88"/>
      <c r="D1910" s="88"/>
      <c r="E1910" s="88"/>
      <c r="F1910" s="88"/>
      <c r="G1910" s="88"/>
      <c r="H1910" s="88"/>
    </row>
    <row r="1911" spans="1:8" x14ac:dyDescent="0.2">
      <c r="A1911" s="88"/>
      <c r="B1911" s="88"/>
      <c r="C1911" s="88"/>
      <c r="D1911" s="88"/>
      <c r="E1911" s="88"/>
      <c r="F1911" s="88"/>
      <c r="G1911" s="88"/>
      <c r="H1911" s="88"/>
    </row>
    <row r="1912" spans="1:8" x14ac:dyDescent="0.2">
      <c r="A1912" s="88"/>
      <c r="B1912" s="88"/>
      <c r="C1912" s="88"/>
      <c r="D1912" s="88"/>
      <c r="E1912" s="88"/>
      <c r="F1912" s="88"/>
      <c r="G1912" s="88"/>
      <c r="H1912" s="88"/>
    </row>
    <row r="1913" spans="1:8" x14ac:dyDescent="0.2">
      <c r="A1913" s="88"/>
      <c r="B1913" s="88"/>
      <c r="C1913" s="88"/>
      <c r="D1913" s="88"/>
      <c r="E1913" s="88"/>
      <c r="F1913" s="88"/>
      <c r="G1913" s="88"/>
      <c r="H1913" s="88"/>
    </row>
    <row r="1914" spans="1:8" x14ac:dyDescent="0.2">
      <c r="A1914" s="88"/>
      <c r="B1914" s="88"/>
      <c r="C1914" s="88"/>
      <c r="D1914" s="88"/>
      <c r="E1914" s="88"/>
      <c r="F1914" s="88"/>
      <c r="G1914" s="88"/>
      <c r="H1914" s="88"/>
    </row>
    <row r="1915" spans="1:8" x14ac:dyDescent="0.2">
      <c r="A1915" s="88"/>
      <c r="B1915" s="88"/>
      <c r="C1915" s="88"/>
      <c r="D1915" s="88"/>
      <c r="E1915" s="88"/>
      <c r="F1915" s="88"/>
      <c r="G1915" s="88"/>
      <c r="H1915" s="88"/>
    </row>
    <row r="1916" spans="1:8" x14ac:dyDescent="0.2">
      <c r="A1916" s="88"/>
      <c r="B1916" s="88"/>
      <c r="C1916" s="88"/>
      <c r="D1916" s="88"/>
      <c r="E1916" s="88"/>
      <c r="F1916" s="88"/>
      <c r="G1916" s="88"/>
      <c r="H1916" s="88"/>
    </row>
    <row r="1917" spans="1:8" x14ac:dyDescent="0.2">
      <c r="A1917" s="88"/>
      <c r="B1917" s="88"/>
      <c r="C1917" s="88"/>
      <c r="D1917" s="88"/>
      <c r="E1917" s="88"/>
      <c r="F1917" s="88"/>
      <c r="G1917" s="88"/>
      <c r="H1917" s="88"/>
    </row>
    <row r="1918" spans="1:8" x14ac:dyDescent="0.2">
      <c r="A1918" s="88"/>
      <c r="B1918" s="88"/>
      <c r="C1918" s="88"/>
      <c r="D1918" s="88"/>
      <c r="E1918" s="88"/>
      <c r="F1918" s="88"/>
      <c r="G1918" s="88"/>
      <c r="H1918" s="88"/>
    </row>
    <row r="1919" spans="1:8" x14ac:dyDescent="0.2">
      <c r="A1919" s="88"/>
      <c r="B1919" s="88"/>
      <c r="C1919" s="88"/>
      <c r="D1919" s="88"/>
      <c r="E1919" s="88"/>
      <c r="F1919" s="88"/>
      <c r="G1919" s="88"/>
      <c r="H1919" s="88"/>
    </row>
    <row r="1920" spans="1:8" x14ac:dyDescent="0.2">
      <c r="A1920" s="88"/>
      <c r="B1920" s="88"/>
      <c r="C1920" s="88"/>
      <c r="D1920" s="88"/>
      <c r="E1920" s="88"/>
      <c r="F1920" s="88"/>
      <c r="G1920" s="88"/>
      <c r="H1920" s="88"/>
    </row>
    <row r="1921" spans="1:8" x14ac:dyDescent="0.2">
      <c r="A1921" s="88"/>
      <c r="B1921" s="88"/>
      <c r="C1921" s="88"/>
      <c r="D1921" s="88"/>
      <c r="E1921" s="88"/>
      <c r="F1921" s="88"/>
      <c r="G1921" s="88"/>
      <c r="H1921" s="88"/>
    </row>
    <row r="1922" spans="1:8" x14ac:dyDescent="0.2">
      <c r="A1922" s="88"/>
      <c r="B1922" s="88"/>
      <c r="C1922" s="88"/>
      <c r="D1922" s="88"/>
      <c r="E1922" s="88"/>
      <c r="F1922" s="88"/>
      <c r="G1922" s="88"/>
      <c r="H1922" s="88"/>
    </row>
    <row r="1923" spans="1:8" x14ac:dyDescent="0.2">
      <c r="A1923" s="88"/>
      <c r="B1923" s="88"/>
      <c r="C1923" s="88"/>
      <c r="D1923" s="88"/>
      <c r="E1923" s="88"/>
      <c r="F1923" s="88"/>
      <c r="G1923" s="88"/>
      <c r="H1923" s="88"/>
    </row>
    <row r="1924" spans="1:8" x14ac:dyDescent="0.2">
      <c r="A1924" s="88"/>
      <c r="B1924" s="88"/>
      <c r="C1924" s="88"/>
      <c r="D1924" s="88"/>
      <c r="E1924" s="88"/>
      <c r="F1924" s="88"/>
      <c r="G1924" s="88"/>
      <c r="H1924" s="88"/>
    </row>
    <row r="1925" spans="1:8" x14ac:dyDescent="0.2">
      <c r="A1925" s="88"/>
      <c r="B1925" s="88"/>
      <c r="C1925" s="88"/>
      <c r="D1925" s="88"/>
      <c r="E1925" s="88"/>
      <c r="F1925" s="88"/>
      <c r="G1925" s="88"/>
      <c r="H1925" s="88"/>
    </row>
    <row r="1926" spans="1:8" x14ac:dyDescent="0.2">
      <c r="A1926" s="88"/>
      <c r="B1926" s="88"/>
      <c r="C1926" s="88"/>
      <c r="D1926" s="88"/>
      <c r="E1926" s="88"/>
      <c r="F1926" s="88"/>
      <c r="G1926" s="88"/>
      <c r="H1926" s="88"/>
    </row>
    <row r="1927" spans="1:8" x14ac:dyDescent="0.2">
      <c r="A1927" s="88"/>
      <c r="B1927" s="88"/>
      <c r="C1927" s="88"/>
      <c r="D1927" s="88"/>
      <c r="E1927" s="88"/>
      <c r="F1927" s="88"/>
      <c r="G1927" s="88"/>
      <c r="H1927" s="88"/>
    </row>
    <row r="1928" spans="1:8" x14ac:dyDescent="0.2">
      <c r="A1928" s="88"/>
      <c r="B1928" s="88"/>
      <c r="C1928" s="88"/>
      <c r="D1928" s="88"/>
      <c r="E1928" s="88"/>
      <c r="F1928" s="88"/>
      <c r="G1928" s="88"/>
      <c r="H1928" s="88"/>
    </row>
    <row r="1929" spans="1:8" x14ac:dyDescent="0.2">
      <c r="A1929" s="88"/>
      <c r="B1929" s="88"/>
      <c r="C1929" s="88"/>
      <c r="D1929" s="88"/>
      <c r="E1929" s="88"/>
      <c r="F1929" s="88"/>
      <c r="G1929" s="88"/>
      <c r="H1929" s="88"/>
    </row>
    <row r="1930" spans="1:8" x14ac:dyDescent="0.2">
      <c r="A1930" s="88"/>
      <c r="B1930" s="88"/>
      <c r="C1930" s="88"/>
      <c r="D1930" s="88"/>
      <c r="E1930" s="88"/>
      <c r="F1930" s="88"/>
      <c r="G1930" s="88"/>
      <c r="H1930" s="88"/>
    </row>
    <row r="1931" spans="1:8" x14ac:dyDescent="0.2">
      <c r="A1931" s="88"/>
      <c r="B1931" s="88"/>
      <c r="C1931" s="88"/>
      <c r="D1931" s="88"/>
      <c r="E1931" s="88"/>
      <c r="F1931" s="88"/>
      <c r="G1931" s="88"/>
      <c r="H1931" s="88"/>
    </row>
    <row r="1932" spans="1:8" x14ac:dyDescent="0.2">
      <c r="A1932" s="88"/>
      <c r="B1932" s="88"/>
      <c r="C1932" s="88"/>
      <c r="D1932" s="88"/>
      <c r="E1932" s="88"/>
      <c r="F1932" s="88"/>
      <c r="G1932" s="88"/>
      <c r="H1932" s="88"/>
    </row>
    <row r="1933" spans="1:8" x14ac:dyDescent="0.2">
      <c r="A1933" s="88"/>
      <c r="B1933" s="88"/>
      <c r="C1933" s="88"/>
      <c r="D1933" s="88"/>
      <c r="E1933" s="88"/>
      <c r="F1933" s="88"/>
      <c r="G1933" s="88"/>
      <c r="H1933" s="88"/>
    </row>
    <row r="1934" spans="1:8" x14ac:dyDescent="0.2">
      <c r="A1934" s="88"/>
      <c r="B1934" s="88"/>
      <c r="C1934" s="88"/>
      <c r="D1934" s="88"/>
      <c r="E1934" s="88"/>
      <c r="F1934" s="88"/>
      <c r="G1934" s="88"/>
      <c r="H1934" s="88"/>
    </row>
    <row r="1935" spans="1:8" x14ac:dyDescent="0.2">
      <c r="A1935" s="88"/>
      <c r="B1935" s="88"/>
      <c r="C1935" s="88"/>
      <c r="D1935" s="88"/>
      <c r="E1935" s="88"/>
      <c r="F1935" s="88"/>
      <c r="G1935" s="88"/>
      <c r="H1935" s="88"/>
    </row>
    <row r="1936" spans="1:8" x14ac:dyDescent="0.2">
      <c r="A1936" s="88"/>
      <c r="B1936" s="88"/>
      <c r="C1936" s="88"/>
      <c r="D1936" s="88"/>
      <c r="E1936" s="88"/>
      <c r="F1936" s="88"/>
      <c r="G1936" s="88"/>
      <c r="H1936" s="88"/>
    </row>
    <row r="1937" spans="1:8" x14ac:dyDescent="0.2">
      <c r="A1937" s="88"/>
      <c r="B1937" s="88"/>
      <c r="C1937" s="88"/>
      <c r="D1937" s="88"/>
      <c r="E1937" s="88"/>
      <c r="F1937" s="88"/>
      <c r="G1937" s="88"/>
      <c r="H1937" s="88"/>
    </row>
    <row r="1938" spans="1:8" x14ac:dyDescent="0.2">
      <c r="A1938" s="88"/>
      <c r="B1938" s="88"/>
      <c r="C1938" s="88"/>
      <c r="D1938" s="88"/>
      <c r="E1938" s="88"/>
      <c r="F1938" s="88"/>
      <c r="G1938" s="88"/>
      <c r="H1938" s="88"/>
    </row>
    <row r="1939" spans="1:8" x14ac:dyDescent="0.2">
      <c r="A1939" s="88"/>
      <c r="B1939" s="88"/>
      <c r="C1939" s="88"/>
      <c r="D1939" s="88"/>
      <c r="E1939" s="88"/>
      <c r="F1939" s="88"/>
      <c r="G1939" s="88"/>
      <c r="H1939" s="88"/>
    </row>
    <row r="1940" spans="1:8" x14ac:dyDescent="0.2">
      <c r="A1940" s="88"/>
      <c r="B1940" s="88"/>
      <c r="C1940" s="88"/>
      <c r="D1940" s="88"/>
      <c r="E1940" s="88"/>
      <c r="F1940" s="88"/>
      <c r="G1940" s="88"/>
      <c r="H1940" s="88"/>
    </row>
    <row r="1941" spans="1:8" x14ac:dyDescent="0.2">
      <c r="A1941" s="88"/>
      <c r="B1941" s="88"/>
      <c r="C1941" s="88"/>
      <c r="D1941" s="88"/>
      <c r="E1941" s="88"/>
      <c r="F1941" s="88"/>
      <c r="G1941" s="88"/>
      <c r="H1941" s="88"/>
    </row>
    <row r="1942" spans="1:8" x14ac:dyDescent="0.2">
      <c r="A1942" s="88"/>
      <c r="B1942" s="88"/>
      <c r="C1942" s="88"/>
      <c r="D1942" s="88"/>
      <c r="E1942" s="88"/>
      <c r="F1942" s="88"/>
      <c r="G1942" s="88"/>
      <c r="H1942" s="88"/>
    </row>
    <row r="1943" spans="1:8" x14ac:dyDescent="0.2">
      <c r="A1943" s="88"/>
      <c r="B1943" s="88"/>
      <c r="C1943" s="88"/>
      <c r="D1943" s="88"/>
      <c r="E1943" s="88"/>
      <c r="F1943" s="88"/>
      <c r="G1943" s="88"/>
      <c r="H1943" s="88"/>
    </row>
    <row r="1944" spans="1:8" x14ac:dyDescent="0.2">
      <c r="A1944" s="88"/>
      <c r="B1944" s="88"/>
      <c r="C1944" s="88"/>
      <c r="D1944" s="88"/>
      <c r="E1944" s="88"/>
      <c r="F1944" s="88"/>
      <c r="G1944" s="88"/>
      <c r="H1944" s="88"/>
    </row>
    <row r="1945" spans="1:8" x14ac:dyDescent="0.2">
      <c r="A1945" s="88"/>
      <c r="B1945" s="88"/>
      <c r="C1945" s="88"/>
      <c r="D1945" s="88"/>
      <c r="E1945" s="88"/>
      <c r="F1945" s="88"/>
      <c r="G1945" s="88"/>
      <c r="H1945" s="88"/>
    </row>
    <row r="1946" spans="1:8" x14ac:dyDescent="0.2">
      <c r="A1946" s="88"/>
      <c r="B1946" s="88"/>
      <c r="C1946" s="88"/>
      <c r="D1946" s="88"/>
      <c r="E1946" s="88"/>
      <c r="F1946" s="88"/>
      <c r="G1946" s="88"/>
      <c r="H1946" s="88"/>
    </row>
    <row r="1947" spans="1:8" x14ac:dyDescent="0.2">
      <c r="A1947" s="88"/>
      <c r="B1947" s="88"/>
      <c r="C1947" s="88"/>
      <c r="D1947" s="88"/>
      <c r="E1947" s="88"/>
      <c r="F1947" s="88"/>
      <c r="G1947" s="88"/>
      <c r="H1947" s="88"/>
    </row>
    <row r="1948" spans="1:8" x14ac:dyDescent="0.2">
      <c r="A1948" s="88"/>
      <c r="B1948" s="88"/>
      <c r="C1948" s="88"/>
      <c r="D1948" s="88"/>
      <c r="E1948" s="88"/>
      <c r="F1948" s="88"/>
      <c r="G1948" s="88"/>
      <c r="H1948" s="88"/>
    </row>
    <row r="1949" spans="1:8" x14ac:dyDescent="0.2">
      <c r="A1949" s="88"/>
      <c r="B1949" s="88"/>
      <c r="C1949" s="88"/>
      <c r="D1949" s="88"/>
      <c r="E1949" s="88"/>
      <c r="F1949" s="88"/>
      <c r="G1949" s="88"/>
      <c r="H1949" s="88"/>
    </row>
    <row r="1950" spans="1:8" x14ac:dyDescent="0.2">
      <c r="A1950" s="88"/>
      <c r="B1950" s="88"/>
      <c r="C1950" s="88"/>
      <c r="D1950" s="88"/>
      <c r="E1950" s="88"/>
      <c r="F1950" s="88"/>
      <c r="G1950" s="88"/>
      <c r="H1950" s="88"/>
    </row>
    <row r="1951" spans="1:8" x14ac:dyDescent="0.2">
      <c r="A1951" s="88"/>
      <c r="B1951" s="88"/>
      <c r="C1951" s="88"/>
      <c r="D1951" s="88"/>
      <c r="E1951" s="88"/>
      <c r="F1951" s="88"/>
      <c r="G1951" s="88"/>
      <c r="H1951" s="88"/>
    </row>
    <row r="1952" spans="1:8" x14ac:dyDescent="0.2">
      <c r="A1952" s="88"/>
      <c r="B1952" s="88"/>
      <c r="C1952" s="88"/>
      <c r="D1952" s="88"/>
      <c r="E1952" s="88"/>
      <c r="F1952" s="88"/>
      <c r="G1952" s="88"/>
      <c r="H1952" s="88"/>
    </row>
    <row r="1953" spans="1:8" x14ac:dyDescent="0.2">
      <c r="A1953" s="88"/>
      <c r="B1953" s="88"/>
      <c r="C1953" s="88"/>
      <c r="D1953" s="88"/>
      <c r="E1953" s="88"/>
      <c r="F1953" s="88"/>
      <c r="G1953" s="88"/>
      <c r="H1953" s="88"/>
    </row>
    <row r="1954" spans="1:8" x14ac:dyDescent="0.2">
      <c r="A1954" s="88"/>
      <c r="B1954" s="88"/>
      <c r="C1954" s="88"/>
      <c r="D1954" s="88"/>
      <c r="E1954" s="88"/>
      <c r="F1954" s="88"/>
      <c r="G1954" s="88"/>
      <c r="H1954" s="88"/>
    </row>
    <row r="1955" spans="1:8" x14ac:dyDescent="0.2">
      <c r="A1955" s="88"/>
      <c r="B1955" s="88"/>
      <c r="C1955" s="88"/>
      <c r="D1955" s="88"/>
      <c r="E1955" s="88"/>
      <c r="F1955" s="88"/>
      <c r="G1955" s="88"/>
      <c r="H1955" s="88"/>
    </row>
    <row r="1956" spans="1:8" x14ac:dyDescent="0.2">
      <c r="A1956" s="88"/>
      <c r="B1956" s="88"/>
      <c r="C1956" s="88"/>
      <c r="D1956" s="88"/>
      <c r="E1956" s="88"/>
      <c r="F1956" s="88"/>
      <c r="G1956" s="88"/>
      <c r="H1956" s="88"/>
    </row>
    <row r="1957" spans="1:8" x14ac:dyDescent="0.2">
      <c r="A1957" s="88"/>
      <c r="B1957" s="88"/>
      <c r="C1957" s="88"/>
      <c r="D1957" s="88"/>
      <c r="E1957" s="88"/>
      <c r="F1957" s="88"/>
      <c r="G1957" s="88"/>
      <c r="H1957" s="88"/>
    </row>
    <row r="1958" spans="1:8" x14ac:dyDescent="0.2">
      <c r="A1958" s="88"/>
      <c r="B1958" s="88"/>
      <c r="C1958" s="88"/>
      <c r="D1958" s="88"/>
      <c r="E1958" s="88"/>
      <c r="F1958" s="88"/>
      <c r="G1958" s="88"/>
      <c r="H1958" s="88"/>
    </row>
    <row r="1959" spans="1:8" x14ac:dyDescent="0.2">
      <c r="A1959" s="88"/>
      <c r="B1959" s="88"/>
      <c r="C1959" s="88"/>
      <c r="D1959" s="88"/>
      <c r="E1959" s="88"/>
      <c r="F1959" s="88"/>
      <c r="G1959" s="88"/>
      <c r="H1959" s="88"/>
    </row>
    <row r="1960" spans="1:8" x14ac:dyDescent="0.2">
      <c r="A1960" s="88"/>
      <c r="B1960" s="88"/>
      <c r="C1960" s="88"/>
      <c r="D1960" s="88"/>
      <c r="E1960" s="88"/>
      <c r="F1960" s="88"/>
      <c r="G1960" s="88"/>
      <c r="H1960" s="88"/>
    </row>
    <row r="1961" spans="1:8" x14ac:dyDescent="0.2">
      <c r="A1961" s="88"/>
      <c r="B1961" s="88"/>
      <c r="C1961" s="88"/>
      <c r="D1961" s="88"/>
      <c r="E1961" s="88"/>
      <c r="F1961" s="88"/>
      <c r="G1961" s="88"/>
      <c r="H1961" s="88"/>
    </row>
    <row r="1962" spans="1:8" x14ac:dyDescent="0.2">
      <c r="A1962" s="88"/>
      <c r="B1962" s="88"/>
      <c r="C1962" s="88"/>
      <c r="D1962" s="88"/>
      <c r="E1962" s="88"/>
      <c r="F1962" s="88"/>
      <c r="G1962" s="88"/>
      <c r="H1962" s="88"/>
    </row>
    <row r="1963" spans="1:8" x14ac:dyDescent="0.2">
      <c r="A1963" s="88"/>
      <c r="B1963" s="88"/>
      <c r="C1963" s="88"/>
      <c r="D1963" s="88"/>
      <c r="E1963" s="88"/>
      <c r="F1963" s="88"/>
      <c r="G1963" s="88"/>
      <c r="H1963" s="88"/>
    </row>
    <row r="1964" spans="1:8" x14ac:dyDescent="0.2">
      <c r="A1964" s="88"/>
      <c r="B1964" s="88"/>
      <c r="C1964" s="88"/>
      <c r="D1964" s="88"/>
      <c r="E1964" s="88"/>
      <c r="F1964" s="88"/>
      <c r="G1964" s="88"/>
      <c r="H1964" s="88"/>
    </row>
    <row r="1965" spans="1:8" x14ac:dyDescent="0.2">
      <c r="A1965" s="88"/>
      <c r="B1965" s="88"/>
      <c r="C1965" s="88"/>
      <c r="D1965" s="88"/>
      <c r="E1965" s="88"/>
      <c r="F1965" s="88"/>
      <c r="G1965" s="88"/>
      <c r="H1965" s="88"/>
    </row>
    <row r="1966" spans="1:8" x14ac:dyDescent="0.2">
      <c r="A1966" s="88"/>
      <c r="B1966" s="88"/>
      <c r="C1966" s="88"/>
      <c r="D1966" s="88"/>
      <c r="E1966" s="88"/>
      <c r="F1966" s="88"/>
      <c r="G1966" s="88"/>
      <c r="H1966" s="88"/>
    </row>
    <row r="1967" spans="1:8" x14ac:dyDescent="0.2">
      <c r="A1967" s="88"/>
      <c r="B1967" s="88"/>
      <c r="C1967" s="88"/>
      <c r="D1967" s="88"/>
      <c r="E1967" s="88"/>
      <c r="F1967" s="88"/>
      <c r="G1967" s="88"/>
      <c r="H1967" s="88"/>
    </row>
    <row r="1968" spans="1:8" x14ac:dyDescent="0.2">
      <c r="A1968" s="88"/>
      <c r="B1968" s="88"/>
      <c r="C1968" s="88"/>
      <c r="D1968" s="88"/>
      <c r="E1968" s="88"/>
      <c r="F1968" s="88"/>
      <c r="G1968" s="88"/>
      <c r="H1968" s="88"/>
    </row>
    <row r="1969" spans="1:8" x14ac:dyDescent="0.2">
      <c r="A1969" s="88"/>
      <c r="B1969" s="88"/>
      <c r="C1969" s="88"/>
      <c r="D1969" s="88"/>
      <c r="E1969" s="88"/>
      <c r="F1969" s="88"/>
      <c r="G1969" s="88"/>
      <c r="H1969" s="88"/>
    </row>
    <row r="1970" spans="1:8" x14ac:dyDescent="0.2">
      <c r="A1970" s="88"/>
      <c r="B1970" s="88"/>
      <c r="C1970" s="88"/>
      <c r="D1970" s="88"/>
      <c r="E1970" s="88"/>
      <c r="F1970" s="88"/>
      <c r="G1970" s="88"/>
      <c r="H1970" s="88"/>
    </row>
    <row r="1971" spans="1:8" x14ac:dyDescent="0.2">
      <c r="A1971" s="88"/>
      <c r="B1971" s="88"/>
      <c r="C1971" s="88"/>
      <c r="D1971" s="88"/>
      <c r="E1971" s="88"/>
      <c r="F1971" s="88"/>
      <c r="G1971" s="88"/>
      <c r="H1971" s="88"/>
    </row>
    <row r="1972" spans="1:8" x14ac:dyDescent="0.2">
      <c r="A1972" s="88"/>
      <c r="B1972" s="88"/>
      <c r="C1972" s="88"/>
      <c r="D1972" s="88"/>
      <c r="E1972" s="88"/>
      <c r="F1972" s="88"/>
      <c r="G1972" s="88"/>
      <c r="H1972" s="88"/>
    </row>
    <row r="1973" spans="1:8" x14ac:dyDescent="0.2">
      <c r="A1973" s="88"/>
      <c r="B1973" s="88"/>
      <c r="C1973" s="88"/>
      <c r="D1973" s="88"/>
      <c r="E1973" s="88"/>
      <c r="F1973" s="88"/>
      <c r="G1973" s="88"/>
      <c r="H1973" s="88"/>
    </row>
    <row r="1974" spans="1:8" x14ac:dyDescent="0.2">
      <c r="A1974" s="88"/>
      <c r="B1974" s="88"/>
      <c r="C1974" s="88"/>
      <c r="D1974" s="88"/>
      <c r="E1974" s="88"/>
      <c r="F1974" s="88"/>
      <c r="G1974" s="88"/>
      <c r="H1974" s="88"/>
    </row>
    <row r="1975" spans="1:8" x14ac:dyDescent="0.2">
      <c r="A1975" s="88"/>
      <c r="B1975" s="88"/>
      <c r="C1975" s="88"/>
      <c r="D1975" s="88"/>
      <c r="E1975" s="88"/>
      <c r="F1975" s="88"/>
      <c r="G1975" s="88"/>
      <c r="H1975" s="88"/>
    </row>
    <row r="1976" spans="1:8" x14ac:dyDescent="0.2">
      <c r="A1976" s="88"/>
      <c r="B1976" s="88"/>
      <c r="C1976" s="88"/>
      <c r="D1976" s="88"/>
      <c r="E1976" s="88"/>
      <c r="F1976" s="88"/>
      <c r="G1976" s="88"/>
      <c r="H1976" s="88"/>
    </row>
    <row r="1977" spans="1:8" x14ac:dyDescent="0.2">
      <c r="A1977" s="88"/>
      <c r="B1977" s="88"/>
      <c r="C1977" s="88"/>
      <c r="D1977" s="88"/>
      <c r="E1977" s="88"/>
      <c r="F1977" s="88"/>
      <c r="G1977" s="88"/>
      <c r="H1977" s="88"/>
    </row>
    <row r="1978" spans="1:8" x14ac:dyDescent="0.2">
      <c r="A1978" s="88"/>
      <c r="B1978" s="88"/>
      <c r="C1978" s="88"/>
      <c r="D1978" s="88"/>
      <c r="E1978" s="88"/>
      <c r="F1978" s="88"/>
      <c r="G1978" s="88"/>
      <c r="H1978" s="88"/>
    </row>
    <row r="1979" spans="1:8" x14ac:dyDescent="0.2">
      <c r="A1979" s="88"/>
      <c r="B1979" s="88"/>
      <c r="C1979" s="88"/>
      <c r="D1979" s="88"/>
      <c r="E1979" s="88"/>
      <c r="F1979" s="88"/>
      <c r="G1979" s="88"/>
      <c r="H1979" s="88"/>
    </row>
    <row r="1980" spans="1:8" x14ac:dyDescent="0.2">
      <c r="A1980" s="88"/>
      <c r="B1980" s="88"/>
      <c r="C1980" s="88"/>
      <c r="D1980" s="88"/>
      <c r="E1980" s="88"/>
      <c r="F1980" s="88"/>
      <c r="G1980" s="88"/>
      <c r="H1980" s="88"/>
    </row>
    <row r="1981" spans="1:8" x14ac:dyDescent="0.2">
      <c r="A1981" s="88"/>
      <c r="B1981" s="88"/>
      <c r="C1981" s="88"/>
      <c r="D1981" s="88"/>
      <c r="E1981" s="88"/>
      <c r="F1981" s="88"/>
      <c r="G1981" s="88"/>
      <c r="H1981" s="88"/>
    </row>
    <row r="1982" spans="1:8" x14ac:dyDescent="0.2">
      <c r="A1982" s="88"/>
      <c r="B1982" s="88"/>
      <c r="C1982" s="88"/>
      <c r="D1982" s="88"/>
      <c r="E1982" s="88"/>
      <c r="F1982" s="88"/>
      <c r="G1982" s="88"/>
      <c r="H1982" s="88"/>
    </row>
    <row r="1983" spans="1:8" x14ac:dyDescent="0.2">
      <c r="A1983" s="88"/>
      <c r="B1983" s="88"/>
      <c r="C1983" s="88"/>
      <c r="D1983" s="88"/>
      <c r="E1983" s="88"/>
      <c r="F1983" s="88"/>
      <c r="G1983" s="88"/>
      <c r="H1983" s="88"/>
    </row>
    <row r="1984" spans="1:8" x14ac:dyDescent="0.2">
      <c r="A1984" s="88"/>
      <c r="B1984" s="88"/>
      <c r="C1984" s="88"/>
      <c r="D1984" s="88"/>
      <c r="E1984" s="88"/>
      <c r="F1984" s="88"/>
      <c r="G1984" s="88"/>
      <c r="H1984" s="88"/>
    </row>
    <row r="1985" spans="1:8" x14ac:dyDescent="0.2">
      <c r="A1985" s="88"/>
      <c r="B1985" s="88"/>
      <c r="C1985" s="88"/>
      <c r="D1985" s="88"/>
      <c r="E1985" s="88"/>
      <c r="F1985" s="88"/>
      <c r="G1985" s="88"/>
      <c r="H1985" s="88"/>
    </row>
    <row r="1986" spans="1:8" x14ac:dyDescent="0.2">
      <c r="A1986" s="88"/>
      <c r="B1986" s="88"/>
      <c r="C1986" s="88"/>
      <c r="D1986" s="88"/>
      <c r="E1986" s="88"/>
      <c r="F1986" s="88"/>
      <c r="G1986" s="88"/>
      <c r="H1986" s="88"/>
    </row>
    <row r="1987" spans="1:8" x14ac:dyDescent="0.2">
      <c r="A1987" s="88"/>
      <c r="B1987" s="88"/>
      <c r="C1987" s="88"/>
      <c r="D1987" s="88"/>
      <c r="E1987" s="88"/>
      <c r="F1987" s="88"/>
      <c r="G1987" s="88"/>
      <c r="H1987" s="88"/>
    </row>
    <row r="1988" spans="1:8" x14ac:dyDescent="0.2">
      <c r="A1988" s="88"/>
      <c r="B1988" s="88"/>
      <c r="C1988" s="88"/>
      <c r="D1988" s="88"/>
      <c r="E1988" s="88"/>
      <c r="F1988" s="88"/>
      <c r="G1988" s="88"/>
      <c r="H1988" s="88"/>
    </row>
    <row r="1989" spans="1:8" x14ac:dyDescent="0.2">
      <c r="A1989" s="88"/>
      <c r="B1989" s="88"/>
      <c r="C1989" s="88"/>
      <c r="D1989" s="88"/>
      <c r="E1989" s="88"/>
      <c r="F1989" s="88"/>
      <c r="G1989" s="88"/>
      <c r="H1989" s="88"/>
    </row>
    <row r="1990" spans="1:8" x14ac:dyDescent="0.2">
      <c r="A1990" s="88"/>
      <c r="B1990" s="88"/>
      <c r="C1990" s="88"/>
      <c r="D1990" s="88"/>
      <c r="E1990" s="88"/>
      <c r="F1990" s="88"/>
      <c r="G1990" s="88"/>
      <c r="H1990" s="88"/>
    </row>
    <row r="1991" spans="1:8" x14ac:dyDescent="0.2">
      <c r="A1991" s="88"/>
      <c r="B1991" s="88"/>
      <c r="C1991" s="88"/>
      <c r="D1991" s="88"/>
      <c r="E1991" s="88"/>
      <c r="F1991" s="88"/>
      <c r="G1991" s="88"/>
      <c r="H1991" s="88"/>
    </row>
    <row r="1992" spans="1:8" x14ac:dyDescent="0.2">
      <c r="A1992" s="88"/>
      <c r="B1992" s="88"/>
      <c r="C1992" s="88"/>
      <c r="D1992" s="88"/>
      <c r="E1992" s="88"/>
      <c r="F1992" s="88"/>
      <c r="G1992" s="88"/>
      <c r="H1992" s="88"/>
    </row>
    <row r="1993" spans="1:8" x14ac:dyDescent="0.2">
      <c r="A1993" s="88"/>
      <c r="B1993" s="88"/>
      <c r="C1993" s="88"/>
      <c r="D1993" s="88"/>
      <c r="E1993" s="88"/>
      <c r="F1993" s="88"/>
      <c r="G1993" s="88"/>
      <c r="H1993" s="88"/>
    </row>
    <row r="1994" spans="1:8" x14ac:dyDescent="0.2">
      <c r="A1994" s="88"/>
      <c r="B1994" s="88"/>
      <c r="C1994" s="88"/>
      <c r="D1994" s="88"/>
      <c r="E1994" s="88"/>
      <c r="F1994" s="88"/>
      <c r="G1994" s="88"/>
      <c r="H1994" s="88"/>
    </row>
    <row r="1995" spans="1:8" x14ac:dyDescent="0.2">
      <c r="A1995" s="88"/>
      <c r="B1995" s="88"/>
      <c r="C1995" s="88"/>
      <c r="D1995" s="88"/>
      <c r="E1995" s="88"/>
      <c r="F1995" s="88"/>
      <c r="G1995" s="88"/>
      <c r="H1995" s="88"/>
    </row>
    <row r="1996" spans="1:8" x14ac:dyDescent="0.2">
      <c r="A1996" s="88"/>
      <c r="B1996" s="88"/>
      <c r="C1996" s="88"/>
      <c r="D1996" s="88"/>
      <c r="E1996" s="88"/>
      <c r="F1996" s="88"/>
      <c r="G1996" s="88"/>
      <c r="H1996" s="88"/>
    </row>
    <row r="1997" spans="1:8" x14ac:dyDescent="0.2">
      <c r="A1997" s="88"/>
      <c r="B1997" s="88"/>
      <c r="C1997" s="88"/>
      <c r="D1997" s="88"/>
      <c r="E1997" s="88"/>
      <c r="F1997" s="88"/>
      <c r="G1997" s="88"/>
      <c r="H1997" s="88"/>
    </row>
    <row r="1998" spans="1:8" x14ac:dyDescent="0.2">
      <c r="A1998" s="88"/>
      <c r="B1998" s="88"/>
      <c r="C1998" s="88"/>
      <c r="D1998" s="88"/>
      <c r="E1998" s="88"/>
      <c r="F1998" s="88"/>
      <c r="G1998" s="88"/>
      <c r="H1998" s="88"/>
    </row>
    <row r="1999" spans="1:8" x14ac:dyDescent="0.2">
      <c r="A1999" s="88"/>
      <c r="B1999" s="88"/>
      <c r="C1999" s="88"/>
      <c r="D1999" s="88"/>
      <c r="E1999" s="88"/>
      <c r="F1999" s="88"/>
      <c r="G1999" s="88"/>
      <c r="H1999" s="88"/>
    </row>
    <row r="2000" spans="1:8" x14ac:dyDescent="0.2">
      <c r="A2000" s="88"/>
      <c r="B2000" s="88"/>
      <c r="C2000" s="88"/>
      <c r="D2000" s="88"/>
      <c r="E2000" s="88"/>
      <c r="F2000" s="88"/>
      <c r="G2000" s="88"/>
      <c r="H2000" s="88"/>
    </row>
    <row r="2001" spans="1:8" x14ac:dyDescent="0.2">
      <c r="A2001" s="88"/>
      <c r="B2001" s="88"/>
      <c r="C2001" s="88"/>
      <c r="D2001" s="88"/>
      <c r="E2001" s="88"/>
      <c r="F2001" s="88"/>
      <c r="G2001" s="88"/>
      <c r="H2001" s="88"/>
    </row>
    <row r="2002" spans="1:8" x14ac:dyDescent="0.2">
      <c r="A2002" s="88"/>
      <c r="B2002" s="88"/>
      <c r="C2002" s="88"/>
      <c r="D2002" s="88"/>
      <c r="E2002" s="88"/>
      <c r="F2002" s="88"/>
      <c r="G2002" s="88"/>
      <c r="H2002" s="88"/>
    </row>
    <row r="2003" spans="1:8" x14ac:dyDescent="0.2">
      <c r="A2003" s="88"/>
      <c r="B2003" s="88"/>
      <c r="C2003" s="88"/>
      <c r="D2003" s="88"/>
      <c r="E2003" s="88"/>
      <c r="F2003" s="88"/>
      <c r="G2003" s="88"/>
      <c r="H2003" s="88"/>
    </row>
    <row r="2004" spans="1:8" x14ac:dyDescent="0.2">
      <c r="A2004" s="88"/>
      <c r="B2004" s="88"/>
      <c r="C2004" s="88"/>
      <c r="D2004" s="88"/>
      <c r="E2004" s="88"/>
      <c r="F2004" s="88"/>
      <c r="G2004" s="88"/>
      <c r="H2004" s="88"/>
    </row>
    <row r="2005" spans="1:8" x14ac:dyDescent="0.2">
      <c r="A2005" s="88"/>
      <c r="B2005" s="88"/>
      <c r="C2005" s="88"/>
      <c r="D2005" s="88"/>
      <c r="E2005" s="88"/>
      <c r="F2005" s="88"/>
      <c r="G2005" s="88"/>
      <c r="H2005" s="88"/>
    </row>
    <row r="2006" spans="1:8" x14ac:dyDescent="0.2">
      <c r="A2006" s="88"/>
      <c r="B2006" s="88"/>
      <c r="C2006" s="88"/>
      <c r="D2006" s="88"/>
      <c r="E2006" s="88"/>
      <c r="F2006" s="88"/>
      <c r="G2006" s="88"/>
      <c r="H2006" s="88"/>
    </row>
    <row r="2007" spans="1:8" x14ac:dyDescent="0.2">
      <c r="A2007" s="88"/>
      <c r="B2007" s="88"/>
      <c r="C2007" s="88"/>
      <c r="D2007" s="88"/>
      <c r="E2007" s="88"/>
      <c r="F2007" s="88"/>
      <c r="G2007" s="88"/>
      <c r="H2007" s="88"/>
    </row>
    <row r="2008" spans="1:8" x14ac:dyDescent="0.2">
      <c r="A2008" s="88"/>
      <c r="B2008" s="88"/>
      <c r="C2008" s="88"/>
      <c r="D2008" s="88"/>
      <c r="E2008" s="88"/>
      <c r="F2008" s="88"/>
      <c r="G2008" s="88"/>
      <c r="H2008" s="88"/>
    </row>
    <row r="2009" spans="1:8" x14ac:dyDescent="0.2">
      <c r="A2009" s="88"/>
      <c r="B2009" s="88"/>
      <c r="C2009" s="88"/>
      <c r="D2009" s="88"/>
      <c r="E2009" s="88"/>
      <c r="F2009" s="88"/>
      <c r="G2009" s="88"/>
      <c r="H2009" s="88"/>
    </row>
    <row r="2010" spans="1:8" x14ac:dyDescent="0.2">
      <c r="A2010" s="88"/>
      <c r="B2010" s="88"/>
      <c r="C2010" s="88"/>
      <c r="D2010" s="88"/>
      <c r="E2010" s="88"/>
      <c r="F2010" s="88"/>
      <c r="G2010" s="88"/>
      <c r="H2010" s="88"/>
    </row>
    <row r="2011" spans="1:8" x14ac:dyDescent="0.2">
      <c r="A2011" s="88"/>
      <c r="B2011" s="88"/>
      <c r="C2011" s="88"/>
      <c r="D2011" s="88"/>
      <c r="E2011" s="88"/>
      <c r="F2011" s="88"/>
      <c r="G2011" s="88"/>
      <c r="H2011" s="88"/>
    </row>
    <row r="2012" spans="1:8" x14ac:dyDescent="0.2">
      <c r="A2012" s="88"/>
      <c r="B2012" s="88"/>
      <c r="C2012" s="88"/>
      <c r="D2012" s="88"/>
      <c r="E2012" s="88"/>
      <c r="F2012" s="88"/>
      <c r="G2012" s="88"/>
      <c r="H2012" s="88"/>
    </row>
    <row r="2013" spans="1:8" x14ac:dyDescent="0.2">
      <c r="A2013" s="88"/>
      <c r="B2013" s="88"/>
      <c r="C2013" s="88"/>
      <c r="D2013" s="88"/>
      <c r="E2013" s="88"/>
      <c r="F2013" s="88"/>
      <c r="G2013" s="88"/>
      <c r="H2013" s="88"/>
    </row>
    <row r="2014" spans="1:8" x14ac:dyDescent="0.2">
      <c r="A2014" s="88"/>
      <c r="B2014" s="88"/>
      <c r="C2014" s="88"/>
      <c r="D2014" s="88"/>
      <c r="E2014" s="88"/>
      <c r="F2014" s="88"/>
      <c r="G2014" s="88"/>
      <c r="H2014" s="88"/>
    </row>
    <row r="2015" spans="1:8" x14ac:dyDescent="0.2">
      <c r="A2015" s="88"/>
      <c r="B2015" s="88"/>
      <c r="C2015" s="88"/>
      <c r="D2015" s="88"/>
      <c r="E2015" s="88"/>
      <c r="F2015" s="88"/>
      <c r="G2015" s="88"/>
      <c r="H2015" s="88"/>
    </row>
    <row r="2016" spans="1:8" x14ac:dyDescent="0.2">
      <c r="A2016" s="88"/>
      <c r="B2016" s="88"/>
      <c r="C2016" s="88"/>
      <c r="D2016" s="88"/>
      <c r="E2016" s="88"/>
      <c r="F2016" s="88"/>
      <c r="G2016" s="88"/>
      <c r="H2016" s="88"/>
    </row>
    <row r="2017" spans="1:8" x14ac:dyDescent="0.2">
      <c r="A2017" s="88"/>
      <c r="B2017" s="88"/>
      <c r="C2017" s="88"/>
      <c r="D2017" s="88"/>
      <c r="E2017" s="88"/>
      <c r="F2017" s="88"/>
      <c r="G2017" s="88"/>
      <c r="H2017" s="88"/>
    </row>
    <row r="2018" spans="1:8" x14ac:dyDescent="0.2">
      <c r="A2018" s="88"/>
      <c r="B2018" s="88"/>
      <c r="C2018" s="88"/>
      <c r="D2018" s="88"/>
      <c r="E2018" s="88"/>
      <c r="F2018" s="88"/>
      <c r="G2018" s="88"/>
      <c r="H2018" s="88"/>
    </row>
    <row r="2019" spans="1:8" x14ac:dyDescent="0.2">
      <c r="A2019" s="88"/>
      <c r="B2019" s="88"/>
      <c r="C2019" s="88"/>
      <c r="D2019" s="88"/>
      <c r="E2019" s="88"/>
      <c r="F2019" s="88"/>
      <c r="G2019" s="88"/>
      <c r="H2019" s="88"/>
    </row>
    <row r="2020" spans="1:8" x14ac:dyDescent="0.2">
      <c r="A2020" s="88"/>
      <c r="B2020" s="88"/>
      <c r="C2020" s="88"/>
      <c r="D2020" s="88"/>
      <c r="E2020" s="88"/>
      <c r="F2020" s="88"/>
      <c r="G2020" s="88"/>
      <c r="H2020" s="88"/>
    </row>
    <row r="2021" spans="1:8" x14ac:dyDescent="0.2">
      <c r="A2021" s="88"/>
      <c r="B2021" s="88"/>
      <c r="C2021" s="88"/>
      <c r="D2021" s="88"/>
      <c r="E2021" s="88"/>
      <c r="F2021" s="88"/>
      <c r="G2021" s="88"/>
      <c r="H2021" s="88"/>
    </row>
    <row r="2022" spans="1:8" x14ac:dyDescent="0.2">
      <c r="A2022" s="88"/>
      <c r="B2022" s="88"/>
      <c r="C2022" s="88"/>
      <c r="D2022" s="88"/>
      <c r="E2022" s="88"/>
      <c r="F2022" s="88"/>
      <c r="G2022" s="88"/>
      <c r="H2022" s="88"/>
    </row>
    <row r="2023" spans="1:8" x14ac:dyDescent="0.2">
      <c r="A2023" s="88"/>
      <c r="B2023" s="88"/>
      <c r="C2023" s="88"/>
      <c r="D2023" s="88"/>
      <c r="E2023" s="88"/>
      <c r="F2023" s="88"/>
      <c r="G2023" s="88"/>
      <c r="H2023" s="88"/>
    </row>
    <row r="2024" spans="1:8" x14ac:dyDescent="0.2">
      <c r="A2024" s="88"/>
      <c r="B2024" s="88"/>
      <c r="C2024" s="88"/>
      <c r="D2024" s="88"/>
      <c r="E2024" s="88"/>
      <c r="F2024" s="88"/>
      <c r="G2024" s="88"/>
      <c r="H2024" s="88"/>
    </row>
    <row r="2025" spans="1:8" x14ac:dyDescent="0.2">
      <c r="A2025" s="88"/>
      <c r="B2025" s="88"/>
      <c r="C2025" s="88"/>
      <c r="D2025" s="88"/>
      <c r="E2025" s="88"/>
      <c r="F2025" s="88"/>
      <c r="G2025" s="88"/>
      <c r="H2025" s="88"/>
    </row>
    <row r="2026" spans="1:8" x14ac:dyDescent="0.2">
      <c r="A2026" s="88"/>
      <c r="B2026" s="88"/>
      <c r="C2026" s="88"/>
      <c r="D2026" s="88"/>
      <c r="E2026" s="88"/>
      <c r="F2026" s="88"/>
      <c r="G2026" s="88"/>
      <c r="H2026" s="88"/>
    </row>
    <row r="2027" spans="1:8" x14ac:dyDescent="0.2">
      <c r="A2027" s="88"/>
      <c r="B2027" s="88"/>
      <c r="C2027" s="88"/>
      <c r="D2027" s="88"/>
      <c r="E2027" s="88"/>
      <c r="F2027" s="88"/>
      <c r="G2027" s="88"/>
      <c r="H2027" s="88"/>
    </row>
    <row r="2028" spans="1:8" x14ac:dyDescent="0.2">
      <c r="A2028" s="88"/>
      <c r="B2028" s="88"/>
      <c r="C2028" s="88"/>
      <c r="D2028" s="88"/>
      <c r="E2028" s="88"/>
      <c r="F2028" s="88"/>
      <c r="G2028" s="88"/>
      <c r="H2028" s="88"/>
    </row>
    <row r="2029" spans="1:8" x14ac:dyDescent="0.2">
      <c r="A2029" s="88"/>
      <c r="B2029" s="88"/>
      <c r="C2029" s="88"/>
      <c r="D2029" s="88"/>
      <c r="E2029" s="88"/>
      <c r="F2029" s="88"/>
      <c r="G2029" s="88"/>
      <c r="H2029" s="88"/>
    </row>
    <row r="2030" spans="1:8" x14ac:dyDescent="0.2">
      <c r="A2030" s="88"/>
      <c r="B2030" s="88"/>
      <c r="C2030" s="88"/>
      <c r="D2030" s="88"/>
      <c r="E2030" s="88"/>
      <c r="F2030" s="88"/>
      <c r="G2030" s="88"/>
      <c r="H2030" s="88"/>
    </row>
    <row r="2031" spans="1:8" x14ac:dyDescent="0.2">
      <c r="A2031" s="88"/>
      <c r="B2031" s="88"/>
      <c r="C2031" s="88"/>
      <c r="D2031" s="88"/>
      <c r="E2031" s="88"/>
      <c r="F2031" s="88"/>
      <c r="G2031" s="88"/>
      <c r="H2031" s="88"/>
    </row>
    <row r="2032" spans="1:8" x14ac:dyDescent="0.2">
      <c r="A2032" s="88"/>
      <c r="B2032" s="88"/>
      <c r="C2032" s="88"/>
      <c r="D2032" s="88"/>
      <c r="E2032" s="88"/>
      <c r="F2032" s="88"/>
      <c r="G2032" s="88"/>
      <c r="H2032" s="88"/>
    </row>
    <row r="2033" spans="1:8" x14ac:dyDescent="0.2">
      <c r="A2033" s="88"/>
      <c r="B2033" s="88"/>
      <c r="C2033" s="88"/>
      <c r="D2033" s="88"/>
      <c r="E2033" s="88"/>
      <c r="F2033" s="88"/>
      <c r="G2033" s="88"/>
      <c r="H2033" s="88"/>
    </row>
    <row r="2034" spans="1:8" x14ac:dyDescent="0.2">
      <c r="A2034" s="88"/>
      <c r="B2034" s="88"/>
      <c r="C2034" s="88"/>
      <c r="D2034" s="88"/>
      <c r="E2034" s="88"/>
      <c r="F2034" s="88"/>
      <c r="G2034" s="88"/>
      <c r="H2034" s="88"/>
    </row>
    <row r="2035" spans="1:8" x14ac:dyDescent="0.2">
      <c r="A2035" s="88"/>
      <c r="B2035" s="88"/>
      <c r="C2035" s="88"/>
      <c r="D2035" s="88"/>
      <c r="E2035" s="88"/>
      <c r="F2035" s="88"/>
      <c r="G2035" s="88"/>
      <c r="H2035" s="88"/>
    </row>
    <row r="2036" spans="1:8" x14ac:dyDescent="0.2">
      <c r="A2036" s="88"/>
      <c r="B2036" s="88"/>
      <c r="C2036" s="88"/>
      <c r="D2036" s="88"/>
      <c r="E2036" s="88"/>
      <c r="F2036" s="88"/>
      <c r="G2036" s="88"/>
      <c r="H2036" s="88"/>
    </row>
    <row r="2037" spans="1:8" x14ac:dyDescent="0.2">
      <c r="A2037" s="88"/>
      <c r="B2037" s="88"/>
      <c r="C2037" s="88"/>
      <c r="D2037" s="88"/>
      <c r="E2037" s="88"/>
      <c r="F2037" s="88"/>
      <c r="G2037" s="88"/>
      <c r="H2037" s="88"/>
    </row>
    <row r="2038" spans="1:8" x14ac:dyDescent="0.2">
      <c r="A2038" s="88"/>
      <c r="B2038" s="88"/>
      <c r="C2038" s="88"/>
      <c r="D2038" s="88"/>
      <c r="E2038" s="88"/>
      <c r="F2038" s="88"/>
      <c r="G2038" s="88"/>
      <c r="H2038" s="88"/>
    </row>
    <row r="2039" spans="1:8" x14ac:dyDescent="0.2">
      <c r="A2039" s="88"/>
      <c r="B2039" s="88"/>
      <c r="C2039" s="88"/>
      <c r="D2039" s="88"/>
      <c r="E2039" s="88"/>
      <c r="F2039" s="88"/>
      <c r="G2039" s="88"/>
      <c r="H2039" s="88"/>
    </row>
    <row r="2040" spans="1:8" x14ac:dyDescent="0.2">
      <c r="A2040" s="88"/>
      <c r="B2040" s="88"/>
      <c r="C2040" s="88"/>
      <c r="D2040" s="88"/>
      <c r="E2040" s="88"/>
      <c r="F2040" s="88"/>
      <c r="G2040" s="88"/>
      <c r="H2040" s="88"/>
    </row>
    <row r="2041" spans="1:8" x14ac:dyDescent="0.2">
      <c r="A2041" s="88"/>
      <c r="B2041" s="88"/>
      <c r="C2041" s="88"/>
      <c r="D2041" s="88"/>
      <c r="E2041" s="88"/>
      <c r="F2041" s="88"/>
      <c r="G2041" s="88"/>
      <c r="H2041" s="88"/>
    </row>
    <row r="2042" spans="1:8" x14ac:dyDescent="0.2">
      <c r="A2042" s="88"/>
      <c r="B2042" s="88"/>
      <c r="C2042" s="88"/>
      <c r="D2042" s="88"/>
      <c r="E2042" s="88"/>
      <c r="F2042" s="88"/>
      <c r="G2042" s="88"/>
      <c r="H2042" s="88"/>
    </row>
    <row r="2043" spans="1:8" x14ac:dyDescent="0.2">
      <c r="A2043" s="88"/>
      <c r="B2043" s="88"/>
      <c r="C2043" s="88"/>
      <c r="D2043" s="88"/>
      <c r="E2043" s="88"/>
      <c r="F2043" s="88"/>
      <c r="G2043" s="88"/>
      <c r="H2043" s="88"/>
    </row>
    <row r="2044" spans="1:8" x14ac:dyDescent="0.2">
      <c r="A2044" s="88"/>
      <c r="B2044" s="88"/>
      <c r="C2044" s="88"/>
      <c r="D2044" s="88"/>
      <c r="E2044" s="88"/>
      <c r="F2044" s="88"/>
      <c r="G2044" s="88"/>
      <c r="H2044" s="88"/>
    </row>
    <row r="2045" spans="1:8" x14ac:dyDescent="0.2">
      <c r="A2045" s="88"/>
      <c r="B2045" s="88"/>
      <c r="C2045" s="88"/>
      <c r="D2045" s="88"/>
      <c r="E2045" s="88"/>
      <c r="F2045" s="88"/>
      <c r="G2045" s="88"/>
      <c r="H2045" s="88"/>
    </row>
    <row r="2046" spans="1:8" x14ac:dyDescent="0.2">
      <c r="A2046" s="88"/>
      <c r="B2046" s="88"/>
      <c r="C2046" s="88"/>
      <c r="D2046" s="88"/>
      <c r="E2046" s="88"/>
      <c r="F2046" s="88"/>
      <c r="G2046" s="88"/>
      <c r="H2046" s="88"/>
    </row>
    <row r="2047" spans="1:8" x14ac:dyDescent="0.2">
      <c r="A2047" s="88"/>
      <c r="B2047" s="88"/>
      <c r="C2047" s="88"/>
      <c r="D2047" s="88"/>
      <c r="E2047" s="88"/>
      <c r="F2047" s="88"/>
      <c r="G2047" s="88"/>
      <c r="H2047" s="88"/>
    </row>
    <row r="2048" spans="1:8" x14ac:dyDescent="0.2">
      <c r="A2048" s="88"/>
      <c r="B2048" s="88"/>
      <c r="C2048" s="88"/>
      <c r="D2048" s="88"/>
      <c r="E2048" s="88"/>
      <c r="F2048" s="88"/>
      <c r="G2048" s="88"/>
      <c r="H2048" s="88"/>
    </row>
    <row r="2049" spans="1:8" x14ac:dyDescent="0.2">
      <c r="A2049" s="88"/>
      <c r="B2049" s="88"/>
      <c r="C2049" s="88"/>
      <c r="D2049" s="88"/>
      <c r="E2049" s="88"/>
      <c r="F2049" s="88"/>
      <c r="G2049" s="88"/>
      <c r="H2049" s="88"/>
    </row>
    <row r="2050" spans="1:8" x14ac:dyDescent="0.2">
      <c r="A2050" s="88"/>
      <c r="B2050" s="88"/>
      <c r="C2050" s="88"/>
      <c r="D2050" s="88"/>
      <c r="E2050" s="88"/>
      <c r="F2050" s="88"/>
      <c r="G2050" s="88"/>
      <c r="H2050" s="88"/>
    </row>
    <row r="2051" spans="1:8" x14ac:dyDescent="0.2">
      <c r="A2051" s="88"/>
      <c r="B2051" s="88"/>
      <c r="C2051" s="88"/>
      <c r="D2051" s="88"/>
      <c r="E2051" s="88"/>
      <c r="F2051" s="88"/>
      <c r="G2051" s="88"/>
      <c r="H2051" s="88"/>
    </row>
    <row r="2052" spans="1:8" x14ac:dyDescent="0.2">
      <c r="A2052" s="88"/>
      <c r="B2052" s="88"/>
      <c r="C2052" s="88"/>
      <c r="D2052" s="88"/>
      <c r="E2052" s="88"/>
      <c r="F2052" s="88"/>
      <c r="G2052" s="88"/>
      <c r="H2052" s="88"/>
    </row>
    <row r="2053" spans="1:8" x14ac:dyDescent="0.2">
      <c r="A2053" s="88"/>
      <c r="B2053" s="88"/>
      <c r="C2053" s="88"/>
      <c r="D2053" s="88"/>
      <c r="E2053" s="88"/>
      <c r="F2053" s="88"/>
      <c r="G2053" s="88"/>
      <c r="H2053" s="88"/>
    </row>
    <row r="2054" spans="1:8" x14ac:dyDescent="0.2">
      <c r="A2054" s="88"/>
      <c r="B2054" s="88"/>
      <c r="C2054" s="88"/>
      <c r="D2054" s="88"/>
      <c r="E2054" s="88"/>
      <c r="F2054" s="88"/>
      <c r="G2054" s="88"/>
      <c r="H2054" s="88"/>
    </row>
    <row r="2055" spans="1:8" x14ac:dyDescent="0.2">
      <c r="A2055" s="88"/>
      <c r="B2055" s="88"/>
      <c r="C2055" s="88"/>
      <c r="D2055" s="88"/>
      <c r="E2055" s="88"/>
      <c r="F2055" s="88"/>
      <c r="G2055" s="88"/>
      <c r="H2055" s="88"/>
    </row>
    <row r="2056" spans="1:8" x14ac:dyDescent="0.2">
      <c r="A2056" s="88"/>
      <c r="B2056" s="88"/>
      <c r="C2056" s="88"/>
      <c r="D2056" s="88"/>
      <c r="E2056" s="88"/>
      <c r="F2056" s="88"/>
      <c r="G2056" s="88"/>
      <c r="H2056" s="88"/>
    </row>
    <row r="2057" spans="1:8" x14ac:dyDescent="0.2">
      <c r="A2057" s="88"/>
      <c r="B2057" s="88"/>
      <c r="C2057" s="88"/>
      <c r="D2057" s="88"/>
      <c r="E2057" s="88"/>
      <c r="F2057" s="88"/>
      <c r="G2057" s="88"/>
      <c r="H2057" s="88"/>
    </row>
    <row r="2058" spans="1:8" x14ac:dyDescent="0.2">
      <c r="A2058" s="88"/>
      <c r="B2058" s="88"/>
      <c r="C2058" s="88"/>
      <c r="D2058" s="88"/>
      <c r="E2058" s="88"/>
      <c r="F2058" s="88"/>
      <c r="G2058" s="88"/>
      <c r="H2058" s="88"/>
    </row>
    <row r="2059" spans="1:8" x14ac:dyDescent="0.2">
      <c r="A2059" s="88"/>
      <c r="B2059" s="88"/>
      <c r="C2059" s="88"/>
      <c r="D2059" s="88"/>
      <c r="E2059" s="88"/>
      <c r="F2059" s="88"/>
      <c r="G2059" s="88"/>
      <c r="H2059" s="88"/>
    </row>
    <row r="2060" spans="1:8" x14ac:dyDescent="0.2">
      <c r="A2060" s="88"/>
      <c r="B2060" s="88"/>
      <c r="C2060" s="88"/>
      <c r="D2060" s="88"/>
      <c r="E2060" s="88"/>
      <c r="F2060" s="88"/>
      <c r="G2060" s="88"/>
      <c r="H2060" s="88"/>
    </row>
    <row r="2061" spans="1:8" x14ac:dyDescent="0.2">
      <c r="A2061" s="88"/>
      <c r="B2061" s="88"/>
      <c r="C2061" s="88"/>
      <c r="D2061" s="88"/>
      <c r="E2061" s="88"/>
      <c r="F2061" s="88"/>
      <c r="G2061" s="88"/>
      <c r="H2061" s="88"/>
    </row>
    <row r="2062" spans="1:8" x14ac:dyDescent="0.2">
      <c r="A2062" s="88"/>
      <c r="B2062" s="88"/>
      <c r="C2062" s="88"/>
      <c r="D2062" s="88"/>
      <c r="E2062" s="88"/>
      <c r="F2062" s="88"/>
      <c r="G2062" s="88"/>
      <c r="H2062" s="88"/>
    </row>
    <row r="2063" spans="1:8" x14ac:dyDescent="0.2">
      <c r="A2063" s="88"/>
      <c r="B2063" s="88"/>
      <c r="C2063" s="88"/>
      <c r="D2063" s="88"/>
      <c r="E2063" s="88"/>
      <c r="F2063" s="88"/>
      <c r="G2063" s="88"/>
      <c r="H2063" s="88"/>
    </row>
    <row r="2064" spans="1:8" x14ac:dyDescent="0.2">
      <c r="A2064" s="88"/>
      <c r="B2064" s="88"/>
      <c r="C2064" s="88"/>
      <c r="D2064" s="88"/>
      <c r="E2064" s="88"/>
      <c r="F2064" s="88"/>
      <c r="G2064" s="88"/>
      <c r="H2064" s="88"/>
    </row>
    <row r="2065" spans="1:8" x14ac:dyDescent="0.2">
      <c r="A2065" s="88"/>
      <c r="B2065" s="88"/>
      <c r="C2065" s="88"/>
      <c r="D2065" s="88"/>
      <c r="E2065" s="88"/>
      <c r="F2065" s="88"/>
      <c r="G2065" s="88"/>
      <c r="H2065" s="88"/>
    </row>
    <row r="2066" spans="1:8" x14ac:dyDescent="0.2">
      <c r="A2066" s="88"/>
      <c r="B2066" s="88"/>
      <c r="C2066" s="88"/>
      <c r="D2066" s="88"/>
      <c r="E2066" s="88"/>
      <c r="F2066" s="88"/>
      <c r="G2066" s="88"/>
      <c r="H2066" s="88"/>
    </row>
    <row r="2067" spans="1:8" x14ac:dyDescent="0.2">
      <c r="A2067" s="88"/>
      <c r="B2067" s="88"/>
      <c r="C2067" s="88"/>
      <c r="D2067" s="88"/>
      <c r="E2067" s="88"/>
      <c r="F2067" s="88"/>
      <c r="G2067" s="88"/>
      <c r="H2067" s="88"/>
    </row>
    <row r="2068" spans="1:8" x14ac:dyDescent="0.2">
      <c r="A2068" s="88"/>
      <c r="B2068" s="88"/>
      <c r="C2068" s="88"/>
      <c r="D2068" s="88"/>
      <c r="E2068" s="88"/>
      <c r="F2068" s="88"/>
      <c r="G2068" s="88"/>
      <c r="H2068" s="88"/>
    </row>
    <row r="2069" spans="1:8" x14ac:dyDescent="0.2">
      <c r="A2069" s="88"/>
      <c r="B2069" s="88"/>
      <c r="C2069" s="88"/>
      <c r="D2069" s="88"/>
      <c r="E2069" s="88"/>
      <c r="F2069" s="88"/>
      <c r="G2069" s="88"/>
      <c r="H2069" s="88"/>
    </row>
    <row r="2070" spans="1:8" x14ac:dyDescent="0.2">
      <c r="A2070" s="88"/>
      <c r="B2070" s="88"/>
      <c r="C2070" s="88"/>
      <c r="D2070" s="88"/>
      <c r="E2070" s="88"/>
      <c r="F2070" s="88"/>
      <c r="G2070" s="88"/>
      <c r="H2070" s="88"/>
    </row>
    <row r="2071" spans="1:8" x14ac:dyDescent="0.2">
      <c r="A2071" s="88"/>
      <c r="B2071" s="88"/>
      <c r="C2071" s="88"/>
      <c r="D2071" s="88"/>
      <c r="E2071" s="88"/>
      <c r="F2071" s="88"/>
      <c r="G2071" s="88"/>
      <c r="H2071" s="88"/>
    </row>
    <row r="2072" spans="1:8" x14ac:dyDescent="0.2">
      <c r="A2072" s="88"/>
      <c r="B2072" s="88"/>
      <c r="C2072" s="88"/>
      <c r="D2072" s="88"/>
      <c r="E2072" s="88"/>
      <c r="F2072" s="88"/>
      <c r="G2072" s="88"/>
      <c r="H2072" s="88"/>
    </row>
    <row r="2073" spans="1:8" x14ac:dyDescent="0.2">
      <c r="A2073" s="88"/>
      <c r="B2073" s="88"/>
      <c r="C2073" s="88"/>
      <c r="D2073" s="88"/>
      <c r="E2073" s="88"/>
      <c r="F2073" s="88"/>
      <c r="G2073" s="88"/>
      <c r="H2073" s="88"/>
    </row>
    <row r="2074" spans="1:8" x14ac:dyDescent="0.2">
      <c r="A2074" s="88"/>
      <c r="B2074" s="88"/>
      <c r="C2074" s="88"/>
      <c r="D2074" s="88"/>
      <c r="E2074" s="88"/>
      <c r="F2074" s="88"/>
      <c r="G2074" s="88"/>
      <c r="H2074" s="88"/>
    </row>
    <row r="2075" spans="1:8" x14ac:dyDescent="0.2">
      <c r="A2075" s="88"/>
      <c r="B2075" s="88"/>
      <c r="C2075" s="88"/>
      <c r="D2075" s="88"/>
      <c r="E2075" s="88"/>
      <c r="F2075" s="88"/>
      <c r="G2075" s="88"/>
      <c r="H2075" s="88"/>
    </row>
    <row r="2076" spans="1:8" x14ac:dyDescent="0.2">
      <c r="A2076" s="88"/>
      <c r="B2076" s="88"/>
      <c r="C2076" s="88"/>
      <c r="D2076" s="88"/>
      <c r="E2076" s="88"/>
      <c r="F2076" s="88"/>
      <c r="G2076" s="88"/>
      <c r="H2076" s="88"/>
    </row>
    <row r="2077" spans="1:8" x14ac:dyDescent="0.2">
      <c r="A2077" s="88"/>
      <c r="B2077" s="88"/>
      <c r="C2077" s="88"/>
      <c r="D2077" s="88"/>
      <c r="E2077" s="88"/>
      <c r="F2077" s="88"/>
      <c r="G2077" s="88"/>
      <c r="H2077" s="88"/>
    </row>
    <row r="2078" spans="1:8" x14ac:dyDescent="0.2">
      <c r="A2078" s="88"/>
      <c r="B2078" s="88"/>
      <c r="C2078" s="88"/>
      <c r="D2078" s="88"/>
      <c r="E2078" s="88"/>
      <c r="F2078" s="88"/>
      <c r="G2078" s="88"/>
      <c r="H2078" s="88"/>
    </row>
    <row r="2079" spans="1:8" x14ac:dyDescent="0.2">
      <c r="A2079" s="88"/>
      <c r="B2079" s="88"/>
      <c r="C2079" s="88"/>
      <c r="D2079" s="88"/>
      <c r="E2079" s="88"/>
      <c r="F2079" s="88"/>
      <c r="G2079" s="88"/>
      <c r="H2079" s="88"/>
    </row>
    <row r="2080" spans="1:8" x14ac:dyDescent="0.2">
      <c r="A2080" s="88"/>
      <c r="B2080" s="88"/>
      <c r="C2080" s="88"/>
      <c r="D2080" s="88"/>
      <c r="E2080" s="88"/>
      <c r="F2080" s="88"/>
      <c r="G2080" s="88"/>
      <c r="H2080" s="88"/>
    </row>
    <row r="2081" spans="1:8" x14ac:dyDescent="0.2">
      <c r="A2081" s="88"/>
      <c r="B2081" s="88"/>
      <c r="C2081" s="88"/>
      <c r="D2081" s="88"/>
      <c r="E2081" s="88"/>
      <c r="F2081" s="88"/>
      <c r="G2081" s="88"/>
      <c r="H2081" s="88"/>
    </row>
    <row r="2082" spans="1:8" x14ac:dyDescent="0.2">
      <c r="A2082" s="88"/>
      <c r="B2082" s="88"/>
      <c r="C2082" s="88"/>
      <c r="D2082" s="88"/>
      <c r="E2082" s="88"/>
      <c r="F2082" s="88"/>
      <c r="G2082" s="88"/>
      <c r="H2082" s="88"/>
    </row>
    <row r="2083" spans="1:8" x14ac:dyDescent="0.2">
      <c r="A2083" s="88"/>
      <c r="B2083" s="88"/>
      <c r="C2083" s="88"/>
      <c r="D2083" s="88"/>
      <c r="E2083" s="88"/>
      <c r="F2083" s="88"/>
      <c r="G2083" s="88"/>
      <c r="H2083" s="88"/>
    </row>
    <row r="2084" spans="1:8" x14ac:dyDescent="0.2">
      <c r="A2084" s="88"/>
      <c r="B2084" s="88"/>
      <c r="C2084" s="88"/>
      <c r="D2084" s="88"/>
      <c r="E2084" s="88"/>
      <c r="F2084" s="88"/>
      <c r="G2084" s="88"/>
      <c r="H2084" s="88"/>
    </row>
    <row r="2085" spans="1:8" x14ac:dyDescent="0.2">
      <c r="A2085" s="88"/>
      <c r="B2085" s="88"/>
      <c r="C2085" s="88"/>
      <c r="D2085" s="88"/>
      <c r="E2085" s="88"/>
      <c r="F2085" s="88"/>
      <c r="G2085" s="88"/>
      <c r="H2085" s="88"/>
    </row>
    <row r="2086" spans="1:8" x14ac:dyDescent="0.2">
      <c r="A2086" s="88"/>
      <c r="B2086" s="88"/>
      <c r="C2086" s="88"/>
      <c r="D2086" s="88"/>
      <c r="E2086" s="88"/>
      <c r="F2086" s="88"/>
      <c r="G2086" s="88"/>
      <c r="H2086" s="88"/>
    </row>
    <row r="2087" spans="1:8" x14ac:dyDescent="0.2">
      <c r="A2087" s="88"/>
      <c r="B2087" s="88"/>
      <c r="C2087" s="88"/>
      <c r="D2087" s="88"/>
      <c r="E2087" s="88"/>
      <c r="F2087" s="88"/>
      <c r="G2087" s="88"/>
      <c r="H2087" s="88"/>
    </row>
    <row r="2088" spans="1:8" x14ac:dyDescent="0.2">
      <c r="A2088" s="88"/>
      <c r="B2088" s="88"/>
      <c r="C2088" s="88"/>
      <c r="D2088" s="88"/>
      <c r="E2088" s="88"/>
      <c r="F2088" s="88"/>
      <c r="G2088" s="88"/>
      <c r="H2088" s="88"/>
    </row>
    <row r="2089" spans="1:8" x14ac:dyDescent="0.2">
      <c r="A2089" s="88"/>
      <c r="B2089" s="88"/>
      <c r="C2089" s="88"/>
      <c r="D2089" s="88"/>
      <c r="E2089" s="88"/>
      <c r="F2089" s="88"/>
      <c r="G2089" s="88"/>
      <c r="H2089" s="88"/>
    </row>
    <row r="2090" spans="1:8" x14ac:dyDescent="0.2">
      <c r="A2090" s="88"/>
      <c r="B2090" s="88"/>
      <c r="C2090" s="88"/>
      <c r="D2090" s="88"/>
      <c r="E2090" s="88"/>
      <c r="F2090" s="88"/>
      <c r="G2090" s="88"/>
      <c r="H2090" s="88"/>
    </row>
    <row r="2091" spans="1:8" x14ac:dyDescent="0.2">
      <c r="A2091" s="88"/>
      <c r="B2091" s="88"/>
      <c r="C2091" s="88"/>
      <c r="D2091" s="88"/>
      <c r="E2091" s="88"/>
      <c r="F2091" s="88"/>
      <c r="G2091" s="88"/>
      <c r="H2091" s="88"/>
    </row>
    <row r="2092" spans="1:8" x14ac:dyDescent="0.2">
      <c r="A2092" s="88"/>
      <c r="B2092" s="88"/>
      <c r="C2092" s="88"/>
      <c r="D2092" s="88"/>
      <c r="E2092" s="88"/>
      <c r="F2092" s="88"/>
      <c r="G2092" s="88"/>
      <c r="H2092" s="88"/>
    </row>
    <row r="2093" spans="1:8" x14ac:dyDescent="0.2">
      <c r="A2093" s="88"/>
      <c r="B2093" s="88"/>
      <c r="C2093" s="88"/>
      <c r="D2093" s="88"/>
      <c r="E2093" s="88"/>
      <c r="F2093" s="88"/>
      <c r="G2093" s="88"/>
      <c r="H2093" s="88"/>
    </row>
    <row r="2094" spans="1:8" x14ac:dyDescent="0.2">
      <c r="A2094" s="88"/>
      <c r="B2094" s="88"/>
      <c r="C2094" s="88"/>
      <c r="D2094" s="88"/>
      <c r="E2094" s="88"/>
      <c r="F2094" s="88"/>
      <c r="G2094" s="88"/>
      <c r="H2094" s="88"/>
    </row>
    <row r="2095" spans="1:8" x14ac:dyDescent="0.2">
      <c r="A2095" s="88"/>
      <c r="B2095" s="88"/>
      <c r="C2095" s="88"/>
      <c r="D2095" s="88"/>
      <c r="E2095" s="88"/>
      <c r="F2095" s="88"/>
      <c r="G2095" s="88"/>
      <c r="H2095" s="88"/>
    </row>
    <row r="2096" spans="1:8" x14ac:dyDescent="0.2">
      <c r="A2096" s="88"/>
      <c r="B2096" s="88"/>
      <c r="C2096" s="88"/>
      <c r="D2096" s="88"/>
      <c r="E2096" s="88"/>
      <c r="F2096" s="88"/>
      <c r="G2096" s="88"/>
      <c r="H2096" s="88"/>
    </row>
    <row r="2097" spans="1:8" x14ac:dyDescent="0.2">
      <c r="A2097" s="88"/>
      <c r="B2097" s="88"/>
      <c r="C2097" s="88"/>
      <c r="D2097" s="88"/>
      <c r="E2097" s="88"/>
      <c r="F2097" s="88"/>
      <c r="G2097" s="88"/>
      <c r="H2097" s="88"/>
    </row>
    <row r="2098" spans="1:8" x14ac:dyDescent="0.2">
      <c r="A2098" s="88"/>
      <c r="B2098" s="88"/>
      <c r="C2098" s="88"/>
      <c r="D2098" s="88"/>
      <c r="E2098" s="88"/>
      <c r="F2098" s="88"/>
      <c r="G2098" s="88"/>
      <c r="H2098" s="88"/>
    </row>
    <row r="2099" spans="1:8" x14ac:dyDescent="0.2">
      <c r="A2099" s="88"/>
      <c r="B2099" s="88"/>
      <c r="C2099" s="88"/>
      <c r="D2099" s="88"/>
      <c r="E2099" s="88"/>
      <c r="F2099" s="88"/>
      <c r="G2099" s="88"/>
      <c r="H2099" s="88"/>
    </row>
    <row r="2100" spans="1:8" x14ac:dyDescent="0.2">
      <c r="A2100" s="88"/>
      <c r="B2100" s="88"/>
      <c r="C2100" s="88"/>
      <c r="D2100" s="88"/>
      <c r="E2100" s="88"/>
      <c r="F2100" s="88"/>
      <c r="G2100" s="88"/>
      <c r="H2100" s="88"/>
    </row>
    <row r="2101" spans="1:8" x14ac:dyDescent="0.2">
      <c r="A2101" s="88"/>
      <c r="B2101" s="88"/>
      <c r="C2101" s="88"/>
      <c r="D2101" s="88"/>
      <c r="E2101" s="88"/>
      <c r="F2101" s="88"/>
      <c r="G2101" s="88"/>
      <c r="H2101" s="88"/>
    </row>
    <row r="2102" spans="1:8" x14ac:dyDescent="0.2">
      <c r="A2102" s="88"/>
      <c r="B2102" s="88"/>
      <c r="C2102" s="88"/>
      <c r="D2102" s="88"/>
      <c r="E2102" s="88"/>
      <c r="F2102" s="88"/>
      <c r="G2102" s="88"/>
      <c r="H2102" s="88"/>
    </row>
    <row r="2103" spans="1:8" x14ac:dyDescent="0.2">
      <c r="A2103" s="88"/>
      <c r="B2103" s="88"/>
      <c r="C2103" s="88"/>
      <c r="D2103" s="88"/>
      <c r="E2103" s="88"/>
      <c r="F2103" s="88"/>
      <c r="G2103" s="88"/>
      <c r="H2103" s="88"/>
    </row>
    <row r="2104" spans="1:8" x14ac:dyDescent="0.2">
      <c r="A2104" s="88"/>
      <c r="B2104" s="88"/>
      <c r="C2104" s="88"/>
      <c r="D2104" s="88"/>
      <c r="E2104" s="88"/>
      <c r="F2104" s="88"/>
      <c r="G2104" s="88"/>
      <c r="H2104" s="88"/>
    </row>
    <row r="2105" spans="1:8" x14ac:dyDescent="0.2">
      <c r="A2105" s="88"/>
      <c r="B2105" s="88"/>
      <c r="C2105" s="88"/>
      <c r="D2105" s="88"/>
      <c r="E2105" s="88"/>
      <c r="F2105" s="88"/>
      <c r="G2105" s="88"/>
      <c r="H2105" s="88"/>
    </row>
    <row r="2106" spans="1:8" x14ac:dyDescent="0.2">
      <c r="A2106" s="88"/>
      <c r="B2106" s="88"/>
      <c r="C2106" s="88"/>
      <c r="D2106" s="88"/>
      <c r="E2106" s="88"/>
      <c r="F2106" s="88"/>
      <c r="G2106" s="88"/>
      <c r="H2106" s="88"/>
    </row>
    <row r="2107" spans="1:8" x14ac:dyDescent="0.2">
      <c r="A2107" s="88"/>
      <c r="B2107" s="88"/>
      <c r="C2107" s="88"/>
      <c r="D2107" s="88"/>
      <c r="E2107" s="88"/>
      <c r="F2107" s="88"/>
      <c r="G2107" s="88"/>
      <c r="H2107" s="88"/>
    </row>
    <row r="2108" spans="1:8" x14ac:dyDescent="0.2">
      <c r="A2108" s="88"/>
      <c r="B2108" s="88"/>
      <c r="C2108" s="88"/>
      <c r="D2108" s="88"/>
      <c r="E2108" s="88"/>
      <c r="F2108" s="88"/>
      <c r="G2108" s="88"/>
      <c r="H2108" s="88"/>
    </row>
    <row r="2109" spans="1:8" x14ac:dyDescent="0.2">
      <c r="A2109" s="88"/>
      <c r="B2109" s="88"/>
      <c r="C2109" s="88"/>
      <c r="D2109" s="88"/>
      <c r="E2109" s="88"/>
      <c r="F2109" s="88"/>
      <c r="G2109" s="88"/>
      <c r="H2109" s="88"/>
    </row>
    <row r="2110" spans="1:8" x14ac:dyDescent="0.2">
      <c r="A2110" s="88"/>
      <c r="B2110" s="88"/>
      <c r="C2110" s="88"/>
      <c r="D2110" s="88"/>
      <c r="E2110" s="88"/>
      <c r="F2110" s="88"/>
      <c r="G2110" s="88"/>
      <c r="H2110" s="88"/>
    </row>
    <row r="2111" spans="1:8" x14ac:dyDescent="0.2">
      <c r="A2111" s="88"/>
      <c r="B2111" s="88"/>
      <c r="C2111" s="88"/>
      <c r="D2111" s="88"/>
      <c r="E2111" s="88"/>
      <c r="F2111" s="88"/>
      <c r="G2111" s="88"/>
      <c r="H2111" s="88"/>
    </row>
    <row r="2112" spans="1:8" x14ac:dyDescent="0.2">
      <c r="A2112" s="88"/>
      <c r="B2112" s="88"/>
      <c r="C2112" s="88"/>
      <c r="D2112" s="88"/>
      <c r="E2112" s="88"/>
      <c r="F2112" s="88"/>
      <c r="G2112" s="88"/>
      <c r="H2112" s="88"/>
    </row>
    <row r="2113" spans="1:8" x14ac:dyDescent="0.2">
      <c r="A2113" s="88"/>
      <c r="B2113" s="88"/>
      <c r="C2113" s="88"/>
      <c r="D2113" s="88"/>
      <c r="E2113" s="88"/>
      <c r="F2113" s="88"/>
      <c r="G2113" s="88"/>
      <c r="H2113" s="88"/>
    </row>
    <row r="2114" spans="1:8" x14ac:dyDescent="0.2">
      <c r="A2114" s="88"/>
      <c r="B2114" s="88"/>
      <c r="C2114" s="88"/>
      <c r="D2114" s="88"/>
      <c r="E2114" s="88"/>
      <c r="F2114" s="88"/>
      <c r="G2114" s="88"/>
      <c r="H2114" s="88"/>
    </row>
    <row r="2115" spans="1:8" x14ac:dyDescent="0.2">
      <c r="A2115" s="88"/>
      <c r="B2115" s="88"/>
      <c r="C2115" s="88"/>
      <c r="D2115" s="88"/>
      <c r="E2115" s="88"/>
      <c r="F2115" s="88"/>
      <c r="G2115" s="88"/>
      <c r="H2115" s="88"/>
    </row>
    <row r="2116" spans="1:8" x14ac:dyDescent="0.2">
      <c r="A2116" s="88"/>
      <c r="B2116" s="88"/>
      <c r="C2116" s="88"/>
      <c r="D2116" s="88"/>
      <c r="E2116" s="88"/>
      <c r="F2116" s="88"/>
      <c r="G2116" s="88"/>
      <c r="H2116" s="88"/>
    </row>
    <row r="2117" spans="1:8" x14ac:dyDescent="0.2">
      <c r="A2117" s="88"/>
      <c r="B2117" s="88"/>
      <c r="C2117" s="88"/>
      <c r="D2117" s="88"/>
      <c r="E2117" s="88"/>
      <c r="F2117" s="88"/>
      <c r="G2117" s="88"/>
      <c r="H2117" s="88"/>
    </row>
    <row r="2118" spans="1:8" x14ac:dyDescent="0.2">
      <c r="A2118" s="88"/>
      <c r="B2118" s="88"/>
      <c r="C2118" s="88"/>
      <c r="D2118" s="88"/>
      <c r="E2118" s="88"/>
      <c r="F2118" s="88"/>
      <c r="G2118" s="88"/>
      <c r="H2118" s="88"/>
    </row>
    <row r="2119" spans="1:8" x14ac:dyDescent="0.2">
      <c r="A2119" s="88"/>
      <c r="B2119" s="88"/>
      <c r="C2119" s="88"/>
      <c r="D2119" s="88"/>
      <c r="E2119" s="88"/>
      <c r="F2119" s="88"/>
      <c r="G2119" s="88"/>
      <c r="H2119" s="88"/>
    </row>
    <row r="2120" spans="1:8" x14ac:dyDescent="0.2">
      <c r="A2120" s="88"/>
      <c r="B2120" s="88"/>
      <c r="C2120" s="88"/>
      <c r="D2120" s="88"/>
      <c r="E2120" s="88"/>
      <c r="F2120" s="88"/>
      <c r="G2120" s="88"/>
      <c r="H2120" s="88"/>
    </row>
    <row r="2121" spans="1:8" x14ac:dyDescent="0.2">
      <c r="A2121" s="88"/>
      <c r="B2121" s="88"/>
      <c r="C2121" s="88"/>
      <c r="D2121" s="88"/>
      <c r="E2121" s="88"/>
      <c r="F2121" s="88"/>
      <c r="G2121" s="88"/>
      <c r="H2121" s="88"/>
    </row>
    <row r="2122" spans="1:8" x14ac:dyDescent="0.2">
      <c r="A2122" s="88"/>
      <c r="B2122" s="88"/>
      <c r="C2122" s="88"/>
      <c r="D2122" s="88"/>
      <c r="E2122" s="88"/>
      <c r="F2122" s="88"/>
      <c r="G2122" s="88"/>
      <c r="H2122" s="88"/>
    </row>
    <row r="2123" spans="1:8" x14ac:dyDescent="0.2">
      <c r="A2123" s="88"/>
      <c r="B2123" s="88"/>
      <c r="C2123" s="88"/>
      <c r="D2123" s="88"/>
      <c r="E2123" s="88"/>
      <c r="F2123" s="88"/>
      <c r="G2123" s="88"/>
      <c r="H2123" s="88"/>
    </row>
    <row r="2124" spans="1:8" x14ac:dyDescent="0.2">
      <c r="A2124" s="88"/>
      <c r="B2124" s="88"/>
      <c r="C2124" s="88"/>
      <c r="D2124" s="88"/>
      <c r="E2124" s="88"/>
      <c r="F2124" s="88"/>
      <c r="G2124" s="88"/>
      <c r="H2124" s="88"/>
    </row>
    <row r="2125" spans="1:8" x14ac:dyDescent="0.2">
      <c r="A2125" s="88"/>
      <c r="B2125" s="88"/>
      <c r="C2125" s="88"/>
      <c r="D2125" s="88"/>
      <c r="E2125" s="88"/>
      <c r="F2125" s="88"/>
      <c r="G2125" s="88"/>
      <c r="H2125" s="88"/>
    </row>
    <row r="2126" spans="1:8" x14ac:dyDescent="0.2">
      <c r="A2126" s="88"/>
      <c r="B2126" s="88"/>
      <c r="C2126" s="88"/>
      <c r="D2126" s="88"/>
      <c r="E2126" s="88"/>
      <c r="F2126" s="88"/>
      <c r="G2126" s="88"/>
      <c r="H2126" s="88"/>
    </row>
    <row r="2127" spans="1:8" x14ac:dyDescent="0.2">
      <c r="A2127" s="88"/>
      <c r="B2127" s="88"/>
      <c r="C2127" s="88"/>
      <c r="D2127" s="88"/>
      <c r="E2127" s="88"/>
      <c r="F2127" s="88"/>
      <c r="G2127" s="88"/>
      <c r="H2127" s="88"/>
    </row>
    <row r="2128" spans="1:8" x14ac:dyDescent="0.2">
      <c r="A2128" s="88"/>
      <c r="B2128" s="88"/>
      <c r="C2128" s="88"/>
      <c r="D2128" s="88"/>
      <c r="E2128" s="88"/>
      <c r="F2128" s="88"/>
      <c r="G2128" s="88"/>
      <c r="H2128" s="88"/>
    </row>
    <row r="2129" spans="1:8" x14ac:dyDescent="0.2">
      <c r="A2129" s="88"/>
      <c r="B2129" s="88"/>
      <c r="C2129" s="88"/>
      <c r="D2129" s="88"/>
      <c r="E2129" s="88"/>
      <c r="F2129" s="88"/>
      <c r="G2129" s="88"/>
      <c r="H2129" s="88"/>
    </row>
    <row r="2130" spans="1:8" x14ac:dyDescent="0.2">
      <c r="A2130" s="88"/>
      <c r="B2130" s="88"/>
      <c r="C2130" s="88"/>
      <c r="D2130" s="88"/>
      <c r="E2130" s="88"/>
      <c r="F2130" s="88"/>
      <c r="G2130" s="88"/>
      <c r="H2130" s="88"/>
    </row>
    <row r="2131" spans="1:8" x14ac:dyDescent="0.2">
      <c r="A2131" s="88"/>
      <c r="B2131" s="88"/>
      <c r="C2131" s="88"/>
      <c r="D2131" s="88"/>
      <c r="E2131" s="88"/>
      <c r="F2131" s="88"/>
      <c r="G2131" s="88"/>
      <c r="H2131" s="88"/>
    </row>
    <row r="2132" spans="1:8" x14ac:dyDescent="0.2">
      <c r="A2132" s="88"/>
      <c r="B2132" s="88"/>
      <c r="C2132" s="88"/>
      <c r="D2132" s="88"/>
      <c r="E2132" s="88"/>
      <c r="F2132" s="88"/>
      <c r="G2132" s="88"/>
      <c r="H2132" s="88"/>
    </row>
    <row r="2133" spans="1:8" x14ac:dyDescent="0.2">
      <c r="A2133" s="88"/>
      <c r="B2133" s="88"/>
      <c r="C2133" s="88"/>
      <c r="D2133" s="88"/>
      <c r="E2133" s="88"/>
      <c r="F2133" s="88"/>
      <c r="G2133" s="88"/>
      <c r="H2133" s="88"/>
    </row>
    <row r="2134" spans="1:8" x14ac:dyDescent="0.2">
      <c r="A2134" s="88"/>
      <c r="B2134" s="88"/>
      <c r="C2134" s="88"/>
      <c r="D2134" s="88"/>
      <c r="E2134" s="88"/>
      <c r="F2134" s="88"/>
      <c r="G2134" s="88"/>
      <c r="H2134" s="88"/>
    </row>
    <row r="2135" spans="1:8" x14ac:dyDescent="0.2">
      <c r="A2135" s="88"/>
      <c r="B2135" s="88"/>
      <c r="C2135" s="88"/>
      <c r="D2135" s="88"/>
      <c r="E2135" s="88"/>
      <c r="F2135" s="88"/>
      <c r="G2135" s="88"/>
      <c r="H2135" s="88"/>
    </row>
    <row r="2136" spans="1:8" x14ac:dyDescent="0.2">
      <c r="A2136" s="88"/>
      <c r="B2136" s="88"/>
      <c r="C2136" s="88"/>
      <c r="D2136" s="88"/>
      <c r="E2136" s="88"/>
      <c r="F2136" s="88"/>
      <c r="G2136" s="88"/>
      <c r="H2136" s="88"/>
    </row>
    <row r="2137" spans="1:8" x14ac:dyDescent="0.2">
      <c r="A2137" s="88"/>
      <c r="B2137" s="88"/>
      <c r="C2137" s="88"/>
      <c r="D2137" s="88"/>
      <c r="E2137" s="88"/>
      <c r="F2137" s="88"/>
      <c r="G2137" s="88"/>
      <c r="H2137" s="88"/>
    </row>
    <row r="2138" spans="1:8" x14ac:dyDescent="0.2">
      <c r="A2138" s="88"/>
      <c r="B2138" s="88"/>
      <c r="C2138" s="88"/>
      <c r="D2138" s="88"/>
      <c r="E2138" s="88"/>
      <c r="F2138" s="88"/>
      <c r="G2138" s="88"/>
      <c r="H2138" s="88"/>
    </row>
    <row r="2139" spans="1:8" x14ac:dyDescent="0.2">
      <c r="A2139" s="88"/>
      <c r="B2139" s="88"/>
      <c r="C2139" s="88"/>
      <c r="D2139" s="88"/>
      <c r="E2139" s="88"/>
      <c r="F2139" s="88"/>
      <c r="G2139" s="88"/>
      <c r="H2139" s="88"/>
    </row>
    <row r="2140" spans="1:8" x14ac:dyDescent="0.2">
      <c r="A2140" s="88"/>
      <c r="B2140" s="88"/>
      <c r="C2140" s="88"/>
      <c r="D2140" s="88"/>
      <c r="E2140" s="88"/>
      <c r="F2140" s="88"/>
      <c r="G2140" s="88"/>
      <c r="H2140" s="88"/>
    </row>
    <row r="2141" spans="1:8" x14ac:dyDescent="0.2">
      <c r="A2141" s="88"/>
      <c r="B2141" s="88"/>
      <c r="C2141" s="88"/>
      <c r="D2141" s="88"/>
      <c r="E2141" s="88"/>
      <c r="F2141" s="88"/>
      <c r="G2141" s="88"/>
      <c r="H2141" s="88"/>
    </row>
    <row r="2142" spans="1:8" x14ac:dyDescent="0.2">
      <c r="A2142" s="88"/>
      <c r="B2142" s="88"/>
      <c r="C2142" s="88"/>
      <c r="D2142" s="88"/>
      <c r="E2142" s="88"/>
      <c r="F2142" s="88"/>
      <c r="G2142" s="88"/>
      <c r="H2142" s="88"/>
    </row>
    <row r="2143" spans="1:8" x14ac:dyDescent="0.2">
      <c r="A2143" s="88"/>
      <c r="B2143" s="88"/>
      <c r="C2143" s="88"/>
      <c r="D2143" s="88"/>
      <c r="E2143" s="88"/>
      <c r="F2143" s="88"/>
      <c r="G2143" s="88"/>
      <c r="H2143" s="88"/>
    </row>
    <row r="2144" spans="1:8" x14ac:dyDescent="0.2">
      <c r="A2144" s="88"/>
      <c r="B2144" s="88"/>
      <c r="C2144" s="88"/>
      <c r="D2144" s="88"/>
      <c r="E2144" s="88"/>
      <c r="F2144" s="88"/>
      <c r="G2144" s="88"/>
      <c r="H2144" s="88"/>
    </row>
    <row r="2145" spans="1:8" x14ac:dyDescent="0.2">
      <c r="A2145" s="88"/>
      <c r="B2145" s="88"/>
      <c r="C2145" s="88"/>
      <c r="D2145" s="88"/>
      <c r="E2145" s="88"/>
      <c r="F2145" s="88"/>
      <c r="G2145" s="88"/>
      <c r="H2145" s="88"/>
    </row>
    <row r="2146" spans="1:8" x14ac:dyDescent="0.2">
      <c r="A2146" s="88"/>
      <c r="B2146" s="88"/>
      <c r="C2146" s="88"/>
      <c r="D2146" s="88"/>
      <c r="E2146" s="88"/>
      <c r="F2146" s="88"/>
      <c r="G2146" s="88"/>
      <c r="H2146" s="88"/>
    </row>
    <row r="2147" spans="1:8" x14ac:dyDescent="0.2">
      <c r="A2147" s="88"/>
      <c r="B2147" s="88"/>
      <c r="C2147" s="88"/>
      <c r="D2147" s="88"/>
      <c r="E2147" s="88"/>
      <c r="F2147" s="88"/>
      <c r="G2147" s="88"/>
      <c r="H2147" s="88"/>
    </row>
    <row r="2148" spans="1:8" x14ac:dyDescent="0.2">
      <c r="A2148" s="88"/>
      <c r="B2148" s="88"/>
      <c r="C2148" s="88"/>
      <c r="D2148" s="88"/>
      <c r="E2148" s="88"/>
      <c r="F2148" s="88"/>
      <c r="G2148" s="88"/>
      <c r="H2148" s="88"/>
    </row>
    <row r="2149" spans="1:8" x14ac:dyDescent="0.2">
      <c r="A2149" s="88"/>
      <c r="B2149" s="88"/>
      <c r="C2149" s="88"/>
      <c r="D2149" s="88"/>
      <c r="E2149" s="88"/>
      <c r="F2149" s="88"/>
      <c r="G2149" s="88"/>
      <c r="H2149" s="88"/>
    </row>
    <row r="2150" spans="1:8" x14ac:dyDescent="0.2">
      <c r="A2150" s="88"/>
      <c r="B2150" s="88"/>
      <c r="C2150" s="88"/>
      <c r="D2150" s="88"/>
      <c r="E2150" s="88"/>
      <c r="F2150" s="88"/>
      <c r="G2150" s="88"/>
      <c r="H2150" s="88"/>
    </row>
    <row r="2151" spans="1:8" x14ac:dyDescent="0.2">
      <c r="A2151" s="88"/>
      <c r="B2151" s="88"/>
      <c r="C2151" s="88"/>
      <c r="D2151" s="88"/>
      <c r="E2151" s="88"/>
      <c r="F2151" s="88"/>
      <c r="G2151" s="88"/>
      <c r="H2151" s="88"/>
    </row>
    <row r="2152" spans="1:8" x14ac:dyDescent="0.2">
      <c r="A2152" s="88"/>
      <c r="B2152" s="88"/>
      <c r="C2152" s="88"/>
      <c r="D2152" s="88"/>
      <c r="E2152" s="88"/>
      <c r="F2152" s="88"/>
      <c r="G2152" s="88"/>
      <c r="H2152" s="88"/>
    </row>
    <row r="2153" spans="1:8" x14ac:dyDescent="0.2">
      <c r="A2153" s="88"/>
      <c r="B2153" s="88"/>
      <c r="C2153" s="88"/>
      <c r="D2153" s="88"/>
      <c r="E2153" s="88"/>
      <c r="F2153" s="88"/>
      <c r="G2153" s="88"/>
      <c r="H2153" s="88"/>
    </row>
    <row r="2154" spans="1:8" x14ac:dyDescent="0.2">
      <c r="A2154" s="88"/>
      <c r="B2154" s="88"/>
      <c r="C2154" s="88"/>
      <c r="D2154" s="88"/>
      <c r="E2154" s="88"/>
      <c r="F2154" s="88"/>
      <c r="G2154" s="88"/>
      <c r="H2154" s="88"/>
    </row>
    <row r="2155" spans="1:8" x14ac:dyDescent="0.2">
      <c r="A2155" s="88"/>
      <c r="B2155" s="88"/>
      <c r="C2155" s="88"/>
      <c r="D2155" s="88"/>
      <c r="E2155" s="88"/>
      <c r="F2155" s="88"/>
      <c r="G2155" s="88"/>
      <c r="H2155" s="88"/>
    </row>
    <row r="2156" spans="1:8" x14ac:dyDescent="0.2">
      <c r="A2156" s="88"/>
      <c r="B2156" s="88"/>
      <c r="C2156" s="88"/>
      <c r="D2156" s="88"/>
      <c r="E2156" s="88"/>
      <c r="F2156" s="88"/>
      <c r="G2156" s="88"/>
      <c r="H2156" s="88"/>
    </row>
    <row r="2157" spans="1:8" x14ac:dyDescent="0.2">
      <c r="A2157" s="88"/>
      <c r="B2157" s="88"/>
      <c r="C2157" s="88"/>
      <c r="D2157" s="88"/>
      <c r="E2157" s="88"/>
      <c r="F2157" s="88"/>
      <c r="G2157" s="88"/>
      <c r="H2157" s="88"/>
    </row>
    <row r="2158" spans="1:8" x14ac:dyDescent="0.2">
      <c r="A2158" s="88"/>
      <c r="B2158" s="88"/>
      <c r="C2158" s="88"/>
      <c r="D2158" s="88"/>
      <c r="E2158" s="88"/>
      <c r="F2158" s="88"/>
      <c r="G2158" s="88"/>
      <c r="H2158" s="88"/>
    </row>
    <row r="2159" spans="1:8" x14ac:dyDescent="0.2">
      <c r="A2159" s="88"/>
      <c r="B2159" s="88"/>
      <c r="C2159" s="88"/>
      <c r="D2159" s="88"/>
      <c r="E2159" s="88"/>
      <c r="F2159" s="88"/>
      <c r="G2159" s="88"/>
      <c r="H2159" s="88"/>
    </row>
    <row r="2160" spans="1:8" x14ac:dyDescent="0.2">
      <c r="A2160" s="88"/>
      <c r="B2160" s="88"/>
      <c r="C2160" s="88"/>
      <c r="D2160" s="88"/>
      <c r="E2160" s="88"/>
      <c r="F2160" s="88"/>
      <c r="G2160" s="88"/>
      <c r="H2160" s="88"/>
    </row>
    <row r="2161" spans="1:8" x14ac:dyDescent="0.2">
      <c r="A2161" s="88"/>
      <c r="B2161" s="88"/>
      <c r="C2161" s="88"/>
      <c r="D2161" s="88"/>
      <c r="E2161" s="88"/>
      <c r="F2161" s="88"/>
      <c r="G2161" s="88"/>
      <c r="H2161" s="88"/>
    </row>
    <row r="2162" spans="1:8" x14ac:dyDescent="0.2">
      <c r="A2162" s="88"/>
      <c r="B2162" s="88"/>
      <c r="C2162" s="88"/>
      <c r="D2162" s="88"/>
      <c r="E2162" s="88"/>
      <c r="F2162" s="88"/>
      <c r="G2162" s="88"/>
      <c r="H2162" s="88"/>
    </row>
    <row r="2163" spans="1:8" x14ac:dyDescent="0.2">
      <c r="A2163" s="88"/>
      <c r="B2163" s="88"/>
      <c r="C2163" s="88"/>
      <c r="D2163" s="88"/>
      <c r="E2163" s="88"/>
      <c r="F2163" s="88"/>
      <c r="G2163" s="88"/>
      <c r="H2163" s="88"/>
    </row>
    <row r="2164" spans="1:8" x14ac:dyDescent="0.2">
      <c r="A2164" s="88"/>
      <c r="B2164" s="88"/>
      <c r="C2164" s="88"/>
      <c r="D2164" s="88"/>
      <c r="E2164" s="88"/>
      <c r="F2164" s="88"/>
      <c r="G2164" s="88"/>
      <c r="H2164" s="88"/>
    </row>
    <row r="2165" spans="1:8" x14ac:dyDescent="0.2">
      <c r="A2165" s="88"/>
      <c r="B2165" s="88"/>
      <c r="C2165" s="88"/>
      <c r="D2165" s="88"/>
      <c r="E2165" s="88"/>
      <c r="F2165" s="88"/>
      <c r="G2165" s="88"/>
      <c r="H2165" s="88"/>
    </row>
    <row r="2166" spans="1:8" x14ac:dyDescent="0.2">
      <c r="A2166" s="88"/>
      <c r="B2166" s="88"/>
      <c r="C2166" s="88"/>
      <c r="D2166" s="88"/>
      <c r="E2166" s="88"/>
      <c r="F2166" s="88"/>
      <c r="G2166" s="88"/>
      <c r="H2166" s="88"/>
    </row>
    <row r="2167" spans="1:8" x14ac:dyDescent="0.2">
      <c r="A2167" s="88"/>
      <c r="B2167" s="88"/>
      <c r="C2167" s="88"/>
      <c r="D2167" s="88"/>
      <c r="E2167" s="88"/>
      <c r="F2167" s="88"/>
      <c r="G2167" s="88"/>
      <c r="H2167" s="88"/>
    </row>
    <row r="2168" spans="1:8" x14ac:dyDescent="0.2">
      <c r="A2168" s="88"/>
      <c r="B2168" s="88"/>
      <c r="C2168" s="88"/>
      <c r="D2168" s="88"/>
      <c r="E2168" s="88"/>
      <c r="F2168" s="88"/>
      <c r="G2168" s="88"/>
      <c r="H2168" s="88"/>
    </row>
    <row r="2169" spans="1:8" x14ac:dyDescent="0.2">
      <c r="A2169" s="88"/>
      <c r="B2169" s="88"/>
      <c r="C2169" s="88"/>
      <c r="D2169" s="88"/>
      <c r="E2169" s="88"/>
      <c r="F2169" s="88"/>
      <c r="G2169" s="88"/>
      <c r="H2169" s="88"/>
    </row>
    <row r="2170" spans="1:8" x14ac:dyDescent="0.2">
      <c r="A2170" s="88"/>
      <c r="B2170" s="88"/>
      <c r="C2170" s="88"/>
      <c r="D2170" s="88"/>
      <c r="E2170" s="88"/>
      <c r="F2170" s="88"/>
      <c r="G2170" s="88"/>
      <c r="H2170" s="88"/>
    </row>
    <row r="2171" spans="1:8" x14ac:dyDescent="0.2">
      <c r="A2171" s="88"/>
      <c r="B2171" s="88"/>
      <c r="C2171" s="88"/>
      <c r="D2171" s="88"/>
      <c r="E2171" s="88"/>
      <c r="F2171" s="88"/>
      <c r="G2171" s="88"/>
      <c r="H2171" s="88"/>
    </row>
    <row r="2172" spans="1:8" x14ac:dyDescent="0.2">
      <c r="A2172" s="88"/>
      <c r="B2172" s="88"/>
      <c r="C2172" s="88"/>
      <c r="D2172" s="88"/>
      <c r="E2172" s="88"/>
      <c r="F2172" s="88"/>
      <c r="G2172" s="88"/>
      <c r="H2172" s="88"/>
    </row>
    <row r="2173" spans="1:8" x14ac:dyDescent="0.2">
      <c r="A2173" s="88"/>
      <c r="B2173" s="88"/>
      <c r="C2173" s="88"/>
      <c r="D2173" s="88"/>
      <c r="E2173" s="88"/>
      <c r="F2173" s="88"/>
      <c r="G2173" s="88"/>
      <c r="H2173" s="88"/>
    </row>
    <row r="2174" spans="1:8" x14ac:dyDescent="0.2">
      <c r="A2174" s="88"/>
      <c r="B2174" s="88"/>
      <c r="C2174" s="88"/>
      <c r="D2174" s="88"/>
      <c r="E2174" s="88"/>
      <c r="F2174" s="88"/>
      <c r="G2174" s="88"/>
      <c r="H2174" s="88"/>
    </row>
    <row r="2175" spans="1:8" x14ac:dyDescent="0.2">
      <c r="A2175" s="88"/>
      <c r="B2175" s="88"/>
      <c r="C2175" s="88"/>
      <c r="D2175" s="88"/>
      <c r="E2175" s="88"/>
      <c r="F2175" s="88"/>
      <c r="G2175" s="88"/>
      <c r="H2175" s="88"/>
    </row>
    <row r="2176" spans="1:8" x14ac:dyDescent="0.2">
      <c r="A2176" s="88"/>
      <c r="B2176" s="88"/>
      <c r="C2176" s="88"/>
      <c r="D2176" s="88"/>
      <c r="E2176" s="88"/>
      <c r="F2176" s="88"/>
      <c r="G2176" s="88"/>
      <c r="H2176" s="88"/>
    </row>
    <row r="2177" spans="1:8" x14ac:dyDescent="0.2">
      <c r="A2177" s="88"/>
      <c r="B2177" s="88"/>
      <c r="C2177" s="88"/>
      <c r="D2177" s="88"/>
      <c r="E2177" s="88"/>
      <c r="F2177" s="88"/>
      <c r="G2177" s="88"/>
      <c r="H2177" s="88"/>
    </row>
    <row r="2178" spans="1:8" x14ac:dyDescent="0.2">
      <c r="A2178" s="88"/>
      <c r="B2178" s="88"/>
      <c r="C2178" s="88"/>
      <c r="D2178" s="88"/>
      <c r="E2178" s="88"/>
      <c r="F2178" s="88"/>
      <c r="G2178" s="88"/>
      <c r="H2178" s="88"/>
    </row>
    <row r="2179" spans="1:8" x14ac:dyDescent="0.2">
      <c r="A2179" s="88"/>
      <c r="B2179" s="88"/>
      <c r="C2179" s="88"/>
      <c r="D2179" s="88"/>
      <c r="E2179" s="88"/>
      <c r="F2179" s="88"/>
      <c r="G2179" s="88"/>
      <c r="H2179" s="88"/>
    </row>
    <row r="2180" spans="1:8" x14ac:dyDescent="0.2">
      <c r="A2180" s="88"/>
      <c r="B2180" s="88"/>
      <c r="C2180" s="88"/>
      <c r="D2180" s="88"/>
      <c r="E2180" s="88"/>
      <c r="F2180" s="88"/>
      <c r="G2180" s="88"/>
      <c r="H2180" s="88"/>
    </row>
    <row r="2181" spans="1:8" x14ac:dyDescent="0.2">
      <c r="A2181" s="88"/>
      <c r="B2181" s="88"/>
      <c r="C2181" s="88"/>
      <c r="D2181" s="88"/>
      <c r="E2181" s="88"/>
      <c r="F2181" s="88"/>
      <c r="G2181" s="88"/>
      <c r="H2181" s="88"/>
    </row>
    <row r="2182" spans="1:8" x14ac:dyDescent="0.2">
      <c r="A2182" s="88"/>
      <c r="B2182" s="88"/>
      <c r="C2182" s="88"/>
      <c r="D2182" s="88"/>
      <c r="E2182" s="88"/>
      <c r="F2182" s="88"/>
      <c r="G2182" s="88"/>
      <c r="H2182" s="88"/>
    </row>
    <row r="2183" spans="1:8" x14ac:dyDescent="0.2">
      <c r="A2183" s="88"/>
      <c r="B2183" s="88"/>
      <c r="C2183" s="88"/>
      <c r="D2183" s="88"/>
      <c r="E2183" s="88"/>
      <c r="F2183" s="88"/>
      <c r="G2183" s="88"/>
      <c r="H2183" s="88"/>
    </row>
    <row r="2184" spans="1:8" x14ac:dyDescent="0.2">
      <c r="A2184" s="88"/>
      <c r="B2184" s="88"/>
      <c r="C2184" s="88"/>
      <c r="D2184" s="88"/>
      <c r="E2184" s="88"/>
      <c r="F2184" s="88"/>
      <c r="G2184" s="88"/>
      <c r="H2184" s="88"/>
    </row>
    <row r="2185" spans="1:8" x14ac:dyDescent="0.2">
      <c r="A2185" s="88"/>
      <c r="B2185" s="88"/>
      <c r="C2185" s="88"/>
      <c r="D2185" s="88"/>
      <c r="E2185" s="88"/>
      <c r="F2185" s="88"/>
      <c r="G2185" s="88"/>
      <c r="H2185" s="88"/>
    </row>
    <row r="2186" spans="1:8" x14ac:dyDescent="0.2">
      <c r="A2186" s="88"/>
      <c r="B2186" s="88"/>
      <c r="C2186" s="88"/>
      <c r="D2186" s="88"/>
      <c r="E2186" s="88"/>
      <c r="F2186" s="88"/>
      <c r="G2186" s="88"/>
      <c r="H2186" s="88"/>
    </row>
    <row r="2187" spans="1:8" x14ac:dyDescent="0.2">
      <c r="A2187" s="88"/>
      <c r="B2187" s="88"/>
      <c r="C2187" s="88"/>
      <c r="D2187" s="88"/>
      <c r="E2187" s="88"/>
      <c r="F2187" s="88"/>
      <c r="G2187" s="88"/>
      <c r="H2187" s="88"/>
    </row>
    <row r="2188" spans="1:8" x14ac:dyDescent="0.2">
      <c r="A2188" s="88"/>
      <c r="B2188" s="88"/>
      <c r="C2188" s="88"/>
      <c r="D2188" s="88"/>
      <c r="E2188" s="88"/>
      <c r="F2188" s="88"/>
      <c r="G2188" s="88"/>
      <c r="H2188" s="88"/>
    </row>
    <row r="2189" spans="1:8" x14ac:dyDescent="0.2">
      <c r="A2189" s="88"/>
      <c r="B2189" s="88"/>
      <c r="C2189" s="88"/>
      <c r="D2189" s="88"/>
      <c r="E2189" s="88"/>
      <c r="F2189" s="88"/>
      <c r="G2189" s="88"/>
      <c r="H2189" s="88"/>
    </row>
    <row r="2190" spans="1:8" x14ac:dyDescent="0.2">
      <c r="A2190" s="88"/>
      <c r="B2190" s="88"/>
      <c r="C2190" s="88"/>
      <c r="D2190" s="88"/>
      <c r="E2190" s="88"/>
      <c r="F2190" s="88"/>
      <c r="G2190" s="88"/>
      <c r="H2190" s="88"/>
    </row>
    <row r="2191" spans="1:8" x14ac:dyDescent="0.2">
      <c r="A2191" s="88"/>
      <c r="B2191" s="88"/>
      <c r="C2191" s="88"/>
      <c r="D2191" s="88"/>
      <c r="E2191" s="88"/>
      <c r="F2191" s="88"/>
      <c r="G2191" s="88"/>
      <c r="H2191" s="88"/>
    </row>
    <row r="2192" spans="1:8" x14ac:dyDescent="0.2">
      <c r="A2192" s="88"/>
      <c r="B2192" s="88"/>
      <c r="C2192" s="88"/>
      <c r="D2192" s="88"/>
      <c r="E2192" s="88"/>
      <c r="F2192" s="88"/>
      <c r="G2192" s="88"/>
      <c r="H2192" s="88"/>
    </row>
    <row r="2193" spans="1:8" x14ac:dyDescent="0.2">
      <c r="A2193" s="88"/>
      <c r="B2193" s="88"/>
      <c r="C2193" s="88"/>
      <c r="D2193" s="88"/>
      <c r="E2193" s="88"/>
      <c r="F2193" s="88"/>
      <c r="G2193" s="88"/>
      <c r="H2193" s="88"/>
    </row>
    <row r="2194" spans="1:8" x14ac:dyDescent="0.2">
      <c r="A2194" s="88"/>
      <c r="B2194" s="88"/>
      <c r="C2194" s="88"/>
      <c r="D2194" s="88"/>
      <c r="E2194" s="88"/>
      <c r="F2194" s="88"/>
      <c r="G2194" s="88"/>
      <c r="H2194" s="88"/>
    </row>
    <row r="2195" spans="1:8" x14ac:dyDescent="0.2">
      <c r="A2195" s="88"/>
      <c r="B2195" s="88"/>
      <c r="C2195" s="88"/>
      <c r="D2195" s="88"/>
      <c r="E2195" s="88"/>
      <c r="F2195" s="88"/>
      <c r="G2195" s="88"/>
      <c r="H2195" s="88"/>
    </row>
    <row r="2196" spans="1:8" x14ac:dyDescent="0.2">
      <c r="A2196" s="88"/>
      <c r="B2196" s="88"/>
      <c r="C2196" s="88"/>
      <c r="D2196" s="88"/>
      <c r="E2196" s="88"/>
      <c r="F2196" s="88"/>
      <c r="G2196" s="88"/>
      <c r="H2196" s="88"/>
    </row>
    <row r="2197" spans="1:8" x14ac:dyDescent="0.2">
      <c r="A2197" s="88"/>
      <c r="B2197" s="88"/>
      <c r="C2197" s="88"/>
      <c r="D2197" s="88"/>
      <c r="E2197" s="88"/>
      <c r="F2197" s="88"/>
      <c r="G2197" s="88"/>
      <c r="H2197" s="88"/>
    </row>
    <row r="2198" spans="1:8" x14ac:dyDescent="0.2">
      <c r="A2198" s="88"/>
      <c r="B2198" s="88"/>
      <c r="C2198" s="88"/>
      <c r="D2198" s="88"/>
      <c r="E2198" s="88"/>
      <c r="F2198" s="88"/>
      <c r="G2198" s="88"/>
      <c r="H2198" s="88"/>
    </row>
    <row r="2199" spans="1:8" x14ac:dyDescent="0.2">
      <c r="A2199" s="88"/>
      <c r="B2199" s="88"/>
      <c r="C2199" s="88"/>
      <c r="D2199" s="88"/>
      <c r="E2199" s="88"/>
      <c r="F2199" s="88"/>
      <c r="G2199" s="88"/>
      <c r="H2199" s="88"/>
    </row>
    <row r="2200" spans="1:8" x14ac:dyDescent="0.2">
      <c r="A2200" s="88"/>
      <c r="B2200" s="88"/>
      <c r="C2200" s="88"/>
      <c r="D2200" s="88"/>
      <c r="E2200" s="88"/>
      <c r="F2200" s="88"/>
      <c r="G2200" s="88"/>
      <c r="H2200" s="88"/>
    </row>
    <row r="2201" spans="1:8" x14ac:dyDescent="0.2">
      <c r="A2201" s="88"/>
      <c r="B2201" s="88"/>
      <c r="C2201" s="88"/>
      <c r="D2201" s="88"/>
      <c r="E2201" s="88"/>
      <c r="F2201" s="88"/>
      <c r="G2201" s="88"/>
      <c r="H2201" s="88"/>
    </row>
    <row r="2202" spans="1:8" x14ac:dyDescent="0.2">
      <c r="A2202" s="88"/>
      <c r="B2202" s="88"/>
      <c r="C2202" s="88"/>
      <c r="D2202" s="88"/>
      <c r="E2202" s="88"/>
      <c r="F2202" s="88"/>
      <c r="G2202" s="88"/>
      <c r="H2202" s="88"/>
    </row>
    <row r="2203" spans="1:8" x14ac:dyDescent="0.2">
      <c r="A2203" s="88"/>
      <c r="B2203" s="88"/>
      <c r="C2203" s="88"/>
      <c r="D2203" s="88"/>
      <c r="E2203" s="88"/>
      <c r="F2203" s="88"/>
      <c r="G2203" s="88"/>
      <c r="H2203" s="88"/>
    </row>
    <row r="2204" spans="1:8" x14ac:dyDescent="0.2">
      <c r="A2204" s="88"/>
      <c r="B2204" s="88"/>
      <c r="C2204" s="88"/>
      <c r="D2204" s="88"/>
      <c r="E2204" s="88"/>
      <c r="F2204" s="88"/>
      <c r="G2204" s="88"/>
      <c r="H2204" s="88"/>
    </row>
    <row r="2205" spans="1:8" x14ac:dyDescent="0.2">
      <c r="A2205" s="88"/>
      <c r="B2205" s="88"/>
      <c r="C2205" s="88"/>
      <c r="D2205" s="88"/>
      <c r="E2205" s="88"/>
      <c r="F2205" s="88"/>
      <c r="G2205" s="88"/>
      <c r="H2205" s="88"/>
    </row>
    <row r="2206" spans="1:8" x14ac:dyDescent="0.2">
      <c r="A2206" s="88"/>
      <c r="B2206" s="88"/>
      <c r="C2206" s="88"/>
      <c r="D2206" s="88"/>
      <c r="E2206" s="88"/>
      <c r="F2206" s="88"/>
      <c r="G2206" s="88"/>
      <c r="H2206" s="88"/>
    </row>
    <row r="2207" spans="1:8" x14ac:dyDescent="0.2">
      <c r="A2207" s="88"/>
      <c r="B2207" s="88"/>
      <c r="C2207" s="88"/>
      <c r="D2207" s="88"/>
      <c r="E2207" s="88"/>
      <c r="F2207" s="88"/>
      <c r="G2207" s="88"/>
      <c r="H2207" s="88"/>
    </row>
    <row r="2208" spans="1:8" x14ac:dyDescent="0.2">
      <c r="A2208" s="88"/>
      <c r="B2208" s="88"/>
      <c r="C2208" s="88"/>
      <c r="D2208" s="88"/>
      <c r="E2208" s="88"/>
      <c r="F2208" s="88"/>
      <c r="G2208" s="88"/>
      <c r="H2208" s="88"/>
    </row>
    <row r="2209" spans="1:8" x14ac:dyDescent="0.2">
      <c r="A2209" s="88"/>
      <c r="B2209" s="88"/>
      <c r="C2209" s="88"/>
      <c r="D2209" s="88"/>
      <c r="E2209" s="88"/>
      <c r="F2209" s="88"/>
      <c r="G2209" s="88"/>
      <c r="H2209" s="88"/>
    </row>
    <row r="2210" spans="1:8" x14ac:dyDescent="0.2">
      <c r="A2210" s="88"/>
      <c r="B2210" s="88"/>
      <c r="C2210" s="88"/>
      <c r="D2210" s="88"/>
      <c r="E2210" s="88"/>
      <c r="F2210" s="88"/>
      <c r="G2210" s="88"/>
      <c r="H2210" s="88"/>
    </row>
    <row r="2211" spans="1:8" x14ac:dyDescent="0.2">
      <c r="A2211" s="88"/>
      <c r="B2211" s="88"/>
      <c r="C2211" s="88"/>
      <c r="D2211" s="88"/>
      <c r="E2211" s="88"/>
      <c r="F2211" s="88"/>
      <c r="G2211" s="88"/>
      <c r="H2211" s="88"/>
    </row>
    <row r="2212" spans="1:8" x14ac:dyDescent="0.2">
      <c r="A2212" s="88"/>
      <c r="B2212" s="88"/>
      <c r="C2212" s="88"/>
      <c r="D2212" s="88"/>
      <c r="E2212" s="88"/>
      <c r="F2212" s="88"/>
      <c r="G2212" s="88"/>
      <c r="H2212" s="88"/>
    </row>
    <row r="2213" spans="1:8" x14ac:dyDescent="0.2">
      <c r="A2213" s="88"/>
      <c r="B2213" s="88"/>
      <c r="C2213" s="88"/>
      <c r="D2213" s="88"/>
      <c r="E2213" s="88"/>
      <c r="F2213" s="88"/>
      <c r="G2213" s="88"/>
      <c r="H2213" s="88"/>
    </row>
    <row r="2214" spans="1:8" x14ac:dyDescent="0.2">
      <c r="A2214" s="88"/>
      <c r="B2214" s="88"/>
      <c r="C2214" s="88"/>
      <c r="D2214" s="88"/>
      <c r="E2214" s="88"/>
      <c r="F2214" s="88"/>
      <c r="G2214" s="88"/>
      <c r="H2214" s="88"/>
    </row>
    <row r="2215" spans="1:8" x14ac:dyDescent="0.2">
      <c r="A2215" s="88"/>
      <c r="B2215" s="88"/>
      <c r="C2215" s="88"/>
      <c r="D2215" s="88"/>
      <c r="E2215" s="88"/>
      <c r="F2215" s="88"/>
      <c r="G2215" s="88"/>
      <c r="H2215" s="88"/>
    </row>
    <row r="2216" spans="1:8" x14ac:dyDescent="0.2">
      <c r="A2216" s="88"/>
      <c r="B2216" s="88"/>
      <c r="C2216" s="88"/>
      <c r="D2216" s="88"/>
      <c r="E2216" s="88"/>
      <c r="F2216" s="88"/>
      <c r="G2216" s="88"/>
      <c r="H2216" s="88"/>
    </row>
    <row r="2217" spans="1:8" x14ac:dyDescent="0.2">
      <c r="A2217" s="88"/>
      <c r="B2217" s="88"/>
      <c r="C2217" s="88"/>
      <c r="D2217" s="88"/>
      <c r="E2217" s="88"/>
      <c r="F2217" s="88"/>
      <c r="G2217" s="88"/>
      <c r="H2217" s="88"/>
    </row>
    <row r="2218" spans="1:8" x14ac:dyDescent="0.2">
      <c r="A2218" s="88"/>
      <c r="B2218" s="88"/>
      <c r="C2218" s="88"/>
      <c r="D2218" s="88"/>
      <c r="E2218" s="88"/>
      <c r="F2218" s="88"/>
      <c r="G2218" s="88"/>
      <c r="H2218" s="88"/>
    </row>
    <row r="2219" spans="1:8" x14ac:dyDescent="0.2">
      <c r="A2219" s="88"/>
      <c r="B2219" s="88"/>
      <c r="C2219" s="88"/>
      <c r="D2219" s="88"/>
      <c r="E2219" s="88"/>
      <c r="F2219" s="88"/>
      <c r="G2219" s="88"/>
      <c r="H2219" s="88"/>
    </row>
    <row r="2220" spans="1:8" x14ac:dyDescent="0.2">
      <c r="A2220" s="88"/>
      <c r="B2220" s="88"/>
      <c r="C2220" s="88"/>
      <c r="D2220" s="88"/>
      <c r="E2220" s="88"/>
      <c r="F2220" s="88"/>
      <c r="G2220" s="88"/>
      <c r="H2220" s="88"/>
    </row>
    <row r="2221" spans="1:8" x14ac:dyDescent="0.2">
      <c r="A2221" s="88"/>
      <c r="B2221" s="88"/>
      <c r="C2221" s="88"/>
      <c r="D2221" s="88"/>
      <c r="E2221" s="88"/>
      <c r="F2221" s="88"/>
      <c r="G2221" s="88"/>
      <c r="H2221" s="88"/>
    </row>
    <row r="2222" spans="1:8" x14ac:dyDescent="0.2">
      <c r="A2222" s="88"/>
      <c r="B2222" s="88"/>
      <c r="C2222" s="88"/>
      <c r="D2222" s="88"/>
      <c r="E2222" s="88"/>
      <c r="F2222" s="88"/>
      <c r="G2222" s="88"/>
      <c r="H2222" s="88"/>
    </row>
    <row r="2223" spans="1:8" x14ac:dyDescent="0.2">
      <c r="A2223" s="88"/>
      <c r="B2223" s="88"/>
      <c r="C2223" s="88"/>
      <c r="D2223" s="88"/>
      <c r="E2223" s="88"/>
      <c r="F2223" s="88"/>
      <c r="G2223" s="88"/>
      <c r="H2223" s="88"/>
    </row>
    <row r="2224" spans="1:8" x14ac:dyDescent="0.2">
      <c r="A2224" s="88"/>
      <c r="B2224" s="88"/>
      <c r="C2224" s="88"/>
      <c r="D2224" s="88"/>
      <c r="E2224" s="88"/>
      <c r="F2224" s="88"/>
      <c r="G2224" s="88"/>
      <c r="H2224" s="88"/>
    </row>
    <row r="2225" spans="1:8" x14ac:dyDescent="0.2">
      <c r="A2225" s="88"/>
      <c r="B2225" s="88"/>
      <c r="C2225" s="88"/>
      <c r="D2225" s="88"/>
      <c r="E2225" s="88"/>
      <c r="F2225" s="88"/>
      <c r="G2225" s="88"/>
      <c r="H2225" s="88"/>
    </row>
    <row r="2226" spans="1:8" x14ac:dyDescent="0.2">
      <c r="A2226" s="88"/>
      <c r="B2226" s="88"/>
      <c r="C2226" s="88"/>
      <c r="D2226" s="88"/>
      <c r="E2226" s="88"/>
      <c r="F2226" s="88"/>
      <c r="G2226" s="88"/>
      <c r="H2226" s="88"/>
    </row>
    <row r="2227" spans="1:8" x14ac:dyDescent="0.2">
      <c r="A2227" s="88"/>
      <c r="B2227" s="88"/>
      <c r="C2227" s="88"/>
      <c r="D2227" s="88"/>
      <c r="E2227" s="88"/>
      <c r="F2227" s="88"/>
      <c r="G2227" s="88"/>
      <c r="H2227" s="88"/>
    </row>
    <row r="2228" spans="1:8" x14ac:dyDescent="0.2">
      <c r="A2228" s="88"/>
      <c r="B2228" s="88"/>
      <c r="C2228" s="88"/>
      <c r="D2228" s="88"/>
      <c r="E2228" s="88"/>
      <c r="F2228" s="88"/>
      <c r="G2228" s="88"/>
      <c r="H2228" s="88"/>
    </row>
    <row r="2229" spans="1:8" x14ac:dyDescent="0.2">
      <c r="A2229" s="88"/>
      <c r="B2229" s="88"/>
      <c r="C2229" s="88"/>
      <c r="D2229" s="88"/>
      <c r="E2229" s="88"/>
      <c r="F2229" s="88"/>
      <c r="G2229" s="88"/>
      <c r="H2229" s="88"/>
    </row>
    <row r="2230" spans="1:8" x14ac:dyDescent="0.2">
      <c r="A2230" s="88"/>
      <c r="B2230" s="88"/>
      <c r="C2230" s="88"/>
      <c r="D2230" s="88"/>
      <c r="E2230" s="88"/>
      <c r="F2230" s="88"/>
      <c r="G2230" s="88"/>
      <c r="H2230" s="88"/>
    </row>
    <row r="2231" spans="1:8" x14ac:dyDescent="0.2">
      <c r="A2231" s="88"/>
      <c r="B2231" s="88"/>
      <c r="C2231" s="88"/>
      <c r="D2231" s="88"/>
      <c r="E2231" s="88"/>
      <c r="F2231" s="88"/>
      <c r="G2231" s="88"/>
      <c r="H2231" s="88"/>
    </row>
    <row r="2232" spans="1:8" x14ac:dyDescent="0.2">
      <c r="A2232" s="88"/>
      <c r="B2232" s="88"/>
      <c r="C2232" s="88"/>
      <c r="D2232" s="88"/>
      <c r="E2232" s="88"/>
      <c r="F2232" s="88"/>
      <c r="G2232" s="88"/>
      <c r="H2232" s="88"/>
    </row>
    <row r="2233" spans="1:8" x14ac:dyDescent="0.2">
      <c r="A2233" s="88"/>
      <c r="B2233" s="88"/>
      <c r="C2233" s="88"/>
      <c r="D2233" s="88"/>
      <c r="E2233" s="88"/>
      <c r="F2233" s="88"/>
      <c r="G2233" s="88"/>
      <c r="H2233" s="88"/>
    </row>
    <row r="2234" spans="1:8" x14ac:dyDescent="0.2">
      <c r="A2234" s="88"/>
      <c r="B2234" s="88"/>
      <c r="C2234" s="88"/>
      <c r="D2234" s="88"/>
      <c r="E2234" s="88"/>
      <c r="F2234" s="88"/>
      <c r="G2234" s="88"/>
      <c r="H2234" s="88"/>
    </row>
    <row r="2235" spans="1:8" x14ac:dyDescent="0.2">
      <c r="A2235" s="88"/>
      <c r="B2235" s="88"/>
      <c r="C2235" s="88"/>
      <c r="D2235" s="88"/>
      <c r="E2235" s="88"/>
      <c r="F2235" s="88"/>
      <c r="G2235" s="88"/>
      <c r="H2235" s="88"/>
    </row>
    <row r="2236" spans="1:8" x14ac:dyDescent="0.2">
      <c r="A2236" s="88"/>
      <c r="B2236" s="88"/>
      <c r="C2236" s="88"/>
      <c r="D2236" s="88"/>
      <c r="E2236" s="88"/>
      <c r="F2236" s="88"/>
      <c r="G2236" s="88"/>
      <c r="H2236" s="88"/>
    </row>
    <row r="2237" spans="1:8" x14ac:dyDescent="0.2">
      <c r="A2237" s="88"/>
      <c r="B2237" s="88"/>
      <c r="C2237" s="88"/>
      <c r="D2237" s="88"/>
      <c r="E2237" s="88"/>
      <c r="F2237" s="88"/>
      <c r="G2237" s="88"/>
      <c r="H2237" s="88"/>
    </row>
    <row r="2238" spans="1:8" x14ac:dyDescent="0.2">
      <c r="A2238" s="88"/>
      <c r="B2238" s="88"/>
      <c r="C2238" s="88"/>
      <c r="D2238" s="88"/>
      <c r="E2238" s="88"/>
      <c r="F2238" s="88"/>
      <c r="G2238" s="88"/>
      <c r="H2238" s="88"/>
    </row>
    <row r="2239" spans="1:8" x14ac:dyDescent="0.2">
      <c r="A2239" s="88"/>
      <c r="B2239" s="88"/>
      <c r="C2239" s="88"/>
      <c r="D2239" s="88"/>
      <c r="E2239" s="88"/>
      <c r="F2239" s="88"/>
      <c r="G2239" s="88"/>
      <c r="H2239" s="88"/>
    </row>
    <row r="2240" spans="1:8" x14ac:dyDescent="0.2">
      <c r="A2240" s="88"/>
      <c r="B2240" s="88"/>
      <c r="C2240" s="88"/>
      <c r="D2240" s="88"/>
      <c r="E2240" s="88"/>
      <c r="F2240" s="88"/>
      <c r="G2240" s="88"/>
      <c r="H2240" s="88"/>
    </row>
    <row r="2241" spans="1:8" x14ac:dyDescent="0.2">
      <c r="A2241" s="88"/>
      <c r="B2241" s="88"/>
      <c r="C2241" s="88"/>
      <c r="D2241" s="88"/>
      <c r="E2241" s="88"/>
      <c r="F2241" s="88"/>
      <c r="G2241" s="88"/>
      <c r="H2241" s="88"/>
    </row>
    <row r="2242" spans="1:8" x14ac:dyDescent="0.2">
      <c r="A2242" s="88"/>
      <c r="B2242" s="88"/>
      <c r="C2242" s="88"/>
      <c r="D2242" s="88"/>
      <c r="E2242" s="88"/>
      <c r="F2242" s="88"/>
      <c r="G2242" s="88"/>
      <c r="H2242" s="88"/>
    </row>
    <row r="2243" spans="1:8" x14ac:dyDescent="0.2">
      <c r="A2243" s="88"/>
      <c r="B2243" s="88"/>
      <c r="C2243" s="88"/>
      <c r="D2243" s="88"/>
      <c r="E2243" s="88"/>
      <c r="F2243" s="88"/>
      <c r="G2243" s="88"/>
      <c r="H2243" s="88"/>
    </row>
    <row r="2244" spans="1:8" x14ac:dyDescent="0.2">
      <c r="A2244" s="88"/>
      <c r="B2244" s="88"/>
      <c r="C2244" s="88"/>
      <c r="D2244" s="88"/>
      <c r="E2244" s="88"/>
      <c r="F2244" s="88"/>
      <c r="G2244" s="88"/>
      <c r="H2244" s="88"/>
    </row>
    <row r="2245" spans="1:8" x14ac:dyDescent="0.2">
      <c r="A2245" s="88"/>
      <c r="B2245" s="88"/>
      <c r="C2245" s="88"/>
      <c r="D2245" s="88"/>
      <c r="E2245" s="88"/>
      <c r="F2245" s="88"/>
      <c r="G2245" s="88"/>
      <c r="H2245" s="88"/>
    </row>
    <row r="2246" spans="1:8" x14ac:dyDescent="0.2">
      <c r="A2246" s="88"/>
      <c r="B2246" s="88"/>
      <c r="C2246" s="88"/>
      <c r="D2246" s="88"/>
      <c r="E2246" s="88"/>
      <c r="F2246" s="88"/>
      <c r="G2246" s="88"/>
      <c r="H2246" s="88"/>
    </row>
    <row r="2247" spans="1:8" x14ac:dyDescent="0.2">
      <c r="A2247" s="88"/>
      <c r="B2247" s="88"/>
      <c r="C2247" s="88"/>
      <c r="D2247" s="88"/>
      <c r="E2247" s="88"/>
      <c r="F2247" s="88"/>
      <c r="G2247" s="88"/>
      <c r="H2247" s="88"/>
    </row>
    <row r="2248" spans="1:8" x14ac:dyDescent="0.2">
      <c r="A2248" s="88"/>
      <c r="B2248" s="88"/>
      <c r="C2248" s="88"/>
      <c r="D2248" s="88"/>
      <c r="E2248" s="88"/>
      <c r="F2248" s="88"/>
      <c r="G2248" s="88"/>
      <c r="H2248" s="88"/>
    </row>
    <row r="2249" spans="1:8" x14ac:dyDescent="0.2">
      <c r="A2249" s="88"/>
      <c r="B2249" s="88"/>
      <c r="C2249" s="88"/>
      <c r="D2249" s="88"/>
      <c r="E2249" s="88"/>
      <c r="F2249" s="88"/>
      <c r="G2249" s="88"/>
      <c r="H2249" s="88"/>
    </row>
    <row r="2250" spans="1:8" x14ac:dyDescent="0.2">
      <c r="A2250" s="88"/>
      <c r="B2250" s="88"/>
      <c r="C2250" s="88"/>
      <c r="D2250" s="88"/>
      <c r="E2250" s="88"/>
      <c r="F2250" s="88"/>
      <c r="G2250" s="88"/>
      <c r="H2250" s="88"/>
    </row>
    <row r="2251" spans="1:8" x14ac:dyDescent="0.2">
      <c r="A2251" s="88"/>
      <c r="B2251" s="88"/>
      <c r="C2251" s="88"/>
      <c r="D2251" s="88"/>
      <c r="E2251" s="88"/>
      <c r="F2251" s="88"/>
      <c r="G2251" s="88"/>
      <c r="H2251" s="88"/>
    </row>
    <row r="2252" spans="1:8" x14ac:dyDescent="0.2">
      <c r="A2252" s="88"/>
      <c r="B2252" s="88"/>
      <c r="C2252" s="88"/>
      <c r="D2252" s="88"/>
      <c r="E2252" s="88"/>
      <c r="F2252" s="88"/>
      <c r="G2252" s="88"/>
      <c r="H2252" s="88"/>
    </row>
    <row r="2253" spans="1:8" x14ac:dyDescent="0.2">
      <c r="A2253" s="88"/>
      <c r="B2253" s="88"/>
      <c r="C2253" s="88"/>
      <c r="D2253" s="88"/>
      <c r="E2253" s="88"/>
      <c r="F2253" s="88"/>
      <c r="G2253" s="88"/>
      <c r="H2253" s="88"/>
    </row>
    <row r="2254" spans="1:8" x14ac:dyDescent="0.2">
      <c r="A2254" s="88"/>
      <c r="B2254" s="88"/>
      <c r="C2254" s="88"/>
      <c r="D2254" s="88"/>
      <c r="E2254" s="88"/>
      <c r="F2254" s="88"/>
      <c r="G2254" s="88"/>
      <c r="H2254" s="88"/>
    </row>
    <row r="2255" spans="1:8" x14ac:dyDescent="0.2">
      <c r="A2255" s="88"/>
      <c r="B2255" s="88"/>
      <c r="C2255" s="88"/>
      <c r="D2255" s="88"/>
      <c r="E2255" s="88"/>
      <c r="F2255" s="88"/>
      <c r="G2255" s="88"/>
      <c r="H2255" s="88"/>
    </row>
    <row r="2256" spans="1:8" x14ac:dyDescent="0.2">
      <c r="A2256" s="88"/>
      <c r="B2256" s="88"/>
      <c r="C2256" s="88"/>
      <c r="D2256" s="88"/>
      <c r="E2256" s="88"/>
      <c r="F2256" s="88"/>
      <c r="G2256" s="88"/>
      <c r="H2256" s="88"/>
    </row>
    <row r="2257" spans="1:8" x14ac:dyDescent="0.2">
      <c r="A2257" s="88"/>
      <c r="B2257" s="88"/>
      <c r="C2257" s="88"/>
      <c r="D2257" s="88"/>
      <c r="E2257" s="88"/>
      <c r="F2257" s="88"/>
      <c r="G2257" s="88"/>
      <c r="H2257" s="88"/>
    </row>
    <row r="2258" spans="1:8" x14ac:dyDescent="0.2">
      <c r="A2258" s="88"/>
      <c r="B2258" s="88"/>
      <c r="C2258" s="88"/>
      <c r="D2258" s="88"/>
      <c r="E2258" s="88"/>
      <c r="F2258" s="88"/>
      <c r="G2258" s="88"/>
      <c r="H2258" s="88"/>
    </row>
    <row r="2259" spans="1:8" x14ac:dyDescent="0.2">
      <c r="A2259" s="88"/>
      <c r="B2259" s="88"/>
      <c r="C2259" s="88"/>
      <c r="D2259" s="88"/>
      <c r="E2259" s="88"/>
      <c r="F2259" s="88"/>
      <c r="G2259" s="88"/>
      <c r="H2259" s="88"/>
    </row>
    <row r="2260" spans="1:8" x14ac:dyDescent="0.2">
      <c r="A2260" s="88"/>
      <c r="B2260" s="88"/>
      <c r="C2260" s="88"/>
      <c r="D2260" s="88"/>
      <c r="E2260" s="88"/>
      <c r="F2260" s="88"/>
      <c r="G2260" s="88"/>
      <c r="H2260" s="88"/>
    </row>
    <row r="2261" spans="1:8" x14ac:dyDescent="0.2">
      <c r="A2261" s="88"/>
      <c r="B2261" s="88"/>
      <c r="C2261" s="88"/>
      <c r="D2261" s="88"/>
      <c r="E2261" s="88"/>
      <c r="F2261" s="88"/>
      <c r="G2261" s="88"/>
      <c r="H2261" s="88"/>
    </row>
    <row r="2262" spans="1:8" x14ac:dyDescent="0.2">
      <c r="A2262" s="88"/>
      <c r="B2262" s="88"/>
      <c r="C2262" s="88"/>
      <c r="D2262" s="88"/>
      <c r="E2262" s="88"/>
      <c r="F2262" s="88"/>
      <c r="G2262" s="88"/>
      <c r="H2262" s="88"/>
    </row>
    <row r="2263" spans="1:8" x14ac:dyDescent="0.2">
      <c r="A2263" s="88"/>
      <c r="B2263" s="88"/>
      <c r="C2263" s="88"/>
      <c r="D2263" s="88"/>
      <c r="E2263" s="88"/>
      <c r="F2263" s="88"/>
      <c r="G2263" s="88"/>
      <c r="H2263" s="88"/>
    </row>
    <row r="2264" spans="1:8" x14ac:dyDescent="0.2">
      <c r="A2264" s="88"/>
      <c r="B2264" s="88"/>
      <c r="C2264" s="88"/>
      <c r="D2264" s="88"/>
      <c r="E2264" s="88"/>
      <c r="F2264" s="88"/>
      <c r="G2264" s="88"/>
      <c r="H2264" s="88"/>
    </row>
    <row r="2265" spans="1:8" x14ac:dyDescent="0.2">
      <c r="A2265" s="88"/>
      <c r="B2265" s="88"/>
      <c r="C2265" s="88"/>
      <c r="D2265" s="88"/>
      <c r="E2265" s="88"/>
      <c r="F2265" s="88"/>
      <c r="G2265" s="88"/>
      <c r="H2265" s="88"/>
    </row>
    <row r="2266" spans="1:8" x14ac:dyDescent="0.2">
      <c r="A2266" s="88"/>
      <c r="B2266" s="88"/>
      <c r="C2266" s="88"/>
      <c r="D2266" s="88"/>
      <c r="E2266" s="88"/>
      <c r="F2266" s="88"/>
      <c r="G2266" s="88"/>
      <c r="H2266" s="88"/>
    </row>
    <row r="2267" spans="1:8" x14ac:dyDescent="0.2">
      <c r="A2267" s="88"/>
      <c r="B2267" s="88"/>
      <c r="C2267" s="88"/>
      <c r="D2267" s="88"/>
      <c r="E2267" s="88"/>
      <c r="F2267" s="88"/>
      <c r="G2267" s="88"/>
      <c r="H2267" s="88"/>
    </row>
    <row r="2268" spans="1:8" x14ac:dyDescent="0.2">
      <c r="A2268" s="88"/>
      <c r="B2268" s="88"/>
      <c r="C2268" s="88"/>
      <c r="D2268" s="88"/>
      <c r="E2268" s="88"/>
      <c r="F2268" s="88"/>
      <c r="G2268" s="88"/>
      <c r="H2268" s="88"/>
    </row>
    <row r="2269" spans="1:8" x14ac:dyDescent="0.2">
      <c r="A2269" s="88"/>
      <c r="B2269" s="88"/>
      <c r="C2269" s="88"/>
      <c r="D2269" s="88"/>
      <c r="E2269" s="88"/>
      <c r="F2269" s="88"/>
      <c r="G2269" s="88"/>
      <c r="H2269" s="88"/>
    </row>
    <row r="2270" spans="1:8" x14ac:dyDescent="0.2">
      <c r="A2270" s="88"/>
      <c r="B2270" s="88"/>
      <c r="C2270" s="88"/>
      <c r="D2270" s="88"/>
      <c r="E2270" s="88"/>
      <c r="F2270" s="88"/>
      <c r="G2270" s="88"/>
      <c r="H2270" s="88"/>
    </row>
    <row r="2271" spans="1:8" x14ac:dyDescent="0.2">
      <c r="A2271" s="88"/>
      <c r="B2271" s="88"/>
      <c r="C2271" s="88"/>
      <c r="D2271" s="88"/>
      <c r="E2271" s="88"/>
      <c r="F2271" s="88"/>
      <c r="G2271" s="88"/>
      <c r="H2271" s="88"/>
    </row>
    <row r="2272" spans="1:8" x14ac:dyDescent="0.2">
      <c r="A2272" s="88"/>
      <c r="B2272" s="88"/>
      <c r="C2272" s="88"/>
      <c r="D2272" s="88"/>
      <c r="E2272" s="88"/>
      <c r="F2272" s="88"/>
      <c r="G2272" s="88"/>
      <c r="H2272" s="88"/>
    </row>
    <row r="2273" spans="1:8" x14ac:dyDescent="0.2">
      <c r="A2273" s="88"/>
      <c r="B2273" s="88"/>
      <c r="C2273" s="88"/>
      <c r="D2273" s="88"/>
      <c r="E2273" s="88"/>
      <c r="F2273" s="88"/>
      <c r="G2273" s="88"/>
      <c r="H2273" s="88"/>
    </row>
    <row r="2274" spans="1:8" x14ac:dyDescent="0.2">
      <c r="A2274" s="88"/>
      <c r="B2274" s="88"/>
      <c r="C2274" s="88"/>
      <c r="D2274" s="88"/>
      <c r="E2274" s="88"/>
      <c r="F2274" s="88"/>
      <c r="G2274" s="88"/>
      <c r="H2274" s="88"/>
    </row>
    <row r="2275" spans="1:8" x14ac:dyDescent="0.2">
      <c r="A2275" s="88"/>
      <c r="B2275" s="88"/>
      <c r="C2275" s="88"/>
      <c r="D2275" s="88"/>
      <c r="E2275" s="88"/>
      <c r="F2275" s="88"/>
      <c r="G2275" s="88"/>
      <c r="H2275" s="88"/>
    </row>
    <row r="2276" spans="1:8" x14ac:dyDescent="0.2">
      <c r="A2276" s="88"/>
      <c r="B2276" s="88"/>
      <c r="C2276" s="88"/>
      <c r="D2276" s="88"/>
      <c r="E2276" s="88"/>
      <c r="F2276" s="88"/>
      <c r="G2276" s="88"/>
      <c r="H2276" s="88"/>
    </row>
    <row r="2277" spans="1:8" x14ac:dyDescent="0.2">
      <c r="A2277" s="88"/>
      <c r="B2277" s="88"/>
      <c r="C2277" s="88"/>
      <c r="D2277" s="88"/>
      <c r="E2277" s="88"/>
      <c r="F2277" s="88"/>
      <c r="G2277" s="88"/>
      <c r="H2277" s="88"/>
    </row>
    <row r="2278" spans="1:8" x14ac:dyDescent="0.2">
      <c r="A2278" s="88"/>
      <c r="B2278" s="88"/>
      <c r="C2278" s="88"/>
      <c r="D2278" s="88"/>
      <c r="E2278" s="88"/>
      <c r="F2278" s="88"/>
      <c r="G2278" s="88"/>
      <c r="H2278" s="88"/>
    </row>
    <row r="2279" spans="1:8" x14ac:dyDescent="0.2">
      <c r="A2279" s="88"/>
      <c r="B2279" s="88"/>
      <c r="C2279" s="88"/>
      <c r="D2279" s="88"/>
      <c r="E2279" s="88"/>
      <c r="F2279" s="88"/>
      <c r="G2279" s="88"/>
      <c r="H2279" s="88"/>
    </row>
    <row r="2280" spans="1:8" x14ac:dyDescent="0.2">
      <c r="A2280" s="88"/>
      <c r="B2280" s="88"/>
      <c r="C2280" s="88"/>
      <c r="D2280" s="88"/>
      <c r="E2280" s="88"/>
      <c r="F2280" s="88"/>
      <c r="G2280" s="88"/>
      <c r="H2280" s="88"/>
    </row>
    <row r="2281" spans="1:8" x14ac:dyDescent="0.2">
      <c r="A2281" s="88"/>
      <c r="B2281" s="88"/>
      <c r="C2281" s="88"/>
      <c r="D2281" s="88"/>
      <c r="E2281" s="88"/>
      <c r="F2281" s="88"/>
      <c r="G2281" s="88"/>
      <c r="H2281" s="88"/>
    </row>
    <row r="2282" spans="1:8" x14ac:dyDescent="0.2">
      <c r="A2282" s="88"/>
      <c r="B2282" s="88"/>
      <c r="C2282" s="88"/>
      <c r="D2282" s="88"/>
      <c r="E2282" s="88"/>
      <c r="F2282" s="88"/>
      <c r="G2282" s="88"/>
      <c r="H2282" s="88"/>
    </row>
    <row r="2283" spans="1:8" x14ac:dyDescent="0.2">
      <c r="A2283" s="88"/>
      <c r="B2283" s="88"/>
      <c r="C2283" s="88"/>
      <c r="D2283" s="88"/>
      <c r="E2283" s="88"/>
      <c r="F2283" s="88"/>
      <c r="G2283" s="88"/>
      <c r="H2283" s="88"/>
    </row>
    <row r="2284" spans="1:8" x14ac:dyDescent="0.2">
      <c r="A2284" s="88"/>
      <c r="B2284" s="88"/>
      <c r="C2284" s="88"/>
      <c r="D2284" s="88"/>
      <c r="E2284" s="88"/>
      <c r="F2284" s="88"/>
      <c r="G2284" s="88"/>
      <c r="H2284" s="88"/>
    </row>
    <row r="2285" spans="1:8" x14ac:dyDescent="0.2">
      <c r="A2285" s="88"/>
      <c r="B2285" s="88"/>
      <c r="C2285" s="88"/>
      <c r="D2285" s="88"/>
      <c r="E2285" s="88"/>
      <c r="F2285" s="88"/>
      <c r="G2285" s="88"/>
      <c r="H2285" s="88"/>
    </row>
    <row r="2286" spans="1:8" x14ac:dyDescent="0.2">
      <c r="A2286" s="88"/>
      <c r="B2286" s="88"/>
      <c r="C2286" s="88"/>
      <c r="D2286" s="88"/>
      <c r="E2286" s="88"/>
      <c r="F2286" s="88"/>
      <c r="G2286" s="88"/>
      <c r="H2286" s="88"/>
    </row>
    <row r="2287" spans="1:8" x14ac:dyDescent="0.2">
      <c r="A2287" s="88"/>
      <c r="B2287" s="88"/>
      <c r="C2287" s="88"/>
      <c r="D2287" s="88"/>
      <c r="E2287" s="88"/>
      <c r="F2287" s="88"/>
      <c r="G2287" s="88"/>
      <c r="H2287" s="88"/>
    </row>
    <row r="2288" spans="1:8" x14ac:dyDescent="0.2">
      <c r="A2288" s="88"/>
      <c r="B2288" s="88"/>
      <c r="C2288" s="88"/>
      <c r="D2288" s="88"/>
      <c r="E2288" s="88"/>
      <c r="F2288" s="88"/>
      <c r="G2288" s="88"/>
      <c r="H2288" s="88"/>
    </row>
    <row r="2289" spans="1:8" x14ac:dyDescent="0.2">
      <c r="A2289" s="88"/>
      <c r="B2289" s="88"/>
      <c r="C2289" s="88"/>
      <c r="D2289" s="88"/>
      <c r="E2289" s="88"/>
      <c r="F2289" s="88"/>
      <c r="G2289" s="88"/>
      <c r="H2289" s="88"/>
    </row>
    <row r="2290" spans="1:8" x14ac:dyDescent="0.2">
      <c r="A2290" s="88"/>
      <c r="B2290" s="88"/>
      <c r="C2290" s="88"/>
      <c r="D2290" s="88"/>
      <c r="E2290" s="88"/>
      <c r="F2290" s="88"/>
      <c r="G2290" s="88"/>
      <c r="H2290" s="88"/>
    </row>
    <row r="2291" spans="1:8" x14ac:dyDescent="0.2">
      <c r="A2291" s="88"/>
      <c r="B2291" s="88"/>
      <c r="C2291" s="88"/>
      <c r="D2291" s="88"/>
      <c r="E2291" s="88"/>
      <c r="F2291" s="88"/>
      <c r="G2291" s="88"/>
      <c r="H2291" s="88"/>
    </row>
    <row r="2292" spans="1:8" x14ac:dyDescent="0.2">
      <c r="A2292" s="88"/>
      <c r="B2292" s="88"/>
      <c r="C2292" s="88"/>
      <c r="D2292" s="88"/>
      <c r="E2292" s="88"/>
      <c r="F2292" s="88"/>
      <c r="G2292" s="88"/>
      <c r="H2292" s="88"/>
    </row>
    <row r="2293" spans="1:8" x14ac:dyDescent="0.2">
      <c r="A2293" s="88"/>
      <c r="B2293" s="88"/>
      <c r="C2293" s="88"/>
      <c r="D2293" s="88"/>
      <c r="E2293" s="88"/>
      <c r="F2293" s="88"/>
      <c r="G2293" s="88"/>
      <c r="H2293" s="88"/>
    </row>
    <row r="2294" spans="1:8" x14ac:dyDescent="0.2">
      <c r="A2294" s="88"/>
      <c r="B2294" s="88"/>
      <c r="C2294" s="88"/>
      <c r="D2294" s="88"/>
      <c r="E2294" s="88"/>
      <c r="F2294" s="88"/>
      <c r="G2294" s="88"/>
      <c r="H2294" s="88"/>
    </row>
    <row r="2295" spans="1:8" x14ac:dyDescent="0.2">
      <c r="A2295" s="88"/>
      <c r="B2295" s="88"/>
      <c r="C2295" s="88"/>
      <c r="D2295" s="88"/>
      <c r="E2295" s="88"/>
      <c r="F2295" s="88"/>
      <c r="G2295" s="88"/>
      <c r="H2295" s="88"/>
    </row>
    <row r="2296" spans="1:8" x14ac:dyDescent="0.2">
      <c r="A2296" s="88"/>
      <c r="B2296" s="88"/>
      <c r="C2296" s="88"/>
      <c r="D2296" s="88"/>
      <c r="E2296" s="88"/>
      <c r="F2296" s="88"/>
      <c r="G2296" s="88"/>
      <c r="H2296" s="88"/>
    </row>
    <row r="2297" spans="1:8" x14ac:dyDescent="0.2">
      <c r="A2297" s="88"/>
      <c r="B2297" s="88"/>
      <c r="C2297" s="88"/>
      <c r="D2297" s="88"/>
      <c r="E2297" s="88"/>
      <c r="F2297" s="88"/>
      <c r="G2297" s="88"/>
      <c r="H2297" s="88"/>
    </row>
    <row r="2298" spans="1:8" x14ac:dyDescent="0.2">
      <c r="A2298" s="88"/>
      <c r="B2298" s="88"/>
      <c r="C2298" s="88"/>
      <c r="D2298" s="88"/>
      <c r="E2298" s="88"/>
      <c r="F2298" s="88"/>
      <c r="G2298" s="88"/>
      <c r="H2298" s="88"/>
    </row>
    <row r="2299" spans="1:8" x14ac:dyDescent="0.2">
      <c r="A2299" s="88"/>
      <c r="B2299" s="88"/>
      <c r="C2299" s="88"/>
      <c r="D2299" s="88"/>
      <c r="E2299" s="88"/>
      <c r="F2299" s="88"/>
      <c r="G2299" s="88"/>
      <c r="H2299" s="88"/>
    </row>
    <row r="2300" spans="1:8" x14ac:dyDescent="0.2">
      <c r="A2300" s="88"/>
      <c r="B2300" s="88"/>
      <c r="C2300" s="88"/>
      <c r="D2300" s="88"/>
      <c r="E2300" s="88"/>
      <c r="F2300" s="88"/>
      <c r="G2300" s="88"/>
      <c r="H2300" s="88"/>
    </row>
    <row r="2301" spans="1:8" x14ac:dyDescent="0.2">
      <c r="A2301" s="88"/>
      <c r="B2301" s="88"/>
      <c r="C2301" s="88"/>
      <c r="D2301" s="88"/>
      <c r="E2301" s="88"/>
      <c r="F2301" s="88"/>
      <c r="G2301" s="88"/>
      <c r="H2301" s="88"/>
    </row>
    <row r="2302" spans="1:8" x14ac:dyDescent="0.2">
      <c r="A2302" s="88"/>
      <c r="B2302" s="88"/>
      <c r="C2302" s="88"/>
      <c r="D2302" s="88"/>
      <c r="E2302" s="88"/>
      <c r="F2302" s="88"/>
      <c r="G2302" s="88"/>
      <c r="H2302" s="88"/>
    </row>
    <row r="2303" spans="1:8" x14ac:dyDescent="0.2">
      <c r="A2303" s="88"/>
      <c r="B2303" s="88"/>
      <c r="C2303" s="88"/>
      <c r="D2303" s="88"/>
      <c r="E2303" s="88"/>
      <c r="F2303" s="88"/>
      <c r="G2303" s="88"/>
      <c r="H2303" s="88"/>
    </row>
    <row r="2304" spans="1:8" x14ac:dyDescent="0.2">
      <c r="A2304" s="88"/>
      <c r="B2304" s="88"/>
      <c r="C2304" s="88"/>
      <c r="D2304" s="88"/>
      <c r="E2304" s="88"/>
      <c r="F2304" s="88"/>
      <c r="G2304" s="88"/>
      <c r="H2304" s="88"/>
    </row>
    <row r="2305" spans="1:8" x14ac:dyDescent="0.2">
      <c r="A2305" s="88"/>
      <c r="B2305" s="88"/>
      <c r="C2305" s="88"/>
      <c r="D2305" s="88"/>
      <c r="E2305" s="88"/>
      <c r="F2305" s="88"/>
      <c r="G2305" s="88"/>
      <c r="H2305" s="88"/>
    </row>
    <row r="2306" spans="1:8" x14ac:dyDescent="0.2">
      <c r="A2306" s="88"/>
      <c r="B2306" s="88"/>
      <c r="C2306" s="88"/>
      <c r="D2306" s="88"/>
      <c r="E2306" s="88"/>
      <c r="F2306" s="88"/>
      <c r="G2306" s="88"/>
      <c r="H2306" s="88"/>
    </row>
    <row r="2307" spans="1:8" x14ac:dyDescent="0.2">
      <c r="A2307" s="88"/>
      <c r="B2307" s="88"/>
      <c r="C2307" s="88"/>
      <c r="D2307" s="88"/>
      <c r="E2307" s="88"/>
      <c r="F2307" s="88"/>
      <c r="G2307" s="88"/>
      <c r="H2307" s="88"/>
    </row>
    <row r="2308" spans="1:8" x14ac:dyDescent="0.2">
      <c r="A2308" s="88"/>
      <c r="B2308" s="88"/>
      <c r="C2308" s="88"/>
      <c r="D2308" s="88"/>
      <c r="E2308" s="88"/>
      <c r="F2308" s="88"/>
      <c r="G2308" s="88"/>
      <c r="H2308" s="88"/>
    </row>
    <row r="2309" spans="1:8" x14ac:dyDescent="0.2">
      <c r="A2309" s="88"/>
      <c r="B2309" s="88"/>
      <c r="C2309" s="88"/>
      <c r="D2309" s="88"/>
      <c r="E2309" s="88"/>
      <c r="F2309" s="88"/>
      <c r="G2309" s="88"/>
      <c r="H2309" s="88"/>
    </row>
    <row r="2310" spans="1:8" x14ac:dyDescent="0.2">
      <c r="A2310" s="88"/>
      <c r="B2310" s="88"/>
      <c r="C2310" s="88"/>
      <c r="D2310" s="88"/>
      <c r="E2310" s="88"/>
      <c r="F2310" s="88"/>
      <c r="G2310" s="88"/>
      <c r="H2310" s="88"/>
    </row>
    <row r="2311" spans="1:8" x14ac:dyDescent="0.2">
      <c r="A2311" s="88"/>
      <c r="B2311" s="88"/>
      <c r="C2311" s="88"/>
      <c r="D2311" s="88"/>
      <c r="E2311" s="88"/>
      <c r="F2311" s="88"/>
      <c r="G2311" s="88"/>
      <c r="H2311" s="88"/>
    </row>
    <row r="2312" spans="1:8" x14ac:dyDescent="0.2">
      <c r="A2312" s="88"/>
      <c r="B2312" s="88"/>
      <c r="C2312" s="88"/>
      <c r="D2312" s="88"/>
      <c r="E2312" s="88"/>
      <c r="F2312" s="88"/>
      <c r="G2312" s="88"/>
      <c r="H2312" s="88"/>
    </row>
    <row r="2313" spans="1:8" x14ac:dyDescent="0.2">
      <c r="A2313" s="88"/>
      <c r="B2313" s="88"/>
      <c r="C2313" s="88"/>
      <c r="D2313" s="88"/>
      <c r="E2313" s="88"/>
      <c r="F2313" s="88"/>
      <c r="G2313" s="88"/>
      <c r="H2313" s="88"/>
    </row>
    <row r="2314" spans="1:8" x14ac:dyDescent="0.2">
      <c r="A2314" s="88"/>
      <c r="B2314" s="88"/>
      <c r="C2314" s="88"/>
      <c r="D2314" s="88"/>
      <c r="E2314" s="88"/>
      <c r="F2314" s="88"/>
      <c r="G2314" s="88"/>
      <c r="H2314" s="88"/>
    </row>
    <row r="2315" spans="1:8" x14ac:dyDescent="0.2">
      <c r="A2315" s="88"/>
      <c r="B2315" s="88"/>
      <c r="C2315" s="88"/>
      <c r="D2315" s="88"/>
      <c r="E2315" s="88"/>
      <c r="F2315" s="88"/>
      <c r="G2315" s="88"/>
      <c r="H2315" s="88"/>
    </row>
    <row r="2316" spans="1:8" x14ac:dyDescent="0.2">
      <c r="A2316" s="88"/>
      <c r="B2316" s="88"/>
      <c r="C2316" s="88"/>
      <c r="D2316" s="88"/>
      <c r="E2316" s="88"/>
      <c r="F2316" s="88"/>
      <c r="G2316" s="88"/>
      <c r="H2316" s="88"/>
    </row>
    <row r="2317" spans="1:8" x14ac:dyDescent="0.2">
      <c r="A2317" s="88"/>
      <c r="B2317" s="88"/>
      <c r="C2317" s="88"/>
      <c r="D2317" s="88"/>
      <c r="E2317" s="88"/>
      <c r="F2317" s="88"/>
      <c r="G2317" s="88"/>
      <c r="H2317" s="88"/>
    </row>
    <row r="2318" spans="1:8" x14ac:dyDescent="0.2">
      <c r="A2318" s="88"/>
      <c r="B2318" s="88"/>
      <c r="C2318" s="88"/>
      <c r="D2318" s="88"/>
      <c r="E2318" s="88"/>
      <c r="F2318" s="88"/>
      <c r="G2318" s="88"/>
      <c r="H2318" s="88"/>
    </row>
    <row r="2319" spans="1:8" x14ac:dyDescent="0.2">
      <c r="A2319" s="88"/>
      <c r="B2319" s="88"/>
      <c r="C2319" s="88"/>
      <c r="D2319" s="88"/>
      <c r="E2319" s="88"/>
      <c r="F2319" s="88"/>
      <c r="G2319" s="88"/>
      <c r="H2319" s="88"/>
    </row>
    <row r="2320" spans="1:8" x14ac:dyDescent="0.2">
      <c r="A2320" s="88"/>
      <c r="B2320" s="88"/>
      <c r="C2320" s="88"/>
      <c r="D2320" s="88"/>
      <c r="E2320" s="88"/>
      <c r="F2320" s="88"/>
      <c r="G2320" s="88"/>
      <c r="H2320" s="88"/>
    </row>
    <row r="2321" spans="1:8" x14ac:dyDescent="0.2">
      <c r="A2321" s="88"/>
      <c r="B2321" s="88"/>
      <c r="C2321" s="88"/>
      <c r="D2321" s="88"/>
      <c r="E2321" s="88"/>
      <c r="F2321" s="88"/>
      <c r="G2321" s="88"/>
      <c r="H2321" s="88"/>
    </row>
    <row r="2322" spans="1:8" x14ac:dyDescent="0.2">
      <c r="A2322" s="88"/>
      <c r="B2322" s="88"/>
      <c r="C2322" s="88"/>
      <c r="D2322" s="88"/>
      <c r="E2322" s="88"/>
      <c r="F2322" s="88"/>
      <c r="G2322" s="88"/>
      <c r="H2322" s="88"/>
    </row>
    <row r="2323" spans="1:8" x14ac:dyDescent="0.2">
      <c r="A2323" s="88"/>
      <c r="B2323" s="88"/>
      <c r="C2323" s="88"/>
      <c r="D2323" s="88"/>
      <c r="E2323" s="88"/>
      <c r="F2323" s="88"/>
      <c r="G2323" s="88"/>
      <c r="H2323" s="88"/>
    </row>
    <row r="2324" spans="1:8" x14ac:dyDescent="0.2">
      <c r="A2324" s="88"/>
      <c r="B2324" s="88"/>
      <c r="C2324" s="88"/>
      <c r="D2324" s="88"/>
      <c r="E2324" s="88"/>
      <c r="F2324" s="88"/>
      <c r="G2324" s="88"/>
      <c r="H2324" s="88"/>
    </row>
    <row r="2325" spans="1:8" x14ac:dyDescent="0.2">
      <c r="A2325" s="88"/>
      <c r="B2325" s="88"/>
      <c r="C2325" s="88"/>
      <c r="D2325" s="88"/>
      <c r="E2325" s="88"/>
      <c r="F2325" s="88"/>
      <c r="G2325" s="88"/>
      <c r="H2325" s="88"/>
    </row>
    <row r="2326" spans="1:8" x14ac:dyDescent="0.2">
      <c r="A2326" s="88"/>
      <c r="B2326" s="88"/>
      <c r="C2326" s="88"/>
      <c r="D2326" s="88"/>
      <c r="E2326" s="88"/>
      <c r="F2326" s="88"/>
      <c r="G2326" s="88"/>
      <c r="H2326" s="88"/>
    </row>
    <row r="2327" spans="1:8" x14ac:dyDescent="0.2">
      <c r="A2327" s="88"/>
      <c r="B2327" s="88"/>
      <c r="C2327" s="88"/>
      <c r="D2327" s="88"/>
      <c r="E2327" s="88"/>
      <c r="F2327" s="88"/>
      <c r="G2327" s="88"/>
      <c r="H2327" s="88"/>
    </row>
    <row r="2328" spans="1:8" x14ac:dyDescent="0.2">
      <c r="A2328" s="88"/>
      <c r="B2328" s="88"/>
      <c r="C2328" s="88"/>
      <c r="D2328" s="88"/>
      <c r="E2328" s="88"/>
      <c r="F2328" s="88"/>
      <c r="G2328" s="88"/>
      <c r="H2328" s="88"/>
    </row>
    <row r="2329" spans="1:8" x14ac:dyDescent="0.2">
      <c r="A2329" s="88"/>
      <c r="B2329" s="88"/>
      <c r="C2329" s="88"/>
      <c r="D2329" s="88"/>
      <c r="E2329" s="88"/>
      <c r="F2329" s="88"/>
      <c r="G2329" s="88"/>
      <c r="H2329" s="88"/>
    </row>
    <row r="2330" spans="1:8" x14ac:dyDescent="0.2">
      <c r="A2330" s="88"/>
      <c r="B2330" s="88"/>
      <c r="C2330" s="88"/>
      <c r="D2330" s="88"/>
      <c r="E2330" s="88"/>
      <c r="F2330" s="88"/>
      <c r="G2330" s="88"/>
      <c r="H2330" s="88"/>
    </row>
    <row r="2331" spans="1:8" x14ac:dyDescent="0.2">
      <c r="A2331" s="88"/>
      <c r="B2331" s="88"/>
      <c r="C2331" s="88"/>
      <c r="D2331" s="88"/>
      <c r="E2331" s="88"/>
      <c r="F2331" s="88"/>
      <c r="G2331" s="88"/>
      <c r="H2331" s="88"/>
    </row>
    <row r="2332" spans="1:8" x14ac:dyDescent="0.2">
      <c r="A2332" s="88"/>
      <c r="B2332" s="88"/>
      <c r="C2332" s="88"/>
      <c r="D2332" s="88"/>
      <c r="E2332" s="88"/>
      <c r="F2332" s="88"/>
      <c r="G2332" s="88"/>
      <c r="H2332" s="88"/>
    </row>
    <row r="2333" spans="1:8" x14ac:dyDescent="0.2">
      <c r="A2333" s="88"/>
      <c r="B2333" s="88"/>
      <c r="C2333" s="88"/>
      <c r="D2333" s="88"/>
      <c r="E2333" s="88"/>
      <c r="F2333" s="88"/>
      <c r="G2333" s="88"/>
      <c r="H2333" s="88"/>
    </row>
    <row r="2334" spans="1:8" x14ac:dyDescent="0.2">
      <c r="A2334" s="88"/>
      <c r="B2334" s="88"/>
      <c r="C2334" s="88"/>
      <c r="D2334" s="88"/>
      <c r="E2334" s="88"/>
      <c r="F2334" s="88"/>
      <c r="G2334" s="88"/>
      <c r="H2334" s="88"/>
    </row>
    <row r="2335" spans="1:8" x14ac:dyDescent="0.2">
      <c r="A2335" s="88"/>
      <c r="B2335" s="88"/>
      <c r="C2335" s="88"/>
      <c r="D2335" s="88"/>
      <c r="E2335" s="88"/>
      <c r="F2335" s="88"/>
      <c r="G2335" s="88"/>
      <c r="H2335" s="88"/>
    </row>
    <row r="2336" spans="1:8" x14ac:dyDescent="0.2">
      <c r="A2336" s="88"/>
      <c r="B2336" s="88"/>
      <c r="C2336" s="88"/>
      <c r="D2336" s="88"/>
      <c r="E2336" s="88"/>
      <c r="F2336" s="88"/>
      <c r="G2336" s="88"/>
      <c r="H2336" s="88"/>
    </row>
    <row r="2337" spans="1:8" x14ac:dyDescent="0.2">
      <c r="A2337" s="88"/>
      <c r="B2337" s="88"/>
      <c r="C2337" s="88"/>
      <c r="D2337" s="88"/>
      <c r="E2337" s="88"/>
      <c r="F2337" s="88"/>
      <c r="G2337" s="88"/>
      <c r="H2337" s="88"/>
    </row>
    <row r="2338" spans="1:8" x14ac:dyDescent="0.2">
      <c r="A2338" s="88"/>
      <c r="B2338" s="88"/>
      <c r="C2338" s="88"/>
      <c r="D2338" s="88"/>
      <c r="E2338" s="88"/>
      <c r="F2338" s="88"/>
      <c r="G2338" s="88"/>
      <c r="H2338" s="88"/>
    </row>
    <row r="2339" spans="1:8" x14ac:dyDescent="0.2">
      <c r="A2339" s="88"/>
      <c r="B2339" s="88"/>
      <c r="C2339" s="88"/>
      <c r="D2339" s="88"/>
      <c r="E2339" s="88"/>
      <c r="F2339" s="88"/>
      <c r="G2339" s="88"/>
      <c r="H2339" s="88"/>
    </row>
    <row r="2340" spans="1:8" x14ac:dyDescent="0.2">
      <c r="A2340" s="88"/>
      <c r="B2340" s="88"/>
      <c r="C2340" s="88"/>
      <c r="D2340" s="88"/>
      <c r="E2340" s="88"/>
      <c r="F2340" s="88"/>
      <c r="G2340" s="88"/>
      <c r="H2340" s="88"/>
    </row>
    <row r="2341" spans="1:8" x14ac:dyDescent="0.2">
      <c r="A2341" s="88"/>
      <c r="B2341" s="88"/>
      <c r="C2341" s="88"/>
      <c r="D2341" s="88"/>
      <c r="E2341" s="88"/>
      <c r="F2341" s="88"/>
      <c r="G2341" s="88"/>
      <c r="H2341" s="88"/>
    </row>
    <row r="2342" spans="1:8" x14ac:dyDescent="0.2">
      <c r="A2342" s="88"/>
      <c r="B2342" s="88"/>
      <c r="C2342" s="88"/>
      <c r="D2342" s="88"/>
      <c r="E2342" s="88"/>
      <c r="F2342" s="88"/>
      <c r="G2342" s="88"/>
      <c r="H2342" s="88"/>
    </row>
    <row r="2343" spans="1:8" x14ac:dyDescent="0.2">
      <c r="A2343" s="88"/>
      <c r="B2343" s="88"/>
      <c r="C2343" s="88"/>
      <c r="D2343" s="88"/>
      <c r="E2343" s="88"/>
      <c r="F2343" s="88"/>
      <c r="G2343" s="88"/>
      <c r="H2343" s="88"/>
    </row>
    <row r="2344" spans="1:8" x14ac:dyDescent="0.2">
      <c r="A2344" s="88"/>
      <c r="B2344" s="88"/>
      <c r="C2344" s="88"/>
      <c r="D2344" s="88"/>
      <c r="E2344" s="88"/>
      <c r="F2344" s="88"/>
      <c r="G2344" s="88"/>
      <c r="H2344" s="88"/>
    </row>
    <row r="2345" spans="1:8" x14ac:dyDescent="0.2">
      <c r="A2345" s="88"/>
      <c r="B2345" s="88"/>
      <c r="C2345" s="88"/>
      <c r="D2345" s="88"/>
      <c r="E2345" s="88"/>
      <c r="F2345" s="88"/>
      <c r="G2345" s="88"/>
      <c r="H2345" s="88"/>
    </row>
    <row r="2346" spans="1:8" x14ac:dyDescent="0.2">
      <c r="A2346" s="88"/>
      <c r="B2346" s="88"/>
      <c r="C2346" s="88"/>
      <c r="D2346" s="88"/>
      <c r="E2346" s="88"/>
      <c r="F2346" s="88"/>
      <c r="G2346" s="88"/>
      <c r="H2346" s="88"/>
    </row>
    <row r="2347" spans="1:8" x14ac:dyDescent="0.2">
      <c r="A2347" s="88"/>
      <c r="B2347" s="88"/>
      <c r="C2347" s="88"/>
      <c r="D2347" s="88"/>
      <c r="E2347" s="88"/>
      <c r="F2347" s="88"/>
      <c r="G2347" s="88"/>
      <c r="H2347" s="88"/>
    </row>
    <row r="2348" spans="1:8" x14ac:dyDescent="0.2">
      <c r="A2348" s="88"/>
      <c r="B2348" s="88"/>
      <c r="C2348" s="88"/>
      <c r="D2348" s="88"/>
      <c r="E2348" s="88"/>
      <c r="F2348" s="88"/>
      <c r="G2348" s="88"/>
      <c r="H2348" s="88"/>
    </row>
    <row r="2349" spans="1:8" x14ac:dyDescent="0.2">
      <c r="A2349" s="88"/>
      <c r="B2349" s="88"/>
      <c r="C2349" s="88"/>
      <c r="D2349" s="88"/>
      <c r="E2349" s="88"/>
      <c r="F2349" s="88"/>
      <c r="G2349" s="88"/>
      <c r="H2349" s="88"/>
    </row>
    <row r="2350" spans="1:8" x14ac:dyDescent="0.2">
      <c r="A2350" s="88"/>
      <c r="B2350" s="88"/>
      <c r="C2350" s="88"/>
      <c r="D2350" s="88"/>
      <c r="E2350" s="88"/>
      <c r="F2350" s="88"/>
      <c r="G2350" s="88"/>
      <c r="H2350" s="88"/>
    </row>
    <row r="2351" spans="1:8" x14ac:dyDescent="0.2">
      <c r="A2351" s="88"/>
      <c r="B2351" s="88"/>
      <c r="C2351" s="88"/>
      <c r="D2351" s="88"/>
      <c r="E2351" s="88"/>
      <c r="F2351" s="88"/>
      <c r="G2351" s="88"/>
      <c r="H2351" s="88"/>
    </row>
    <row r="2352" spans="1:8" x14ac:dyDescent="0.2">
      <c r="A2352" s="88"/>
      <c r="B2352" s="88"/>
      <c r="C2352" s="88"/>
      <c r="D2352" s="88"/>
      <c r="E2352" s="88"/>
      <c r="F2352" s="88"/>
      <c r="G2352" s="88"/>
      <c r="H2352" s="88"/>
    </row>
    <row r="2353" spans="1:8" x14ac:dyDescent="0.2">
      <c r="A2353" s="88"/>
      <c r="B2353" s="88"/>
      <c r="C2353" s="88"/>
      <c r="D2353" s="88"/>
      <c r="E2353" s="88"/>
      <c r="F2353" s="88"/>
      <c r="G2353" s="88"/>
      <c r="H2353" s="88"/>
    </row>
    <row r="2354" spans="1:8" x14ac:dyDescent="0.2">
      <c r="A2354" s="88"/>
      <c r="B2354" s="88"/>
      <c r="C2354" s="88"/>
      <c r="D2354" s="88"/>
      <c r="E2354" s="88"/>
      <c r="F2354" s="88"/>
      <c r="G2354" s="88"/>
      <c r="H2354" s="88"/>
    </row>
    <row r="2355" spans="1:8" x14ac:dyDescent="0.2">
      <c r="A2355" s="88"/>
      <c r="B2355" s="88"/>
      <c r="C2355" s="88"/>
      <c r="D2355" s="88"/>
      <c r="E2355" s="88"/>
      <c r="F2355" s="88"/>
      <c r="G2355" s="88"/>
      <c r="H2355" s="88"/>
    </row>
    <row r="2356" spans="1:8" x14ac:dyDescent="0.2">
      <c r="A2356" s="88"/>
      <c r="B2356" s="88"/>
      <c r="C2356" s="88"/>
      <c r="D2356" s="88"/>
      <c r="E2356" s="88"/>
      <c r="F2356" s="88"/>
      <c r="G2356" s="88"/>
      <c r="H2356" s="88"/>
    </row>
    <row r="2357" spans="1:8" x14ac:dyDescent="0.2">
      <c r="A2357" s="88"/>
      <c r="B2357" s="88"/>
      <c r="C2357" s="88"/>
      <c r="D2357" s="88"/>
      <c r="E2357" s="88"/>
      <c r="F2357" s="88"/>
      <c r="G2357" s="88"/>
      <c r="H2357" s="88"/>
    </row>
    <row r="2358" spans="1:8" x14ac:dyDescent="0.2">
      <c r="A2358" s="88"/>
      <c r="B2358" s="88"/>
      <c r="C2358" s="88"/>
      <c r="D2358" s="88"/>
      <c r="E2358" s="88"/>
      <c r="F2358" s="88"/>
      <c r="G2358" s="88"/>
      <c r="H2358" s="88"/>
    </row>
    <row r="2359" spans="1:8" x14ac:dyDescent="0.2">
      <c r="A2359" s="88"/>
      <c r="B2359" s="88"/>
      <c r="C2359" s="88"/>
      <c r="D2359" s="88"/>
      <c r="E2359" s="88"/>
      <c r="F2359" s="88"/>
      <c r="G2359" s="88"/>
      <c r="H2359" s="88"/>
    </row>
    <row r="2360" spans="1:8" x14ac:dyDescent="0.2">
      <c r="A2360" s="88"/>
      <c r="B2360" s="88"/>
      <c r="C2360" s="88"/>
      <c r="D2360" s="88"/>
      <c r="E2360" s="88"/>
      <c r="F2360" s="88"/>
      <c r="G2360" s="88"/>
      <c r="H2360" s="88"/>
    </row>
    <row r="2361" spans="1:8" x14ac:dyDescent="0.2">
      <c r="A2361" s="88"/>
      <c r="B2361" s="88"/>
      <c r="C2361" s="88"/>
      <c r="D2361" s="88"/>
      <c r="E2361" s="88"/>
      <c r="F2361" s="88"/>
      <c r="G2361" s="88"/>
      <c r="H2361" s="88"/>
    </row>
    <row r="2362" spans="1:8" x14ac:dyDescent="0.2">
      <c r="A2362" s="88"/>
      <c r="B2362" s="88"/>
      <c r="C2362" s="88"/>
      <c r="D2362" s="88"/>
      <c r="E2362" s="88"/>
      <c r="F2362" s="88"/>
      <c r="G2362" s="88"/>
      <c r="H2362" s="88"/>
    </row>
    <row r="2363" spans="1:8" x14ac:dyDescent="0.2">
      <c r="A2363" s="88"/>
      <c r="B2363" s="88"/>
      <c r="C2363" s="88"/>
      <c r="D2363" s="88"/>
      <c r="E2363" s="88"/>
      <c r="F2363" s="88"/>
      <c r="G2363" s="88"/>
      <c r="H2363" s="88"/>
    </row>
    <row r="2364" spans="1:8" x14ac:dyDescent="0.2">
      <c r="A2364" s="88"/>
      <c r="B2364" s="88"/>
      <c r="C2364" s="88"/>
      <c r="D2364" s="88"/>
      <c r="E2364" s="88"/>
      <c r="F2364" s="88"/>
      <c r="G2364" s="88"/>
      <c r="H2364" s="88"/>
    </row>
    <row r="2365" spans="1:8" x14ac:dyDescent="0.2">
      <c r="A2365" s="88"/>
      <c r="B2365" s="88"/>
      <c r="C2365" s="88"/>
      <c r="D2365" s="88"/>
      <c r="E2365" s="88"/>
      <c r="F2365" s="88"/>
      <c r="G2365" s="88"/>
      <c r="H2365" s="88"/>
    </row>
    <row r="2366" spans="1:8" x14ac:dyDescent="0.2">
      <c r="A2366" s="88"/>
      <c r="B2366" s="88"/>
      <c r="C2366" s="88"/>
      <c r="D2366" s="88"/>
      <c r="E2366" s="88"/>
      <c r="F2366" s="88"/>
      <c r="G2366" s="88"/>
      <c r="H2366" s="88"/>
    </row>
    <row r="2367" spans="1:8" x14ac:dyDescent="0.2">
      <c r="A2367" s="88"/>
      <c r="B2367" s="88"/>
      <c r="C2367" s="88"/>
      <c r="D2367" s="88"/>
      <c r="E2367" s="88"/>
      <c r="F2367" s="88"/>
      <c r="G2367" s="88"/>
      <c r="H2367" s="88"/>
    </row>
    <row r="2368" spans="1:8" x14ac:dyDescent="0.2">
      <c r="A2368" s="88"/>
      <c r="B2368" s="88"/>
      <c r="C2368" s="88"/>
      <c r="D2368" s="88"/>
      <c r="E2368" s="88"/>
      <c r="F2368" s="88"/>
      <c r="G2368" s="88"/>
      <c r="H2368" s="88"/>
    </row>
    <row r="2369" spans="1:8" x14ac:dyDescent="0.2">
      <c r="A2369" s="88"/>
      <c r="B2369" s="88"/>
      <c r="C2369" s="88"/>
      <c r="D2369" s="88"/>
      <c r="E2369" s="88"/>
      <c r="F2369" s="88"/>
      <c r="G2369" s="88"/>
      <c r="H2369" s="88"/>
    </row>
    <row r="2370" spans="1:8" x14ac:dyDescent="0.2">
      <c r="A2370" s="88"/>
      <c r="B2370" s="88"/>
      <c r="C2370" s="88"/>
      <c r="D2370" s="88"/>
      <c r="E2370" s="88"/>
      <c r="F2370" s="88"/>
      <c r="G2370" s="88"/>
      <c r="H2370" s="88"/>
    </row>
    <row r="2371" spans="1:8" x14ac:dyDescent="0.2">
      <c r="A2371" s="88"/>
      <c r="B2371" s="88"/>
      <c r="C2371" s="88"/>
      <c r="D2371" s="88"/>
      <c r="E2371" s="88"/>
      <c r="F2371" s="88"/>
      <c r="G2371" s="88"/>
      <c r="H2371" s="88"/>
    </row>
    <row r="2372" spans="1:8" x14ac:dyDescent="0.2">
      <c r="A2372" s="88"/>
      <c r="B2372" s="88"/>
      <c r="C2372" s="88"/>
      <c r="D2372" s="88"/>
      <c r="E2372" s="88"/>
      <c r="F2372" s="88"/>
      <c r="G2372" s="88"/>
      <c r="H2372" s="88"/>
    </row>
    <row r="2373" spans="1:8" x14ac:dyDescent="0.2">
      <c r="A2373" s="88"/>
      <c r="B2373" s="88"/>
      <c r="C2373" s="88"/>
      <c r="D2373" s="88"/>
      <c r="E2373" s="88"/>
      <c r="F2373" s="88"/>
      <c r="G2373" s="88"/>
      <c r="H2373" s="88"/>
    </row>
    <row r="2374" spans="1:8" x14ac:dyDescent="0.2">
      <c r="A2374" s="88"/>
      <c r="B2374" s="88"/>
      <c r="C2374" s="88"/>
      <c r="D2374" s="88"/>
      <c r="E2374" s="88"/>
      <c r="F2374" s="88"/>
      <c r="G2374" s="88"/>
      <c r="H2374" s="88"/>
    </row>
    <row r="2375" spans="1:8" x14ac:dyDescent="0.2">
      <c r="A2375" s="88"/>
      <c r="B2375" s="88"/>
      <c r="C2375" s="88"/>
      <c r="D2375" s="88"/>
      <c r="E2375" s="88"/>
      <c r="F2375" s="88"/>
      <c r="G2375" s="88"/>
      <c r="H2375" s="88"/>
    </row>
    <row r="2376" spans="1:8" x14ac:dyDescent="0.2">
      <c r="A2376" s="88"/>
      <c r="B2376" s="88"/>
      <c r="C2376" s="88"/>
      <c r="D2376" s="88"/>
      <c r="E2376" s="88"/>
      <c r="F2376" s="88"/>
      <c r="G2376" s="88"/>
      <c r="H2376" s="88"/>
    </row>
    <row r="2377" spans="1:8" x14ac:dyDescent="0.2">
      <c r="A2377" s="88"/>
      <c r="B2377" s="88"/>
      <c r="C2377" s="88"/>
      <c r="D2377" s="88"/>
      <c r="E2377" s="88"/>
      <c r="F2377" s="88"/>
      <c r="G2377" s="88"/>
      <c r="H2377" s="88"/>
    </row>
    <row r="2378" spans="1:8" x14ac:dyDescent="0.2">
      <c r="A2378" s="88"/>
      <c r="B2378" s="88"/>
      <c r="C2378" s="88"/>
      <c r="D2378" s="88"/>
      <c r="E2378" s="88"/>
      <c r="F2378" s="88"/>
      <c r="G2378" s="88"/>
      <c r="H2378" s="88"/>
    </row>
    <row r="2379" spans="1:8" x14ac:dyDescent="0.2">
      <c r="A2379" s="88"/>
      <c r="B2379" s="88"/>
      <c r="C2379" s="88"/>
      <c r="D2379" s="88"/>
      <c r="E2379" s="88"/>
      <c r="F2379" s="88"/>
      <c r="G2379" s="88"/>
      <c r="H2379" s="88"/>
    </row>
    <row r="2380" spans="1:8" x14ac:dyDescent="0.2">
      <c r="A2380" s="88"/>
      <c r="B2380" s="88"/>
      <c r="C2380" s="88"/>
      <c r="D2380" s="88"/>
      <c r="E2380" s="88"/>
      <c r="F2380" s="88"/>
      <c r="G2380" s="88"/>
      <c r="H2380" s="88"/>
    </row>
    <row r="2381" spans="1:8" x14ac:dyDescent="0.2">
      <c r="A2381" s="88"/>
      <c r="B2381" s="88"/>
      <c r="C2381" s="88"/>
      <c r="D2381" s="88"/>
      <c r="E2381" s="88"/>
      <c r="F2381" s="88"/>
      <c r="G2381" s="88"/>
      <c r="H2381" s="88"/>
    </row>
    <row r="2382" spans="1:8" x14ac:dyDescent="0.2">
      <c r="A2382" s="88"/>
      <c r="B2382" s="88"/>
      <c r="C2382" s="88"/>
      <c r="D2382" s="88"/>
      <c r="E2382" s="88"/>
      <c r="F2382" s="88"/>
      <c r="G2382" s="88"/>
      <c r="H2382" s="88"/>
    </row>
    <row r="2383" spans="1:8" x14ac:dyDescent="0.2">
      <c r="A2383" s="88"/>
      <c r="B2383" s="88"/>
      <c r="C2383" s="88"/>
      <c r="D2383" s="88"/>
      <c r="E2383" s="88"/>
      <c r="F2383" s="88"/>
      <c r="G2383" s="88"/>
      <c r="H2383" s="88"/>
    </row>
    <row r="2384" spans="1:8" x14ac:dyDescent="0.2">
      <c r="A2384" s="88"/>
      <c r="B2384" s="88"/>
      <c r="C2384" s="88"/>
      <c r="D2384" s="88"/>
      <c r="E2384" s="88"/>
      <c r="F2384" s="88"/>
      <c r="G2384" s="88"/>
      <c r="H2384" s="88"/>
    </row>
    <row r="2385" spans="1:8" x14ac:dyDescent="0.2">
      <c r="A2385" s="88"/>
      <c r="B2385" s="88"/>
      <c r="C2385" s="88"/>
      <c r="D2385" s="88"/>
      <c r="E2385" s="88"/>
      <c r="F2385" s="88"/>
      <c r="G2385" s="88"/>
      <c r="H2385" s="88"/>
    </row>
    <row r="2386" spans="1:8" x14ac:dyDescent="0.2">
      <c r="A2386" s="88"/>
      <c r="B2386" s="88"/>
      <c r="C2386" s="88"/>
      <c r="D2386" s="88"/>
      <c r="E2386" s="88"/>
      <c r="F2386" s="88"/>
      <c r="G2386" s="88"/>
      <c r="H2386" s="88"/>
    </row>
    <row r="2387" spans="1:8" x14ac:dyDescent="0.2">
      <c r="A2387" s="88"/>
      <c r="B2387" s="88"/>
      <c r="C2387" s="88"/>
      <c r="D2387" s="88"/>
      <c r="E2387" s="88"/>
      <c r="F2387" s="88"/>
      <c r="G2387" s="88"/>
      <c r="H2387" s="88"/>
    </row>
    <row r="2388" spans="1:8" x14ac:dyDescent="0.2">
      <c r="A2388" s="88"/>
      <c r="B2388" s="88"/>
      <c r="C2388" s="88"/>
      <c r="D2388" s="88"/>
      <c r="E2388" s="88"/>
      <c r="F2388" s="88"/>
      <c r="G2388" s="88"/>
      <c r="H2388" s="88"/>
    </row>
    <row r="2389" spans="1:8" x14ac:dyDescent="0.2">
      <c r="A2389" s="88"/>
      <c r="B2389" s="88"/>
      <c r="C2389" s="88"/>
      <c r="D2389" s="88"/>
      <c r="E2389" s="88"/>
      <c r="F2389" s="88"/>
      <c r="G2389" s="88"/>
      <c r="H2389" s="88"/>
    </row>
    <row r="2390" spans="1:8" x14ac:dyDescent="0.2">
      <c r="A2390" s="88"/>
      <c r="B2390" s="88"/>
      <c r="C2390" s="88"/>
      <c r="D2390" s="88"/>
      <c r="E2390" s="88"/>
      <c r="F2390" s="88"/>
      <c r="G2390" s="88"/>
      <c r="H2390" s="88"/>
    </row>
    <row r="2391" spans="1:8" x14ac:dyDescent="0.2">
      <c r="A2391" s="88"/>
      <c r="B2391" s="88"/>
      <c r="C2391" s="88"/>
      <c r="D2391" s="88"/>
      <c r="E2391" s="88"/>
      <c r="F2391" s="88"/>
      <c r="G2391" s="88"/>
      <c r="H2391" s="88"/>
    </row>
    <row r="2392" spans="1:8" x14ac:dyDescent="0.2">
      <c r="A2392" s="88"/>
      <c r="B2392" s="88"/>
      <c r="C2392" s="88"/>
      <c r="D2392" s="88"/>
      <c r="E2392" s="88"/>
      <c r="F2392" s="88"/>
      <c r="G2392" s="88"/>
      <c r="H2392" s="88"/>
    </row>
    <row r="2393" spans="1:8" x14ac:dyDescent="0.2">
      <c r="A2393" s="88"/>
      <c r="B2393" s="88"/>
      <c r="C2393" s="88"/>
      <c r="D2393" s="88"/>
      <c r="E2393" s="88"/>
      <c r="F2393" s="88"/>
      <c r="G2393" s="88"/>
      <c r="H2393" s="88"/>
    </row>
    <row r="2394" spans="1:8" x14ac:dyDescent="0.2">
      <c r="A2394" s="88"/>
      <c r="B2394" s="88"/>
      <c r="C2394" s="88"/>
      <c r="D2394" s="88"/>
      <c r="E2394" s="88"/>
      <c r="F2394" s="88"/>
      <c r="G2394" s="88"/>
      <c r="H2394" s="88"/>
    </row>
    <row r="2395" spans="1:8" x14ac:dyDescent="0.2">
      <c r="A2395" s="88"/>
      <c r="B2395" s="88"/>
      <c r="C2395" s="88"/>
      <c r="D2395" s="88"/>
      <c r="E2395" s="88"/>
      <c r="F2395" s="88"/>
      <c r="G2395" s="88"/>
      <c r="H2395" s="88"/>
    </row>
    <row r="2396" spans="1:8" x14ac:dyDescent="0.2">
      <c r="A2396" s="88"/>
      <c r="B2396" s="88"/>
      <c r="C2396" s="88"/>
      <c r="D2396" s="88"/>
      <c r="E2396" s="88"/>
      <c r="F2396" s="88"/>
      <c r="G2396" s="88"/>
      <c r="H2396" s="88"/>
    </row>
    <row r="2397" spans="1:8" x14ac:dyDescent="0.2">
      <c r="A2397" s="88"/>
      <c r="B2397" s="88"/>
      <c r="C2397" s="88"/>
      <c r="D2397" s="88"/>
      <c r="E2397" s="88"/>
      <c r="F2397" s="88"/>
      <c r="G2397" s="88"/>
      <c r="H2397" s="88"/>
    </row>
    <row r="2398" spans="1:8" x14ac:dyDescent="0.2">
      <c r="A2398" s="88"/>
      <c r="B2398" s="88"/>
      <c r="C2398" s="88"/>
      <c r="D2398" s="88"/>
      <c r="E2398" s="88"/>
      <c r="F2398" s="88"/>
      <c r="G2398" s="88"/>
      <c r="H2398" s="88"/>
    </row>
    <row r="2399" spans="1:8" x14ac:dyDescent="0.2">
      <c r="A2399" s="88"/>
      <c r="B2399" s="88"/>
      <c r="C2399" s="88"/>
      <c r="D2399" s="88"/>
      <c r="E2399" s="88"/>
      <c r="F2399" s="88"/>
      <c r="G2399" s="88"/>
      <c r="H2399" s="88"/>
    </row>
    <row r="2400" spans="1:8" x14ac:dyDescent="0.2">
      <c r="A2400" s="88"/>
      <c r="B2400" s="88"/>
      <c r="C2400" s="88"/>
      <c r="D2400" s="88"/>
      <c r="E2400" s="88"/>
      <c r="F2400" s="88"/>
      <c r="G2400" s="88"/>
      <c r="H2400" s="88"/>
    </row>
    <row r="2401" spans="1:8" x14ac:dyDescent="0.2">
      <c r="A2401" s="88"/>
      <c r="B2401" s="88"/>
      <c r="C2401" s="88"/>
      <c r="D2401" s="88"/>
      <c r="E2401" s="88"/>
      <c r="F2401" s="88"/>
      <c r="G2401" s="88"/>
      <c r="H2401" s="88"/>
    </row>
    <row r="2402" spans="1:8" x14ac:dyDescent="0.2">
      <c r="A2402" s="88"/>
      <c r="B2402" s="88"/>
      <c r="C2402" s="88"/>
      <c r="D2402" s="88"/>
      <c r="E2402" s="88"/>
      <c r="F2402" s="88"/>
      <c r="G2402" s="88"/>
      <c r="H2402" s="88"/>
    </row>
    <row r="2403" spans="1:8" x14ac:dyDescent="0.2">
      <c r="A2403" s="88"/>
      <c r="B2403" s="88"/>
      <c r="C2403" s="88"/>
      <c r="D2403" s="88"/>
      <c r="E2403" s="88"/>
      <c r="F2403" s="88"/>
      <c r="G2403" s="88"/>
      <c r="H2403" s="88"/>
    </row>
    <row r="2404" spans="1:8" x14ac:dyDescent="0.2">
      <c r="A2404" s="88"/>
      <c r="B2404" s="88"/>
      <c r="C2404" s="88"/>
      <c r="D2404" s="88"/>
      <c r="E2404" s="88"/>
      <c r="F2404" s="88"/>
      <c r="G2404" s="88"/>
      <c r="H2404" s="88"/>
    </row>
    <row r="2405" spans="1:8" x14ac:dyDescent="0.2">
      <c r="A2405" s="88"/>
      <c r="B2405" s="88"/>
      <c r="C2405" s="88"/>
      <c r="D2405" s="88"/>
      <c r="E2405" s="88"/>
      <c r="F2405" s="88"/>
      <c r="G2405" s="88"/>
      <c r="H2405" s="88"/>
    </row>
    <row r="2406" spans="1:8" x14ac:dyDescent="0.2">
      <c r="A2406" s="88"/>
      <c r="B2406" s="88"/>
      <c r="C2406" s="88"/>
      <c r="D2406" s="88"/>
      <c r="E2406" s="88"/>
      <c r="F2406" s="88"/>
      <c r="G2406" s="88"/>
      <c r="H2406" s="88"/>
    </row>
    <row r="2407" spans="1:8" x14ac:dyDescent="0.2">
      <c r="A2407" s="88"/>
      <c r="B2407" s="88"/>
      <c r="C2407" s="88"/>
      <c r="D2407" s="88"/>
      <c r="E2407" s="88"/>
      <c r="F2407" s="88"/>
      <c r="G2407" s="88"/>
      <c r="H2407" s="88"/>
    </row>
    <row r="2408" spans="1:8" x14ac:dyDescent="0.2">
      <c r="A2408" s="88"/>
      <c r="B2408" s="88"/>
      <c r="C2408" s="88"/>
      <c r="D2408" s="88"/>
      <c r="E2408" s="88"/>
      <c r="F2408" s="88"/>
      <c r="G2408" s="88"/>
      <c r="H2408" s="88"/>
    </row>
    <row r="2409" spans="1:8" x14ac:dyDescent="0.2">
      <c r="A2409" s="88"/>
      <c r="B2409" s="88"/>
      <c r="C2409" s="88"/>
      <c r="D2409" s="88"/>
      <c r="E2409" s="88"/>
      <c r="F2409" s="88"/>
      <c r="G2409" s="88"/>
      <c r="H2409" s="88"/>
    </row>
    <row r="2410" spans="1:8" x14ac:dyDescent="0.2">
      <c r="A2410" s="88"/>
      <c r="B2410" s="88"/>
      <c r="C2410" s="88"/>
      <c r="D2410" s="88"/>
      <c r="E2410" s="88"/>
      <c r="F2410" s="88"/>
      <c r="G2410" s="88"/>
      <c r="H2410" s="88"/>
    </row>
    <row r="2411" spans="1:8" x14ac:dyDescent="0.2">
      <c r="A2411" s="88"/>
      <c r="B2411" s="88"/>
      <c r="C2411" s="88"/>
      <c r="D2411" s="88"/>
      <c r="E2411" s="88"/>
      <c r="F2411" s="88"/>
      <c r="G2411" s="88"/>
      <c r="H2411" s="88"/>
    </row>
    <row r="2412" spans="1:8" x14ac:dyDescent="0.2">
      <c r="A2412" s="88"/>
      <c r="B2412" s="88"/>
      <c r="C2412" s="88"/>
      <c r="D2412" s="88"/>
      <c r="E2412" s="88"/>
      <c r="F2412" s="88"/>
      <c r="G2412" s="88"/>
      <c r="H2412" s="88"/>
    </row>
    <row r="2413" spans="1:8" x14ac:dyDescent="0.2">
      <c r="A2413" s="88"/>
      <c r="B2413" s="88"/>
      <c r="C2413" s="88"/>
      <c r="D2413" s="88"/>
      <c r="E2413" s="88"/>
      <c r="F2413" s="88"/>
      <c r="G2413" s="88"/>
      <c r="H2413" s="88"/>
    </row>
    <row r="2414" spans="1:8" x14ac:dyDescent="0.2">
      <c r="A2414" s="88"/>
      <c r="B2414" s="88"/>
      <c r="C2414" s="88"/>
      <c r="D2414" s="88"/>
      <c r="E2414" s="88"/>
      <c r="F2414" s="88"/>
      <c r="G2414" s="88"/>
      <c r="H2414" s="88"/>
    </row>
    <row r="2415" spans="1:8" x14ac:dyDescent="0.2">
      <c r="A2415" s="88"/>
      <c r="B2415" s="88"/>
      <c r="C2415" s="88"/>
      <c r="D2415" s="88"/>
      <c r="E2415" s="88"/>
      <c r="F2415" s="88"/>
      <c r="G2415" s="88"/>
      <c r="H2415" s="88"/>
    </row>
    <row r="2416" spans="1:8" x14ac:dyDescent="0.2">
      <c r="A2416" s="88"/>
      <c r="B2416" s="88"/>
      <c r="C2416" s="88"/>
      <c r="D2416" s="88"/>
      <c r="E2416" s="88"/>
      <c r="F2416" s="88"/>
      <c r="G2416" s="88"/>
      <c r="H2416" s="88"/>
    </row>
    <row r="2417" spans="1:8" x14ac:dyDescent="0.2">
      <c r="A2417" s="88"/>
      <c r="B2417" s="88"/>
      <c r="C2417" s="88"/>
      <c r="D2417" s="88"/>
      <c r="E2417" s="88"/>
      <c r="F2417" s="88"/>
      <c r="G2417" s="88"/>
      <c r="H2417" s="88"/>
    </row>
    <row r="2418" spans="1:8" x14ac:dyDescent="0.2">
      <c r="A2418" s="88"/>
      <c r="B2418" s="88"/>
      <c r="C2418" s="88"/>
      <c r="D2418" s="88"/>
      <c r="E2418" s="88"/>
      <c r="F2418" s="88"/>
      <c r="G2418" s="88"/>
      <c r="H2418" s="88"/>
    </row>
    <row r="2419" spans="1:8" x14ac:dyDescent="0.2">
      <c r="A2419" s="88"/>
      <c r="B2419" s="88"/>
      <c r="C2419" s="88"/>
      <c r="D2419" s="88"/>
      <c r="E2419" s="88"/>
      <c r="F2419" s="88"/>
      <c r="G2419" s="88"/>
      <c r="H2419" s="88"/>
    </row>
    <row r="2420" spans="1:8" x14ac:dyDescent="0.2">
      <c r="A2420" s="88"/>
      <c r="B2420" s="88"/>
      <c r="C2420" s="88"/>
      <c r="D2420" s="88"/>
      <c r="E2420" s="88"/>
      <c r="F2420" s="88"/>
      <c r="G2420" s="88"/>
      <c r="H2420" s="88"/>
    </row>
    <row r="2421" spans="1:8" x14ac:dyDescent="0.2">
      <c r="A2421" s="88"/>
      <c r="B2421" s="88"/>
      <c r="C2421" s="88"/>
      <c r="D2421" s="88"/>
      <c r="E2421" s="88"/>
      <c r="F2421" s="88"/>
      <c r="G2421" s="88"/>
      <c r="H2421" s="88"/>
    </row>
    <row r="2422" spans="1:8" x14ac:dyDescent="0.2">
      <c r="A2422" s="88"/>
      <c r="B2422" s="88"/>
      <c r="C2422" s="88"/>
      <c r="D2422" s="88"/>
      <c r="E2422" s="88"/>
      <c r="F2422" s="88"/>
      <c r="G2422" s="88"/>
      <c r="H2422" s="88"/>
    </row>
    <row r="2423" spans="1:8" x14ac:dyDescent="0.2">
      <c r="A2423" s="88"/>
      <c r="B2423" s="88"/>
      <c r="C2423" s="88"/>
      <c r="D2423" s="88"/>
      <c r="E2423" s="88"/>
      <c r="F2423" s="88"/>
      <c r="G2423" s="88"/>
      <c r="H2423" s="88"/>
    </row>
    <row r="2424" spans="1:8" x14ac:dyDescent="0.2">
      <c r="A2424" s="88"/>
      <c r="B2424" s="88"/>
      <c r="C2424" s="88"/>
      <c r="D2424" s="88"/>
      <c r="E2424" s="88"/>
      <c r="F2424" s="88"/>
      <c r="G2424" s="88"/>
      <c r="H2424" s="88"/>
    </row>
    <row r="2425" spans="1:8" x14ac:dyDescent="0.2">
      <c r="A2425" s="88"/>
      <c r="B2425" s="88"/>
      <c r="C2425" s="88"/>
      <c r="D2425" s="88"/>
      <c r="E2425" s="88"/>
      <c r="F2425" s="88"/>
      <c r="G2425" s="88"/>
      <c r="H2425" s="88"/>
    </row>
    <row r="2426" spans="1:8" x14ac:dyDescent="0.2">
      <c r="A2426" s="88"/>
      <c r="B2426" s="88"/>
      <c r="C2426" s="88"/>
      <c r="D2426" s="88"/>
      <c r="E2426" s="88"/>
      <c r="F2426" s="88"/>
      <c r="G2426" s="88"/>
      <c r="H2426" s="88"/>
    </row>
    <row r="2427" spans="1:8" x14ac:dyDescent="0.2">
      <c r="A2427" s="88"/>
      <c r="B2427" s="88"/>
      <c r="C2427" s="88"/>
      <c r="D2427" s="88"/>
      <c r="E2427" s="88"/>
      <c r="F2427" s="88"/>
      <c r="G2427" s="88"/>
      <c r="H2427" s="88"/>
    </row>
    <row r="2428" spans="1:8" x14ac:dyDescent="0.2">
      <c r="A2428" s="88"/>
      <c r="B2428" s="88"/>
      <c r="C2428" s="88"/>
      <c r="D2428" s="88"/>
      <c r="E2428" s="88"/>
      <c r="F2428" s="88"/>
      <c r="G2428" s="88"/>
      <c r="H2428" s="88"/>
    </row>
    <row r="2429" spans="1:8" x14ac:dyDescent="0.2">
      <c r="A2429" s="88"/>
      <c r="B2429" s="88"/>
      <c r="C2429" s="88"/>
      <c r="D2429" s="88"/>
      <c r="E2429" s="88"/>
      <c r="F2429" s="88"/>
      <c r="G2429" s="88"/>
      <c r="H2429" s="88"/>
    </row>
    <row r="2430" spans="1:8" x14ac:dyDescent="0.2">
      <c r="A2430" s="88"/>
      <c r="B2430" s="88"/>
      <c r="C2430" s="88"/>
      <c r="D2430" s="88"/>
      <c r="E2430" s="88"/>
      <c r="F2430" s="88"/>
      <c r="G2430" s="88"/>
      <c r="H2430" s="88"/>
    </row>
    <row r="2431" spans="1:8" x14ac:dyDescent="0.2">
      <c r="A2431" s="88"/>
      <c r="B2431" s="88"/>
      <c r="C2431" s="88"/>
      <c r="D2431" s="88"/>
      <c r="E2431" s="88"/>
      <c r="F2431" s="88"/>
      <c r="G2431" s="88"/>
      <c r="H2431" s="88"/>
    </row>
    <row r="2432" spans="1:8" x14ac:dyDescent="0.2">
      <c r="A2432" s="88"/>
      <c r="B2432" s="88"/>
      <c r="C2432" s="88"/>
      <c r="D2432" s="88"/>
      <c r="E2432" s="88"/>
      <c r="F2432" s="88"/>
      <c r="G2432" s="88"/>
      <c r="H2432" s="88"/>
    </row>
    <row r="2433" spans="1:8" x14ac:dyDescent="0.2">
      <c r="A2433" s="88"/>
      <c r="B2433" s="88"/>
      <c r="C2433" s="88"/>
      <c r="D2433" s="88"/>
      <c r="E2433" s="88"/>
      <c r="F2433" s="88"/>
      <c r="G2433" s="88"/>
      <c r="H2433" s="88"/>
    </row>
    <row r="2434" spans="1:8" x14ac:dyDescent="0.2">
      <c r="A2434" s="88"/>
      <c r="B2434" s="88"/>
      <c r="C2434" s="88"/>
      <c r="D2434" s="88"/>
      <c r="E2434" s="88"/>
      <c r="F2434" s="88"/>
      <c r="G2434" s="88"/>
      <c r="H2434" s="88"/>
    </row>
    <row r="2435" spans="1:8" x14ac:dyDescent="0.2">
      <c r="A2435" s="88"/>
      <c r="B2435" s="88"/>
      <c r="C2435" s="88"/>
      <c r="D2435" s="88"/>
      <c r="E2435" s="88"/>
      <c r="F2435" s="88"/>
      <c r="G2435" s="88"/>
      <c r="H2435" s="88"/>
    </row>
    <row r="2436" spans="1:8" x14ac:dyDescent="0.2">
      <c r="A2436" s="88"/>
      <c r="B2436" s="88"/>
      <c r="C2436" s="88"/>
      <c r="D2436" s="88"/>
      <c r="E2436" s="88"/>
      <c r="F2436" s="88"/>
      <c r="G2436" s="88"/>
      <c r="H2436" s="88"/>
    </row>
    <row r="2437" spans="1:8" x14ac:dyDescent="0.2">
      <c r="A2437" s="88"/>
      <c r="B2437" s="88"/>
      <c r="C2437" s="88"/>
      <c r="D2437" s="88"/>
      <c r="E2437" s="88"/>
      <c r="F2437" s="88"/>
      <c r="G2437" s="88"/>
      <c r="H2437" s="88"/>
    </row>
    <row r="2438" spans="1:8" x14ac:dyDescent="0.2">
      <c r="A2438" s="88"/>
      <c r="B2438" s="88"/>
      <c r="C2438" s="88"/>
      <c r="D2438" s="88"/>
      <c r="E2438" s="88"/>
      <c r="F2438" s="88"/>
      <c r="G2438" s="88"/>
      <c r="H2438" s="88"/>
    </row>
    <row r="2439" spans="1:8" x14ac:dyDescent="0.2">
      <c r="A2439" s="88"/>
      <c r="B2439" s="88"/>
      <c r="C2439" s="88"/>
      <c r="D2439" s="88"/>
      <c r="E2439" s="88"/>
      <c r="F2439" s="88"/>
      <c r="G2439" s="88"/>
      <c r="H2439" s="88"/>
    </row>
    <row r="2440" spans="1:8" x14ac:dyDescent="0.2">
      <c r="A2440" s="88"/>
      <c r="B2440" s="88"/>
      <c r="C2440" s="88"/>
      <c r="D2440" s="88"/>
      <c r="E2440" s="88"/>
      <c r="F2440" s="88"/>
      <c r="G2440" s="88"/>
      <c r="H2440" s="88"/>
    </row>
    <row r="2441" spans="1:8" x14ac:dyDescent="0.2">
      <c r="A2441" s="88"/>
      <c r="B2441" s="88"/>
      <c r="C2441" s="88"/>
      <c r="D2441" s="88"/>
      <c r="E2441" s="88"/>
      <c r="F2441" s="88"/>
      <c r="G2441" s="88"/>
      <c r="H2441" s="88"/>
    </row>
    <row r="2442" spans="1:8" x14ac:dyDescent="0.2">
      <c r="A2442" s="88"/>
      <c r="B2442" s="88"/>
      <c r="C2442" s="88"/>
      <c r="D2442" s="88"/>
      <c r="E2442" s="88"/>
      <c r="F2442" s="88"/>
      <c r="G2442" s="88"/>
      <c r="H2442" s="88"/>
    </row>
    <row r="2443" spans="1:8" x14ac:dyDescent="0.2">
      <c r="A2443" s="88"/>
      <c r="B2443" s="88"/>
      <c r="C2443" s="88"/>
      <c r="D2443" s="88"/>
      <c r="E2443" s="88"/>
      <c r="F2443" s="88"/>
      <c r="G2443" s="88"/>
      <c r="H2443" s="88"/>
    </row>
    <row r="2444" spans="1:8" x14ac:dyDescent="0.2">
      <c r="A2444" s="88"/>
      <c r="B2444" s="88"/>
      <c r="C2444" s="88"/>
      <c r="D2444" s="88"/>
      <c r="E2444" s="88"/>
      <c r="F2444" s="88"/>
      <c r="G2444" s="88"/>
      <c r="H2444" s="88"/>
    </row>
    <row r="2445" spans="1:8" x14ac:dyDescent="0.2">
      <c r="A2445" s="88"/>
      <c r="B2445" s="88"/>
      <c r="C2445" s="88"/>
      <c r="D2445" s="88"/>
      <c r="E2445" s="88"/>
      <c r="F2445" s="88"/>
      <c r="G2445" s="88"/>
      <c r="H2445" s="88"/>
    </row>
    <row r="2446" spans="1:8" x14ac:dyDescent="0.2">
      <c r="A2446" s="88"/>
      <c r="B2446" s="88"/>
      <c r="C2446" s="88"/>
      <c r="D2446" s="88"/>
      <c r="E2446" s="88"/>
      <c r="F2446" s="88"/>
      <c r="G2446" s="88"/>
      <c r="H2446" s="88"/>
    </row>
    <row r="2447" spans="1:8" x14ac:dyDescent="0.2">
      <c r="A2447" s="88"/>
      <c r="B2447" s="88"/>
      <c r="C2447" s="88"/>
      <c r="D2447" s="88"/>
      <c r="E2447" s="88"/>
      <c r="F2447" s="88"/>
      <c r="G2447" s="88"/>
      <c r="H2447" s="88"/>
    </row>
    <row r="2448" spans="1:8" x14ac:dyDescent="0.2">
      <c r="A2448" s="88"/>
      <c r="B2448" s="88"/>
      <c r="C2448" s="88"/>
      <c r="D2448" s="88"/>
      <c r="E2448" s="88"/>
      <c r="F2448" s="88"/>
      <c r="G2448" s="88"/>
      <c r="H2448" s="88"/>
    </row>
    <row r="2449" spans="1:8" x14ac:dyDescent="0.2">
      <c r="A2449" s="88"/>
      <c r="B2449" s="88"/>
      <c r="C2449" s="88"/>
      <c r="D2449" s="88"/>
      <c r="E2449" s="88"/>
      <c r="F2449" s="88"/>
      <c r="G2449" s="88"/>
      <c r="H2449" s="88"/>
    </row>
    <row r="2450" spans="1:8" x14ac:dyDescent="0.2">
      <c r="A2450" s="88"/>
      <c r="B2450" s="88"/>
      <c r="C2450" s="88"/>
      <c r="D2450" s="88"/>
      <c r="E2450" s="88"/>
      <c r="F2450" s="88"/>
      <c r="G2450" s="88"/>
      <c r="H2450" s="88"/>
    </row>
    <row r="2451" spans="1:8" x14ac:dyDescent="0.2">
      <c r="A2451" s="88"/>
      <c r="B2451" s="88"/>
      <c r="C2451" s="88"/>
      <c r="D2451" s="88"/>
      <c r="E2451" s="88"/>
      <c r="F2451" s="88"/>
      <c r="G2451" s="88"/>
      <c r="H2451" s="88"/>
    </row>
    <row r="2452" spans="1:8" x14ac:dyDescent="0.2">
      <c r="A2452" s="88"/>
      <c r="B2452" s="88"/>
      <c r="C2452" s="88"/>
      <c r="D2452" s="88"/>
      <c r="E2452" s="88"/>
      <c r="F2452" s="88"/>
      <c r="G2452" s="88"/>
      <c r="H2452" s="88"/>
    </row>
    <row r="2453" spans="1:8" x14ac:dyDescent="0.2">
      <c r="A2453" s="88"/>
      <c r="B2453" s="88"/>
      <c r="C2453" s="88"/>
      <c r="D2453" s="88"/>
      <c r="E2453" s="88"/>
      <c r="F2453" s="88"/>
      <c r="G2453" s="88"/>
      <c r="H2453" s="88"/>
    </row>
    <row r="2454" spans="1:8" x14ac:dyDescent="0.2">
      <c r="A2454" s="88"/>
      <c r="B2454" s="88"/>
      <c r="C2454" s="88"/>
      <c r="D2454" s="88"/>
      <c r="E2454" s="88"/>
      <c r="F2454" s="88"/>
      <c r="G2454" s="88"/>
      <c r="H2454" s="88"/>
    </row>
    <row r="2455" spans="1:8" x14ac:dyDescent="0.2">
      <c r="A2455" s="88"/>
      <c r="B2455" s="88"/>
      <c r="C2455" s="88"/>
      <c r="D2455" s="88"/>
      <c r="E2455" s="88"/>
      <c r="F2455" s="88"/>
      <c r="G2455" s="88"/>
      <c r="H2455" s="88"/>
    </row>
    <row r="2456" spans="1:8" x14ac:dyDescent="0.2">
      <c r="A2456" s="88"/>
      <c r="B2456" s="88"/>
      <c r="C2456" s="88"/>
      <c r="D2456" s="88"/>
      <c r="E2456" s="88"/>
      <c r="F2456" s="88"/>
      <c r="G2456" s="88"/>
      <c r="H2456" s="88"/>
    </row>
    <row r="2457" spans="1:8" x14ac:dyDescent="0.2">
      <c r="A2457" s="88"/>
      <c r="B2457" s="88"/>
      <c r="C2457" s="88"/>
      <c r="D2457" s="88"/>
      <c r="E2457" s="88"/>
      <c r="F2457" s="88"/>
      <c r="G2457" s="88"/>
      <c r="H2457" s="88"/>
    </row>
    <row r="2458" spans="1:8" x14ac:dyDescent="0.2">
      <c r="A2458" s="88"/>
      <c r="B2458" s="88"/>
      <c r="C2458" s="88"/>
      <c r="D2458" s="88"/>
      <c r="E2458" s="88"/>
      <c r="F2458" s="88"/>
      <c r="G2458" s="88"/>
      <c r="H2458" s="88"/>
    </row>
    <row r="2459" spans="1:8" x14ac:dyDescent="0.2">
      <c r="A2459" s="88"/>
      <c r="B2459" s="88"/>
      <c r="C2459" s="88"/>
      <c r="D2459" s="88"/>
      <c r="E2459" s="88"/>
      <c r="F2459" s="88"/>
      <c r="G2459" s="88"/>
      <c r="H2459" s="88"/>
    </row>
    <row r="2460" spans="1:8" x14ac:dyDescent="0.2">
      <c r="A2460" s="88"/>
      <c r="B2460" s="88"/>
      <c r="C2460" s="88"/>
      <c r="D2460" s="88"/>
      <c r="E2460" s="88"/>
      <c r="F2460" s="88"/>
      <c r="G2460" s="88"/>
      <c r="H2460" s="88"/>
    </row>
    <row r="2461" spans="1:8" x14ac:dyDescent="0.2">
      <c r="A2461" s="88"/>
      <c r="B2461" s="88"/>
      <c r="C2461" s="88"/>
      <c r="D2461" s="88"/>
      <c r="E2461" s="88"/>
      <c r="F2461" s="88"/>
      <c r="G2461" s="88"/>
      <c r="H2461" s="88"/>
    </row>
    <row r="2462" spans="1:8" x14ac:dyDescent="0.2">
      <c r="A2462" s="88"/>
      <c r="B2462" s="88"/>
      <c r="C2462" s="88"/>
      <c r="D2462" s="88"/>
      <c r="E2462" s="88"/>
      <c r="F2462" s="88"/>
      <c r="G2462" s="88"/>
      <c r="H2462" s="88"/>
    </row>
    <row r="2463" spans="1:8" x14ac:dyDescent="0.2">
      <c r="A2463" s="88"/>
      <c r="B2463" s="88"/>
      <c r="C2463" s="88"/>
      <c r="D2463" s="88"/>
      <c r="E2463" s="88"/>
      <c r="F2463" s="88"/>
      <c r="G2463" s="88"/>
      <c r="H2463" s="88"/>
    </row>
    <row r="2464" spans="1:8" x14ac:dyDescent="0.2">
      <c r="A2464" s="88"/>
      <c r="B2464" s="88"/>
      <c r="C2464" s="88"/>
      <c r="D2464" s="88"/>
      <c r="E2464" s="88"/>
      <c r="F2464" s="88"/>
      <c r="G2464" s="88"/>
      <c r="H2464" s="88"/>
    </row>
    <row r="2465" spans="1:8" x14ac:dyDescent="0.2">
      <c r="A2465" s="88"/>
      <c r="B2465" s="88"/>
      <c r="C2465" s="88"/>
      <c r="D2465" s="88"/>
      <c r="E2465" s="88"/>
      <c r="F2465" s="88"/>
      <c r="G2465" s="88"/>
      <c r="H2465" s="88"/>
    </row>
    <row r="2466" spans="1:8" x14ac:dyDescent="0.2">
      <c r="A2466" s="88"/>
      <c r="B2466" s="88"/>
      <c r="C2466" s="88"/>
      <c r="D2466" s="88"/>
      <c r="E2466" s="88"/>
      <c r="F2466" s="88"/>
      <c r="G2466" s="88"/>
      <c r="H2466" s="88"/>
    </row>
    <row r="2467" spans="1:8" x14ac:dyDescent="0.2">
      <c r="A2467" s="88"/>
      <c r="B2467" s="88"/>
      <c r="C2467" s="88"/>
      <c r="D2467" s="88"/>
      <c r="E2467" s="88"/>
      <c r="F2467" s="88"/>
      <c r="G2467" s="88"/>
      <c r="H2467" s="88"/>
    </row>
    <row r="2468" spans="1:8" x14ac:dyDescent="0.2">
      <c r="A2468" s="88"/>
      <c r="B2468" s="88"/>
      <c r="C2468" s="88"/>
      <c r="D2468" s="88"/>
      <c r="E2468" s="88"/>
      <c r="F2468" s="88"/>
      <c r="G2468" s="88"/>
      <c r="H2468" s="88"/>
    </row>
    <row r="2469" spans="1:8" x14ac:dyDescent="0.2">
      <c r="A2469" s="88"/>
      <c r="B2469" s="88"/>
      <c r="C2469" s="88"/>
      <c r="D2469" s="88"/>
      <c r="E2469" s="88"/>
      <c r="F2469" s="88"/>
      <c r="G2469" s="88"/>
      <c r="H2469" s="88"/>
    </row>
    <row r="2470" spans="1:8" x14ac:dyDescent="0.2">
      <c r="A2470" s="88"/>
      <c r="B2470" s="88"/>
      <c r="C2470" s="88"/>
      <c r="D2470" s="88"/>
      <c r="E2470" s="88"/>
      <c r="F2470" s="88"/>
      <c r="G2470" s="88"/>
      <c r="H2470" s="88"/>
    </row>
    <row r="2471" spans="1:8" x14ac:dyDescent="0.2">
      <c r="A2471" s="88"/>
      <c r="B2471" s="88"/>
      <c r="C2471" s="88"/>
      <c r="D2471" s="88"/>
      <c r="E2471" s="88"/>
      <c r="F2471" s="88"/>
      <c r="G2471" s="88"/>
      <c r="H2471" s="88"/>
    </row>
    <row r="2472" spans="1:8" x14ac:dyDescent="0.2">
      <c r="A2472" s="88"/>
      <c r="B2472" s="88"/>
      <c r="C2472" s="88"/>
      <c r="D2472" s="88"/>
      <c r="E2472" s="88"/>
      <c r="F2472" s="88"/>
      <c r="G2472" s="88"/>
      <c r="H2472" s="88"/>
    </row>
    <row r="2473" spans="1:8" x14ac:dyDescent="0.2">
      <c r="A2473" s="88"/>
      <c r="B2473" s="88"/>
      <c r="C2473" s="88"/>
      <c r="D2473" s="88"/>
      <c r="E2473" s="88"/>
      <c r="F2473" s="88"/>
      <c r="G2473" s="88"/>
      <c r="H2473" s="88"/>
    </row>
    <row r="2474" spans="1:8" x14ac:dyDescent="0.2">
      <c r="A2474" s="88"/>
      <c r="B2474" s="88"/>
      <c r="C2474" s="88"/>
      <c r="D2474" s="88"/>
      <c r="E2474" s="88"/>
      <c r="F2474" s="88"/>
      <c r="G2474" s="88"/>
      <c r="H2474" s="88"/>
    </row>
    <row r="2475" spans="1:8" x14ac:dyDescent="0.2">
      <c r="A2475" s="88"/>
      <c r="B2475" s="88"/>
      <c r="C2475" s="88"/>
      <c r="D2475" s="88"/>
      <c r="E2475" s="88"/>
      <c r="F2475" s="88"/>
      <c r="G2475" s="88"/>
      <c r="H2475" s="88"/>
    </row>
    <row r="2476" spans="1:8" x14ac:dyDescent="0.2">
      <c r="A2476" s="88"/>
      <c r="B2476" s="88"/>
      <c r="C2476" s="88"/>
      <c r="D2476" s="88"/>
      <c r="E2476" s="88"/>
      <c r="F2476" s="88"/>
      <c r="G2476" s="88"/>
      <c r="H2476" s="88"/>
    </row>
    <row r="2477" spans="1:8" x14ac:dyDescent="0.2">
      <c r="A2477" s="88"/>
      <c r="B2477" s="88"/>
      <c r="C2477" s="88"/>
      <c r="D2477" s="88"/>
      <c r="E2477" s="88"/>
      <c r="F2477" s="88"/>
      <c r="G2477" s="88"/>
      <c r="H2477" s="88"/>
    </row>
    <row r="2478" spans="1:8" x14ac:dyDescent="0.2">
      <c r="A2478" s="88"/>
      <c r="B2478" s="88"/>
      <c r="C2478" s="88"/>
      <c r="D2478" s="88"/>
      <c r="E2478" s="88"/>
      <c r="F2478" s="88"/>
      <c r="G2478" s="88"/>
      <c r="H2478" s="88"/>
    </row>
    <row r="2479" spans="1:8" x14ac:dyDescent="0.2">
      <c r="A2479" s="88"/>
      <c r="B2479" s="88"/>
      <c r="C2479" s="88"/>
      <c r="D2479" s="88"/>
      <c r="E2479" s="88"/>
      <c r="F2479" s="88"/>
      <c r="G2479" s="88"/>
      <c r="H2479" s="88"/>
    </row>
    <row r="2480" spans="1:8" x14ac:dyDescent="0.2">
      <c r="A2480" s="88"/>
      <c r="B2480" s="88"/>
      <c r="C2480" s="88"/>
      <c r="D2480" s="88"/>
      <c r="E2480" s="88"/>
      <c r="F2480" s="88"/>
      <c r="G2480" s="88"/>
      <c r="H2480" s="88"/>
    </row>
    <row r="2481" spans="1:8" x14ac:dyDescent="0.2">
      <c r="A2481" s="88"/>
      <c r="B2481" s="88"/>
      <c r="C2481" s="88"/>
      <c r="D2481" s="88"/>
      <c r="E2481" s="88"/>
      <c r="F2481" s="88"/>
      <c r="G2481" s="88"/>
      <c r="H2481" s="88"/>
    </row>
    <row r="2482" spans="1:8" x14ac:dyDescent="0.2">
      <c r="A2482" s="88"/>
      <c r="B2482" s="88"/>
      <c r="C2482" s="88"/>
      <c r="D2482" s="88"/>
      <c r="E2482" s="88"/>
      <c r="F2482" s="88"/>
      <c r="G2482" s="88"/>
      <c r="H2482" s="88"/>
    </row>
    <row r="2483" spans="1:8" x14ac:dyDescent="0.2">
      <c r="A2483" s="88"/>
      <c r="B2483" s="88"/>
      <c r="C2483" s="88"/>
      <c r="D2483" s="88"/>
      <c r="E2483" s="88"/>
      <c r="F2483" s="88"/>
      <c r="G2483" s="88"/>
      <c r="H2483" s="88"/>
    </row>
    <row r="2484" spans="1:8" x14ac:dyDescent="0.2">
      <c r="A2484" s="88"/>
      <c r="B2484" s="88"/>
      <c r="C2484" s="88"/>
      <c r="D2484" s="88"/>
      <c r="E2484" s="88"/>
      <c r="F2484" s="88"/>
      <c r="G2484" s="88"/>
      <c r="H2484" s="88"/>
    </row>
    <row r="2485" spans="1:8" x14ac:dyDescent="0.2">
      <c r="A2485" s="88"/>
      <c r="B2485" s="88"/>
      <c r="C2485" s="88"/>
      <c r="D2485" s="88"/>
      <c r="E2485" s="88"/>
      <c r="F2485" s="88"/>
      <c r="G2485" s="88"/>
      <c r="H2485" s="88"/>
    </row>
    <row r="2486" spans="1:8" x14ac:dyDescent="0.2">
      <c r="A2486" s="88"/>
      <c r="B2486" s="88"/>
      <c r="C2486" s="88"/>
      <c r="D2486" s="88"/>
      <c r="E2486" s="88"/>
      <c r="F2486" s="88"/>
      <c r="G2486" s="88"/>
      <c r="H2486" s="88"/>
    </row>
    <row r="2487" spans="1:8" x14ac:dyDescent="0.2">
      <c r="A2487" s="88"/>
      <c r="B2487" s="88"/>
      <c r="C2487" s="88"/>
      <c r="D2487" s="88"/>
      <c r="E2487" s="88"/>
      <c r="F2487" s="88"/>
      <c r="G2487" s="88"/>
      <c r="H2487" s="88"/>
    </row>
    <row r="2488" spans="1:8" x14ac:dyDescent="0.2">
      <c r="A2488" s="88"/>
      <c r="B2488" s="88"/>
      <c r="C2488" s="88"/>
      <c r="D2488" s="88"/>
      <c r="E2488" s="88"/>
      <c r="F2488" s="88"/>
      <c r="G2488" s="88"/>
      <c r="H2488" s="88"/>
    </row>
    <row r="2489" spans="1:8" x14ac:dyDescent="0.2">
      <c r="A2489" s="88"/>
      <c r="B2489" s="88"/>
      <c r="C2489" s="88"/>
      <c r="D2489" s="88"/>
      <c r="E2489" s="88"/>
      <c r="F2489" s="88"/>
      <c r="G2489" s="88"/>
      <c r="H2489" s="88"/>
    </row>
    <row r="2490" spans="1:8" x14ac:dyDescent="0.2">
      <c r="A2490" s="88"/>
      <c r="B2490" s="88"/>
      <c r="C2490" s="88"/>
      <c r="D2490" s="88"/>
      <c r="E2490" s="88"/>
      <c r="F2490" s="88"/>
      <c r="G2490" s="88"/>
      <c r="H2490" s="88"/>
    </row>
    <row r="2491" spans="1:8" x14ac:dyDescent="0.2">
      <c r="A2491" s="88"/>
      <c r="B2491" s="88"/>
      <c r="C2491" s="88"/>
      <c r="D2491" s="88"/>
      <c r="E2491" s="88"/>
      <c r="F2491" s="88"/>
      <c r="G2491" s="88"/>
      <c r="H2491" s="88"/>
    </row>
    <row r="2492" spans="1:8" x14ac:dyDescent="0.2">
      <c r="A2492" s="88"/>
      <c r="B2492" s="88"/>
      <c r="C2492" s="88"/>
      <c r="D2492" s="88"/>
      <c r="E2492" s="88"/>
      <c r="F2492" s="88"/>
      <c r="G2492" s="88"/>
      <c r="H2492" s="88"/>
    </row>
    <row r="2493" spans="1:8" x14ac:dyDescent="0.2">
      <c r="A2493" s="88"/>
      <c r="B2493" s="88"/>
      <c r="C2493" s="88"/>
      <c r="D2493" s="88"/>
      <c r="E2493" s="88"/>
      <c r="F2493" s="88"/>
      <c r="G2493" s="88"/>
      <c r="H2493" s="88"/>
    </row>
    <row r="2494" spans="1:8" x14ac:dyDescent="0.2">
      <c r="A2494" s="88"/>
      <c r="B2494" s="88"/>
      <c r="C2494" s="88"/>
      <c r="D2494" s="88"/>
      <c r="E2494" s="88"/>
      <c r="F2494" s="88"/>
      <c r="G2494" s="88"/>
      <c r="H2494" s="88"/>
    </row>
    <row r="2495" spans="1:8" x14ac:dyDescent="0.2">
      <c r="A2495" s="88"/>
      <c r="B2495" s="88"/>
      <c r="C2495" s="88"/>
      <c r="D2495" s="88"/>
      <c r="E2495" s="88"/>
      <c r="F2495" s="88"/>
      <c r="G2495" s="88"/>
      <c r="H2495" s="88"/>
    </row>
    <row r="2496" spans="1:8" x14ac:dyDescent="0.2">
      <c r="A2496" s="88"/>
      <c r="B2496" s="88"/>
      <c r="C2496" s="88"/>
      <c r="D2496" s="88"/>
      <c r="E2496" s="88"/>
      <c r="F2496" s="88"/>
      <c r="G2496" s="88"/>
      <c r="H2496" s="88"/>
    </row>
    <row r="2497" spans="1:8" x14ac:dyDescent="0.2">
      <c r="A2497" s="88"/>
      <c r="B2497" s="88"/>
      <c r="C2497" s="88"/>
      <c r="D2497" s="88"/>
      <c r="E2497" s="88"/>
      <c r="F2497" s="88"/>
      <c r="G2497" s="88"/>
      <c r="H2497" s="88"/>
    </row>
    <row r="2498" spans="1:8" x14ac:dyDescent="0.2">
      <c r="A2498" s="88"/>
      <c r="B2498" s="88"/>
      <c r="C2498" s="88"/>
      <c r="D2498" s="88"/>
      <c r="E2498" s="88"/>
      <c r="F2498" s="88"/>
      <c r="G2498" s="88"/>
      <c r="H2498" s="88"/>
    </row>
    <row r="2499" spans="1:8" x14ac:dyDescent="0.2">
      <c r="A2499" s="88"/>
      <c r="B2499" s="88"/>
      <c r="C2499" s="88"/>
      <c r="D2499" s="88"/>
      <c r="E2499" s="88"/>
      <c r="F2499" s="88"/>
      <c r="G2499" s="88"/>
      <c r="H2499" s="88"/>
    </row>
    <row r="2500" spans="1:8" x14ac:dyDescent="0.2">
      <c r="A2500" s="88"/>
      <c r="B2500" s="88"/>
      <c r="C2500" s="88"/>
      <c r="D2500" s="88"/>
      <c r="E2500" s="88"/>
      <c r="F2500" s="88"/>
      <c r="G2500" s="88"/>
      <c r="H2500" s="88"/>
    </row>
    <row r="2501" spans="1:8" x14ac:dyDescent="0.2">
      <c r="A2501" s="88"/>
      <c r="B2501" s="88"/>
      <c r="C2501" s="88"/>
      <c r="D2501" s="88"/>
      <c r="E2501" s="88"/>
      <c r="F2501" s="88"/>
      <c r="G2501" s="88"/>
      <c r="H2501" s="88"/>
    </row>
    <row r="2502" spans="1:8" x14ac:dyDescent="0.2">
      <c r="A2502" s="88"/>
      <c r="B2502" s="88"/>
      <c r="C2502" s="88"/>
      <c r="D2502" s="88"/>
      <c r="E2502" s="88"/>
      <c r="F2502" s="88"/>
      <c r="G2502" s="88"/>
      <c r="H2502" s="88"/>
    </row>
    <row r="2503" spans="1:8" x14ac:dyDescent="0.2">
      <c r="A2503" s="88"/>
      <c r="B2503" s="88"/>
      <c r="C2503" s="88"/>
      <c r="D2503" s="88"/>
      <c r="E2503" s="88"/>
      <c r="F2503" s="88"/>
      <c r="G2503" s="88"/>
      <c r="H2503" s="88"/>
    </row>
    <row r="2504" spans="1:8" x14ac:dyDescent="0.2">
      <c r="A2504" s="88"/>
      <c r="B2504" s="88"/>
      <c r="C2504" s="88"/>
      <c r="D2504" s="88"/>
      <c r="E2504" s="88"/>
      <c r="F2504" s="88"/>
      <c r="G2504" s="88"/>
      <c r="H2504" s="88"/>
    </row>
    <row r="2505" spans="1:8" x14ac:dyDescent="0.2">
      <c r="A2505" s="88"/>
      <c r="B2505" s="88"/>
      <c r="C2505" s="88"/>
      <c r="D2505" s="88"/>
      <c r="E2505" s="88"/>
      <c r="F2505" s="88"/>
      <c r="G2505" s="88"/>
      <c r="H2505" s="88"/>
    </row>
    <row r="2506" spans="1:8" x14ac:dyDescent="0.2">
      <c r="A2506" s="88"/>
      <c r="B2506" s="88"/>
      <c r="C2506" s="88"/>
      <c r="D2506" s="88"/>
      <c r="E2506" s="88"/>
      <c r="F2506" s="88"/>
      <c r="G2506" s="88"/>
      <c r="H2506" s="88"/>
    </row>
    <row r="2507" spans="1:8" x14ac:dyDescent="0.2">
      <c r="A2507" s="88"/>
      <c r="B2507" s="88"/>
      <c r="C2507" s="88"/>
      <c r="D2507" s="88"/>
      <c r="E2507" s="88"/>
      <c r="F2507" s="88"/>
      <c r="G2507" s="88"/>
      <c r="H2507" s="88"/>
    </row>
    <row r="2508" spans="1:8" x14ac:dyDescent="0.2">
      <c r="A2508" s="88"/>
      <c r="B2508" s="88"/>
      <c r="C2508" s="88"/>
      <c r="D2508" s="88"/>
      <c r="E2508" s="88"/>
      <c r="F2508" s="88"/>
      <c r="G2508" s="88"/>
      <c r="H2508" s="88"/>
    </row>
    <row r="2509" spans="1:8" x14ac:dyDescent="0.2">
      <c r="A2509" s="88"/>
      <c r="B2509" s="88"/>
      <c r="C2509" s="88"/>
      <c r="D2509" s="88"/>
      <c r="E2509" s="88"/>
      <c r="F2509" s="88"/>
      <c r="G2509" s="88"/>
      <c r="H2509" s="88"/>
    </row>
    <row r="2510" spans="1:8" x14ac:dyDescent="0.2">
      <c r="A2510" s="88"/>
      <c r="B2510" s="88"/>
      <c r="C2510" s="88"/>
      <c r="D2510" s="88"/>
      <c r="E2510" s="88"/>
      <c r="F2510" s="88"/>
      <c r="G2510" s="88"/>
      <c r="H2510" s="88"/>
    </row>
    <row r="2511" spans="1:8" x14ac:dyDescent="0.2">
      <c r="A2511" s="88"/>
      <c r="B2511" s="88"/>
      <c r="C2511" s="88"/>
      <c r="D2511" s="88"/>
      <c r="E2511" s="88"/>
      <c r="F2511" s="88"/>
      <c r="G2511" s="88"/>
      <c r="H2511" s="88"/>
    </row>
    <row r="2512" spans="1:8" x14ac:dyDescent="0.2">
      <c r="A2512" s="88"/>
      <c r="B2512" s="88"/>
      <c r="C2512" s="88"/>
      <c r="D2512" s="88"/>
      <c r="E2512" s="88"/>
      <c r="F2512" s="88"/>
      <c r="G2512" s="88"/>
      <c r="H2512" s="88"/>
    </row>
    <row r="2513" spans="1:8" x14ac:dyDescent="0.2">
      <c r="A2513" s="88"/>
      <c r="B2513" s="88"/>
      <c r="C2513" s="88"/>
      <c r="D2513" s="88"/>
      <c r="E2513" s="88"/>
      <c r="F2513" s="88"/>
      <c r="G2513" s="88"/>
      <c r="H2513" s="88"/>
    </row>
    <row r="2514" spans="1:8" x14ac:dyDescent="0.2">
      <c r="A2514" s="88"/>
      <c r="B2514" s="88"/>
      <c r="C2514" s="88"/>
      <c r="D2514" s="88"/>
      <c r="E2514" s="88"/>
      <c r="F2514" s="88"/>
      <c r="G2514" s="88"/>
      <c r="H2514" s="88"/>
    </row>
    <row r="2515" spans="1:8" x14ac:dyDescent="0.2">
      <c r="A2515" s="88"/>
      <c r="B2515" s="88"/>
      <c r="C2515" s="88"/>
      <c r="D2515" s="88"/>
      <c r="E2515" s="88"/>
      <c r="F2515" s="88"/>
      <c r="G2515" s="88"/>
      <c r="H2515" s="88"/>
    </row>
    <row r="2516" spans="1:8" x14ac:dyDescent="0.2">
      <c r="A2516" s="88"/>
      <c r="B2516" s="88"/>
      <c r="C2516" s="88"/>
      <c r="D2516" s="88"/>
      <c r="E2516" s="88"/>
      <c r="F2516" s="88"/>
      <c r="G2516" s="88"/>
      <c r="H2516" s="88"/>
    </row>
    <row r="2517" spans="1:8" x14ac:dyDescent="0.2">
      <c r="A2517" s="88"/>
      <c r="B2517" s="88"/>
      <c r="C2517" s="88"/>
      <c r="D2517" s="88"/>
      <c r="E2517" s="88"/>
      <c r="F2517" s="88"/>
      <c r="G2517" s="88"/>
      <c r="H2517" s="88"/>
    </row>
    <row r="2518" spans="1:8" x14ac:dyDescent="0.2">
      <c r="A2518" s="88"/>
      <c r="B2518" s="88"/>
      <c r="C2518" s="88"/>
      <c r="D2518" s="88"/>
      <c r="E2518" s="88"/>
      <c r="F2518" s="88"/>
      <c r="G2518" s="88"/>
      <c r="H2518" s="88"/>
    </row>
    <row r="2519" spans="1:8" x14ac:dyDescent="0.2">
      <c r="A2519" s="88"/>
      <c r="B2519" s="88"/>
      <c r="C2519" s="88"/>
      <c r="D2519" s="88"/>
      <c r="E2519" s="88"/>
      <c r="F2519" s="88"/>
      <c r="G2519" s="88"/>
      <c r="H2519" s="88"/>
    </row>
    <row r="2520" spans="1:8" x14ac:dyDescent="0.2">
      <c r="A2520" s="88"/>
      <c r="B2520" s="88"/>
      <c r="C2520" s="88"/>
      <c r="D2520" s="88"/>
      <c r="E2520" s="88"/>
      <c r="F2520" s="88"/>
      <c r="G2520" s="88"/>
      <c r="H2520" s="88"/>
    </row>
    <row r="2521" spans="1:8" x14ac:dyDescent="0.2">
      <c r="A2521" s="88"/>
      <c r="B2521" s="88"/>
      <c r="C2521" s="88"/>
      <c r="D2521" s="88"/>
      <c r="E2521" s="88"/>
      <c r="F2521" s="88"/>
      <c r="G2521" s="88"/>
      <c r="H2521" s="88"/>
    </row>
    <row r="2522" spans="1:8" x14ac:dyDescent="0.2">
      <c r="A2522" s="88"/>
      <c r="B2522" s="88"/>
      <c r="C2522" s="88"/>
      <c r="D2522" s="88"/>
      <c r="E2522" s="88"/>
      <c r="F2522" s="88"/>
      <c r="G2522" s="88"/>
      <c r="H2522" s="88"/>
    </row>
    <row r="2523" spans="1:8" x14ac:dyDescent="0.2">
      <c r="A2523" s="88"/>
      <c r="B2523" s="88"/>
      <c r="C2523" s="88"/>
      <c r="D2523" s="88"/>
      <c r="E2523" s="88"/>
      <c r="F2523" s="88"/>
      <c r="G2523" s="88"/>
      <c r="H2523" s="88"/>
    </row>
    <row r="2524" spans="1:8" x14ac:dyDescent="0.2">
      <c r="A2524" s="88"/>
      <c r="B2524" s="88"/>
      <c r="C2524" s="88"/>
      <c r="D2524" s="88"/>
      <c r="E2524" s="88"/>
      <c r="F2524" s="88"/>
      <c r="G2524" s="88"/>
      <c r="H2524" s="88"/>
    </row>
    <row r="2525" spans="1:8" x14ac:dyDescent="0.2">
      <c r="A2525" s="88"/>
      <c r="B2525" s="88"/>
      <c r="C2525" s="88"/>
      <c r="D2525" s="88"/>
      <c r="E2525" s="88"/>
      <c r="F2525" s="88"/>
      <c r="G2525" s="88"/>
      <c r="H2525" s="88"/>
    </row>
    <row r="2526" spans="1:8" x14ac:dyDescent="0.2">
      <c r="A2526" s="88"/>
      <c r="B2526" s="88"/>
      <c r="C2526" s="88"/>
      <c r="D2526" s="88"/>
      <c r="E2526" s="88"/>
      <c r="F2526" s="88"/>
      <c r="G2526" s="88"/>
      <c r="H2526" s="88"/>
    </row>
    <row r="2527" spans="1:8" x14ac:dyDescent="0.2">
      <c r="A2527" s="88"/>
      <c r="B2527" s="88"/>
      <c r="C2527" s="88"/>
      <c r="D2527" s="88"/>
      <c r="E2527" s="88"/>
      <c r="F2527" s="88"/>
      <c r="G2527" s="88"/>
      <c r="H2527" s="88"/>
    </row>
    <row r="2528" spans="1:8" x14ac:dyDescent="0.2">
      <c r="A2528" s="88"/>
      <c r="B2528" s="88"/>
      <c r="C2528" s="88"/>
      <c r="D2528" s="88"/>
      <c r="E2528" s="88"/>
      <c r="F2528" s="88"/>
      <c r="G2528" s="88"/>
      <c r="H2528" s="88"/>
    </row>
    <row r="2529" spans="1:8" x14ac:dyDescent="0.2">
      <c r="A2529" s="88"/>
      <c r="B2529" s="88"/>
      <c r="C2529" s="88"/>
      <c r="D2529" s="88"/>
      <c r="E2529" s="88"/>
      <c r="F2529" s="88"/>
      <c r="G2529" s="88"/>
      <c r="H2529" s="88"/>
    </row>
    <row r="2530" spans="1:8" x14ac:dyDescent="0.2">
      <c r="A2530" s="88"/>
      <c r="B2530" s="88"/>
      <c r="C2530" s="88"/>
      <c r="D2530" s="88"/>
      <c r="E2530" s="88"/>
      <c r="F2530" s="88"/>
      <c r="G2530" s="88"/>
      <c r="H2530" s="88"/>
    </row>
    <row r="2531" spans="1:8" x14ac:dyDescent="0.2">
      <c r="A2531" s="88"/>
      <c r="B2531" s="88"/>
      <c r="C2531" s="88"/>
      <c r="D2531" s="88"/>
      <c r="E2531" s="88"/>
      <c r="F2531" s="88"/>
      <c r="G2531" s="88"/>
      <c r="H2531" s="88"/>
    </row>
    <row r="2532" spans="1:8" x14ac:dyDescent="0.2">
      <c r="A2532" s="88"/>
      <c r="B2532" s="88"/>
      <c r="C2532" s="88"/>
      <c r="D2532" s="88"/>
      <c r="E2532" s="88"/>
      <c r="F2532" s="88"/>
      <c r="G2532" s="88"/>
      <c r="H2532" s="88"/>
    </row>
    <row r="2533" spans="1:8" x14ac:dyDescent="0.2">
      <c r="A2533" s="88"/>
      <c r="B2533" s="88"/>
      <c r="C2533" s="88"/>
      <c r="D2533" s="88"/>
      <c r="E2533" s="88"/>
      <c r="F2533" s="88"/>
      <c r="G2533" s="88"/>
      <c r="H2533" s="88"/>
    </row>
    <row r="2534" spans="1:8" x14ac:dyDescent="0.2">
      <c r="A2534" s="88"/>
      <c r="B2534" s="88"/>
      <c r="C2534" s="88"/>
      <c r="D2534" s="88"/>
      <c r="E2534" s="88"/>
      <c r="F2534" s="88"/>
      <c r="G2534" s="88"/>
      <c r="H2534" s="88"/>
    </row>
    <row r="2535" spans="1:8" x14ac:dyDescent="0.2">
      <c r="A2535" s="88"/>
      <c r="B2535" s="88"/>
      <c r="C2535" s="88"/>
      <c r="D2535" s="88"/>
      <c r="E2535" s="88"/>
      <c r="F2535" s="88"/>
      <c r="G2535" s="88"/>
      <c r="H2535" s="88"/>
    </row>
    <row r="2536" spans="1:8" x14ac:dyDescent="0.2">
      <c r="A2536" s="88"/>
      <c r="B2536" s="88"/>
      <c r="C2536" s="88"/>
      <c r="D2536" s="88"/>
      <c r="E2536" s="88"/>
      <c r="F2536" s="88"/>
      <c r="G2536" s="88"/>
      <c r="H2536" s="88"/>
    </row>
    <row r="2537" spans="1:8" x14ac:dyDescent="0.2">
      <c r="A2537" s="88"/>
      <c r="B2537" s="88"/>
      <c r="C2537" s="88"/>
      <c r="D2537" s="88"/>
      <c r="E2537" s="88"/>
      <c r="F2537" s="88"/>
      <c r="G2537" s="88"/>
      <c r="H2537" s="88"/>
    </row>
    <row r="2538" spans="1:8" x14ac:dyDescent="0.2">
      <c r="A2538" s="88"/>
      <c r="B2538" s="88"/>
      <c r="C2538" s="88"/>
      <c r="D2538" s="88"/>
      <c r="E2538" s="88"/>
      <c r="F2538" s="88"/>
      <c r="G2538" s="88"/>
      <c r="H2538" s="88"/>
    </row>
    <row r="2539" spans="1:8" x14ac:dyDescent="0.2">
      <c r="A2539" s="88"/>
      <c r="B2539" s="88"/>
      <c r="C2539" s="88"/>
      <c r="D2539" s="88"/>
      <c r="E2539" s="88"/>
      <c r="F2539" s="88"/>
      <c r="G2539" s="88"/>
      <c r="H2539" s="88"/>
    </row>
    <row r="2540" spans="1:8" x14ac:dyDescent="0.2">
      <c r="A2540" s="88"/>
      <c r="B2540" s="88"/>
      <c r="C2540" s="88"/>
      <c r="D2540" s="88"/>
      <c r="E2540" s="88"/>
      <c r="F2540" s="88"/>
      <c r="G2540" s="88"/>
      <c r="H2540" s="88"/>
    </row>
    <row r="2541" spans="1:8" x14ac:dyDescent="0.2">
      <c r="A2541" s="88"/>
      <c r="B2541" s="88"/>
      <c r="C2541" s="88"/>
      <c r="D2541" s="88"/>
      <c r="E2541" s="88"/>
      <c r="F2541" s="88"/>
      <c r="G2541" s="88"/>
      <c r="H2541" s="88"/>
    </row>
    <row r="2542" spans="1:8" x14ac:dyDescent="0.2">
      <c r="A2542" s="88"/>
      <c r="B2542" s="88"/>
      <c r="C2542" s="88"/>
      <c r="D2542" s="88"/>
      <c r="E2542" s="88"/>
      <c r="F2542" s="88"/>
      <c r="G2542" s="88"/>
      <c r="H2542" s="88"/>
    </row>
    <row r="2543" spans="1:8" x14ac:dyDescent="0.2">
      <c r="A2543" s="88"/>
      <c r="B2543" s="88"/>
      <c r="C2543" s="88"/>
      <c r="D2543" s="88"/>
      <c r="E2543" s="88"/>
      <c r="F2543" s="88"/>
      <c r="G2543" s="88"/>
      <c r="H2543" s="88"/>
    </row>
    <row r="2544" spans="1:8" x14ac:dyDescent="0.2">
      <c r="A2544" s="88"/>
      <c r="B2544" s="88"/>
      <c r="C2544" s="88"/>
      <c r="D2544" s="88"/>
      <c r="E2544" s="88"/>
      <c r="F2544" s="88"/>
      <c r="G2544" s="88"/>
      <c r="H2544" s="88"/>
    </row>
    <row r="2545" spans="1:8" x14ac:dyDescent="0.2">
      <c r="A2545" s="88"/>
      <c r="B2545" s="88"/>
      <c r="C2545" s="88"/>
      <c r="D2545" s="88"/>
      <c r="E2545" s="88"/>
      <c r="F2545" s="88"/>
      <c r="G2545" s="88"/>
      <c r="H2545" s="88"/>
    </row>
    <row r="2546" spans="1:8" x14ac:dyDescent="0.2">
      <c r="A2546" s="88"/>
      <c r="B2546" s="88"/>
      <c r="C2546" s="88"/>
      <c r="D2546" s="88"/>
      <c r="E2546" s="88"/>
      <c r="F2546" s="88"/>
      <c r="G2546" s="88"/>
      <c r="H2546" s="88"/>
    </row>
    <row r="2547" spans="1:8" x14ac:dyDescent="0.2">
      <c r="A2547" s="88"/>
      <c r="B2547" s="88"/>
      <c r="C2547" s="88"/>
      <c r="D2547" s="88"/>
      <c r="E2547" s="88"/>
      <c r="F2547" s="88"/>
      <c r="G2547" s="88"/>
      <c r="H2547" s="88"/>
    </row>
    <row r="2548" spans="1:8" x14ac:dyDescent="0.2">
      <c r="A2548" s="88"/>
      <c r="B2548" s="88"/>
      <c r="C2548" s="88"/>
      <c r="D2548" s="88"/>
      <c r="E2548" s="88"/>
      <c r="F2548" s="88"/>
      <c r="G2548" s="88"/>
      <c r="H2548" s="88"/>
    </row>
    <row r="2549" spans="1:8" x14ac:dyDescent="0.2">
      <c r="A2549" s="88"/>
      <c r="B2549" s="88"/>
      <c r="C2549" s="88"/>
      <c r="D2549" s="88"/>
      <c r="E2549" s="88"/>
      <c r="F2549" s="88"/>
      <c r="G2549" s="88"/>
      <c r="H2549" s="88"/>
    </row>
    <row r="2550" spans="1:8" x14ac:dyDescent="0.2">
      <c r="A2550" s="88"/>
      <c r="B2550" s="88"/>
      <c r="C2550" s="88"/>
      <c r="D2550" s="88"/>
      <c r="E2550" s="88"/>
      <c r="F2550" s="88"/>
      <c r="G2550" s="88"/>
      <c r="H2550" s="88"/>
    </row>
    <row r="2551" spans="1:8" x14ac:dyDescent="0.2">
      <c r="A2551" s="88"/>
      <c r="B2551" s="88"/>
      <c r="C2551" s="88"/>
      <c r="D2551" s="88"/>
      <c r="E2551" s="88"/>
      <c r="F2551" s="88"/>
      <c r="G2551" s="88"/>
      <c r="H2551" s="88"/>
    </row>
    <row r="2552" spans="1:8" x14ac:dyDescent="0.2">
      <c r="A2552" s="88"/>
      <c r="B2552" s="88"/>
      <c r="C2552" s="88"/>
      <c r="D2552" s="88"/>
      <c r="E2552" s="88"/>
      <c r="F2552" s="88"/>
      <c r="G2552" s="88"/>
      <c r="H2552" s="88"/>
    </row>
    <row r="2553" spans="1:8" x14ac:dyDescent="0.2">
      <c r="A2553" s="88"/>
      <c r="B2553" s="88"/>
      <c r="C2553" s="88"/>
      <c r="D2553" s="88"/>
      <c r="E2553" s="88"/>
      <c r="F2553" s="88"/>
      <c r="G2553" s="88"/>
      <c r="H2553" s="88"/>
    </row>
    <row r="2554" spans="1:8" x14ac:dyDescent="0.2">
      <c r="A2554" s="88"/>
      <c r="B2554" s="88"/>
      <c r="C2554" s="88"/>
      <c r="D2554" s="88"/>
      <c r="E2554" s="88"/>
      <c r="F2554" s="88"/>
      <c r="G2554" s="88"/>
      <c r="H2554" s="88"/>
    </row>
    <row r="2555" spans="1:8" x14ac:dyDescent="0.2">
      <c r="A2555" s="88"/>
      <c r="B2555" s="88"/>
      <c r="C2555" s="88"/>
      <c r="D2555" s="88"/>
      <c r="E2555" s="88"/>
      <c r="F2555" s="88"/>
      <c r="G2555" s="88"/>
      <c r="H2555" s="88"/>
    </row>
    <row r="2556" spans="1:8" x14ac:dyDescent="0.2">
      <c r="A2556" s="88"/>
      <c r="B2556" s="88"/>
      <c r="C2556" s="88"/>
      <c r="D2556" s="88"/>
      <c r="E2556" s="88"/>
      <c r="F2556" s="88"/>
      <c r="G2556" s="88"/>
      <c r="H2556" s="88"/>
    </row>
    <row r="2557" spans="1:8" x14ac:dyDescent="0.2">
      <c r="A2557" s="88"/>
      <c r="B2557" s="88"/>
      <c r="C2557" s="88"/>
      <c r="D2557" s="88"/>
      <c r="E2557" s="88"/>
      <c r="F2557" s="88"/>
      <c r="G2557" s="88"/>
      <c r="H2557" s="88"/>
    </row>
    <row r="2558" spans="1:8" x14ac:dyDescent="0.2">
      <c r="A2558" s="88"/>
      <c r="B2558" s="88"/>
      <c r="C2558" s="88"/>
      <c r="D2558" s="88"/>
      <c r="E2558" s="88"/>
      <c r="F2558" s="88"/>
      <c r="G2558" s="88"/>
      <c r="H2558" s="88"/>
    </row>
    <row r="2559" spans="1:8" x14ac:dyDescent="0.2">
      <c r="A2559" s="88"/>
      <c r="B2559" s="88"/>
      <c r="C2559" s="88"/>
      <c r="D2559" s="88"/>
      <c r="E2559" s="88"/>
      <c r="F2559" s="88"/>
      <c r="G2559" s="88"/>
      <c r="H2559" s="88"/>
    </row>
    <row r="2560" spans="1:8" x14ac:dyDescent="0.2">
      <c r="A2560" s="88"/>
      <c r="B2560" s="88"/>
      <c r="C2560" s="88"/>
      <c r="D2560" s="88"/>
      <c r="E2560" s="88"/>
      <c r="F2560" s="88"/>
      <c r="G2560" s="88"/>
      <c r="H2560" s="88"/>
    </row>
    <row r="2561" spans="1:8" x14ac:dyDescent="0.2">
      <c r="A2561" s="88"/>
      <c r="B2561" s="88"/>
      <c r="C2561" s="88"/>
      <c r="D2561" s="88"/>
      <c r="E2561" s="88"/>
      <c r="F2561" s="88"/>
      <c r="G2561" s="88"/>
      <c r="H2561" s="88"/>
    </row>
    <row r="2562" spans="1:8" x14ac:dyDescent="0.2">
      <c r="A2562" s="88"/>
      <c r="B2562" s="88"/>
      <c r="C2562" s="88"/>
      <c r="D2562" s="88"/>
      <c r="E2562" s="88"/>
      <c r="F2562" s="88"/>
      <c r="G2562" s="88"/>
      <c r="H2562" s="88"/>
    </row>
    <row r="2563" spans="1:8" x14ac:dyDescent="0.2">
      <c r="A2563" s="88"/>
      <c r="B2563" s="88"/>
      <c r="C2563" s="88"/>
      <c r="D2563" s="88"/>
      <c r="E2563" s="88"/>
      <c r="F2563" s="88"/>
      <c r="G2563" s="88"/>
      <c r="H2563" s="88"/>
    </row>
    <row r="2564" spans="1:8" x14ac:dyDescent="0.2">
      <c r="A2564" s="88"/>
      <c r="B2564" s="88"/>
      <c r="C2564" s="88"/>
      <c r="D2564" s="88"/>
      <c r="E2564" s="88"/>
      <c r="F2564" s="88"/>
      <c r="G2564" s="88"/>
      <c r="H2564" s="88"/>
    </row>
    <row r="2565" spans="1:8" x14ac:dyDescent="0.2">
      <c r="A2565" s="88"/>
      <c r="B2565" s="88"/>
      <c r="C2565" s="88"/>
      <c r="D2565" s="88"/>
      <c r="E2565" s="88"/>
      <c r="F2565" s="88"/>
      <c r="G2565" s="88"/>
      <c r="H2565" s="88"/>
    </row>
    <row r="2566" spans="1:8" x14ac:dyDescent="0.2">
      <c r="A2566" s="88"/>
      <c r="B2566" s="88"/>
      <c r="C2566" s="88"/>
      <c r="D2566" s="88"/>
      <c r="E2566" s="88"/>
      <c r="F2566" s="88"/>
      <c r="G2566" s="88"/>
      <c r="H2566" s="88"/>
    </row>
    <row r="2567" spans="1:8" x14ac:dyDescent="0.2">
      <c r="A2567" s="88"/>
      <c r="B2567" s="88"/>
      <c r="C2567" s="88"/>
      <c r="D2567" s="88"/>
      <c r="E2567" s="88"/>
      <c r="F2567" s="88"/>
      <c r="G2567" s="88"/>
      <c r="H2567" s="88"/>
    </row>
    <row r="2568" spans="1:8" x14ac:dyDescent="0.2">
      <c r="A2568" s="88"/>
      <c r="B2568" s="88"/>
      <c r="C2568" s="88"/>
      <c r="D2568" s="88"/>
      <c r="E2568" s="88"/>
      <c r="F2568" s="88"/>
      <c r="G2568" s="88"/>
      <c r="H2568" s="88"/>
    </row>
    <row r="2569" spans="1:8" x14ac:dyDescent="0.2">
      <c r="A2569" s="88"/>
      <c r="B2569" s="88"/>
      <c r="C2569" s="88"/>
      <c r="D2569" s="88"/>
      <c r="E2569" s="88"/>
      <c r="F2569" s="88"/>
      <c r="G2569" s="88"/>
      <c r="H2569" s="88"/>
    </row>
    <row r="2570" spans="1:8" x14ac:dyDescent="0.2">
      <c r="A2570" s="88"/>
      <c r="B2570" s="88"/>
      <c r="C2570" s="88"/>
      <c r="D2570" s="88"/>
      <c r="E2570" s="88"/>
      <c r="F2570" s="88"/>
      <c r="G2570" s="88"/>
      <c r="H2570" s="88"/>
    </row>
    <row r="2571" spans="1:8" x14ac:dyDescent="0.2">
      <c r="A2571" s="88"/>
      <c r="B2571" s="88"/>
      <c r="C2571" s="88"/>
      <c r="D2571" s="88"/>
      <c r="E2571" s="88"/>
      <c r="F2571" s="88"/>
      <c r="G2571" s="88"/>
      <c r="H2571" s="88"/>
    </row>
    <row r="2572" spans="1:8" x14ac:dyDescent="0.2">
      <c r="A2572" s="88"/>
      <c r="B2572" s="88"/>
      <c r="C2572" s="88"/>
      <c r="D2572" s="88"/>
      <c r="E2572" s="88"/>
      <c r="F2572" s="88"/>
      <c r="G2572" s="88"/>
      <c r="H2572" s="88"/>
    </row>
    <row r="2573" spans="1:8" x14ac:dyDescent="0.2">
      <c r="A2573" s="88"/>
      <c r="B2573" s="88"/>
      <c r="C2573" s="88"/>
      <c r="D2573" s="88"/>
      <c r="E2573" s="88"/>
      <c r="F2573" s="88"/>
      <c r="G2573" s="88"/>
      <c r="H2573" s="88"/>
    </row>
    <row r="2574" spans="1:8" x14ac:dyDescent="0.2">
      <c r="A2574" s="88"/>
      <c r="B2574" s="88"/>
      <c r="C2574" s="88"/>
      <c r="D2574" s="88"/>
      <c r="E2574" s="88"/>
      <c r="F2574" s="88"/>
      <c r="G2574" s="88"/>
      <c r="H2574" s="88"/>
    </row>
    <row r="2575" spans="1:8" x14ac:dyDescent="0.2">
      <c r="A2575" s="88"/>
      <c r="B2575" s="88"/>
      <c r="C2575" s="88"/>
      <c r="D2575" s="88"/>
      <c r="E2575" s="88"/>
      <c r="F2575" s="88"/>
      <c r="G2575" s="88"/>
      <c r="H2575" s="88"/>
    </row>
    <row r="2576" spans="1:8" x14ac:dyDescent="0.2">
      <c r="A2576" s="88"/>
      <c r="B2576" s="88"/>
      <c r="C2576" s="88"/>
      <c r="D2576" s="88"/>
      <c r="E2576" s="88"/>
      <c r="F2576" s="88"/>
      <c r="G2576" s="88"/>
      <c r="H2576" s="88"/>
    </row>
    <row r="2577" spans="1:8" x14ac:dyDescent="0.2">
      <c r="A2577" s="88"/>
      <c r="B2577" s="88"/>
      <c r="C2577" s="88"/>
      <c r="D2577" s="88"/>
      <c r="E2577" s="88"/>
      <c r="F2577" s="88"/>
      <c r="G2577" s="88"/>
      <c r="H2577" s="88"/>
    </row>
    <row r="2578" spans="1:8" x14ac:dyDescent="0.2">
      <c r="A2578" s="88"/>
      <c r="B2578" s="88"/>
      <c r="C2578" s="88"/>
      <c r="D2578" s="88"/>
      <c r="E2578" s="88"/>
      <c r="F2578" s="88"/>
      <c r="G2578" s="88"/>
      <c r="H2578" s="88"/>
    </row>
    <row r="2579" spans="1:8" x14ac:dyDescent="0.2">
      <c r="A2579" s="88"/>
      <c r="B2579" s="88"/>
      <c r="C2579" s="88"/>
      <c r="D2579" s="88"/>
      <c r="E2579" s="88"/>
      <c r="F2579" s="88"/>
      <c r="G2579" s="88"/>
      <c r="H2579" s="88"/>
    </row>
    <row r="2580" spans="1:8" x14ac:dyDescent="0.2">
      <c r="A2580" s="88"/>
      <c r="B2580" s="88"/>
      <c r="C2580" s="88"/>
      <c r="D2580" s="88"/>
      <c r="E2580" s="88"/>
      <c r="F2580" s="88"/>
      <c r="G2580" s="88"/>
      <c r="H2580" s="88"/>
    </row>
    <row r="2581" spans="1:8" x14ac:dyDescent="0.2">
      <c r="A2581" s="88"/>
      <c r="B2581" s="88"/>
      <c r="C2581" s="88"/>
      <c r="D2581" s="88"/>
      <c r="E2581" s="88"/>
      <c r="F2581" s="88"/>
      <c r="G2581" s="88"/>
      <c r="H2581" s="88"/>
    </row>
    <row r="2582" spans="1:8" x14ac:dyDescent="0.2">
      <c r="A2582" s="88"/>
      <c r="B2582" s="88"/>
      <c r="C2582" s="88"/>
      <c r="D2582" s="88"/>
      <c r="E2582" s="88"/>
      <c r="F2582" s="88"/>
      <c r="G2582" s="88"/>
      <c r="H2582" s="88"/>
    </row>
    <row r="2583" spans="1:8" x14ac:dyDescent="0.2">
      <c r="A2583" s="88"/>
      <c r="B2583" s="88"/>
      <c r="C2583" s="88"/>
      <c r="D2583" s="88"/>
      <c r="E2583" s="88"/>
      <c r="F2583" s="88"/>
      <c r="G2583" s="88"/>
      <c r="H2583" s="88"/>
    </row>
    <row r="2584" spans="1:8" x14ac:dyDescent="0.2">
      <c r="A2584" s="88"/>
      <c r="B2584" s="88"/>
      <c r="C2584" s="88"/>
      <c r="D2584" s="88"/>
      <c r="E2584" s="88"/>
      <c r="F2584" s="88"/>
      <c r="G2584" s="88"/>
      <c r="H2584" s="88"/>
    </row>
    <row r="2585" spans="1:8" x14ac:dyDescent="0.2">
      <c r="A2585" s="88"/>
      <c r="B2585" s="88"/>
      <c r="C2585" s="88"/>
      <c r="D2585" s="88"/>
      <c r="E2585" s="88"/>
      <c r="F2585" s="88"/>
      <c r="G2585" s="88"/>
      <c r="H2585" s="88"/>
    </row>
    <row r="2586" spans="1:8" x14ac:dyDescent="0.2">
      <c r="A2586" s="88"/>
      <c r="B2586" s="88"/>
      <c r="C2586" s="88"/>
      <c r="D2586" s="88"/>
      <c r="E2586" s="88"/>
      <c r="F2586" s="88"/>
      <c r="G2586" s="88"/>
      <c r="H2586" s="88"/>
    </row>
    <row r="2587" spans="1:8" x14ac:dyDescent="0.2">
      <c r="A2587" s="88"/>
      <c r="B2587" s="88"/>
      <c r="C2587" s="88"/>
      <c r="D2587" s="88"/>
      <c r="E2587" s="88"/>
      <c r="F2587" s="88"/>
      <c r="G2587" s="88"/>
      <c r="H2587" s="88"/>
    </row>
    <row r="2588" spans="1:8" x14ac:dyDescent="0.2">
      <c r="A2588" s="88"/>
      <c r="B2588" s="88"/>
      <c r="C2588" s="88"/>
      <c r="D2588" s="88"/>
      <c r="E2588" s="88"/>
      <c r="F2588" s="88"/>
      <c r="G2588" s="88"/>
      <c r="H2588" s="88"/>
    </row>
    <row r="2589" spans="1:8" x14ac:dyDescent="0.2">
      <c r="A2589" s="88"/>
      <c r="B2589" s="88"/>
      <c r="C2589" s="88"/>
      <c r="D2589" s="88"/>
      <c r="E2589" s="88"/>
      <c r="F2589" s="88"/>
      <c r="G2589" s="88"/>
      <c r="H2589" s="88"/>
    </row>
    <row r="2590" spans="1:8" x14ac:dyDescent="0.2">
      <c r="A2590" s="88"/>
      <c r="B2590" s="88"/>
      <c r="C2590" s="88"/>
      <c r="D2590" s="88"/>
      <c r="E2590" s="88"/>
      <c r="F2590" s="88"/>
      <c r="G2590" s="88"/>
      <c r="H2590" s="88"/>
    </row>
    <row r="2591" spans="1:8" x14ac:dyDescent="0.2">
      <c r="A2591" s="88"/>
      <c r="B2591" s="88"/>
      <c r="C2591" s="88"/>
      <c r="D2591" s="88"/>
      <c r="E2591" s="88"/>
      <c r="F2591" s="88"/>
      <c r="G2591" s="88"/>
      <c r="H2591" s="88"/>
    </row>
    <row r="2592" spans="1:8" x14ac:dyDescent="0.2">
      <c r="A2592" s="88"/>
      <c r="B2592" s="88"/>
      <c r="C2592" s="88"/>
      <c r="D2592" s="88"/>
      <c r="E2592" s="88"/>
      <c r="F2592" s="88"/>
      <c r="G2592" s="88"/>
      <c r="H2592" s="88"/>
    </row>
    <row r="2593" spans="1:8" x14ac:dyDescent="0.2">
      <c r="A2593" s="88"/>
      <c r="B2593" s="88"/>
      <c r="C2593" s="88"/>
      <c r="D2593" s="88"/>
      <c r="E2593" s="88"/>
      <c r="F2593" s="88"/>
      <c r="G2593" s="88"/>
      <c r="H2593" s="88"/>
    </row>
    <row r="2594" spans="1:8" x14ac:dyDescent="0.2">
      <c r="A2594" s="88"/>
      <c r="B2594" s="88"/>
      <c r="C2594" s="88"/>
      <c r="D2594" s="88"/>
      <c r="E2594" s="88"/>
      <c r="F2594" s="88"/>
      <c r="G2594" s="88"/>
      <c r="H2594" s="88"/>
    </row>
    <row r="2595" spans="1:8" x14ac:dyDescent="0.2">
      <c r="A2595" s="88"/>
      <c r="B2595" s="88"/>
      <c r="C2595" s="88"/>
      <c r="D2595" s="88"/>
      <c r="E2595" s="88"/>
      <c r="F2595" s="88"/>
      <c r="G2595" s="88"/>
      <c r="H2595" s="88"/>
    </row>
    <row r="2596" spans="1:8" x14ac:dyDescent="0.2">
      <c r="A2596" s="88"/>
      <c r="B2596" s="88"/>
      <c r="C2596" s="88"/>
      <c r="D2596" s="88"/>
      <c r="E2596" s="88"/>
      <c r="F2596" s="88"/>
      <c r="G2596" s="88"/>
      <c r="H2596" s="88"/>
    </row>
    <row r="2597" spans="1:8" x14ac:dyDescent="0.2">
      <c r="A2597" s="88"/>
      <c r="B2597" s="88"/>
      <c r="C2597" s="88"/>
      <c r="D2597" s="88"/>
      <c r="E2597" s="88"/>
      <c r="F2597" s="88"/>
      <c r="G2597" s="88"/>
      <c r="H2597" s="88"/>
    </row>
    <row r="2598" spans="1:8" x14ac:dyDescent="0.2">
      <c r="A2598" s="88"/>
      <c r="B2598" s="88"/>
      <c r="C2598" s="88"/>
      <c r="D2598" s="88"/>
      <c r="E2598" s="88"/>
      <c r="F2598" s="88"/>
      <c r="G2598" s="88"/>
      <c r="H2598" s="88"/>
    </row>
    <row r="2599" spans="1:8" x14ac:dyDescent="0.2">
      <c r="A2599" s="88"/>
      <c r="B2599" s="88"/>
      <c r="C2599" s="88"/>
      <c r="D2599" s="88"/>
      <c r="E2599" s="88"/>
      <c r="F2599" s="88"/>
      <c r="G2599" s="88"/>
      <c r="H2599" s="88"/>
    </row>
    <row r="2600" spans="1:8" x14ac:dyDescent="0.2">
      <c r="A2600" s="88"/>
      <c r="B2600" s="88"/>
      <c r="C2600" s="88"/>
      <c r="D2600" s="88"/>
      <c r="E2600" s="88"/>
      <c r="F2600" s="88"/>
      <c r="G2600" s="88"/>
      <c r="H2600" s="88"/>
    </row>
    <row r="2601" spans="1:8" x14ac:dyDescent="0.2">
      <c r="A2601" s="88"/>
      <c r="B2601" s="88"/>
      <c r="C2601" s="88"/>
      <c r="D2601" s="88"/>
      <c r="E2601" s="88"/>
      <c r="F2601" s="88"/>
      <c r="G2601" s="88"/>
      <c r="H2601" s="88"/>
    </row>
    <row r="2602" spans="1:8" x14ac:dyDescent="0.2">
      <c r="A2602" s="88"/>
      <c r="B2602" s="88"/>
      <c r="C2602" s="88"/>
      <c r="D2602" s="88"/>
      <c r="E2602" s="88"/>
      <c r="F2602" s="88"/>
      <c r="G2602" s="88"/>
      <c r="H2602" s="88"/>
    </row>
    <row r="2603" spans="1:8" x14ac:dyDescent="0.2">
      <c r="A2603" s="88"/>
      <c r="B2603" s="88"/>
      <c r="C2603" s="88"/>
      <c r="D2603" s="88"/>
      <c r="E2603" s="88"/>
      <c r="F2603" s="88"/>
      <c r="G2603" s="88"/>
      <c r="H2603" s="88"/>
    </row>
    <row r="2604" spans="1:8" x14ac:dyDescent="0.2">
      <c r="A2604" s="88"/>
      <c r="B2604" s="88"/>
      <c r="C2604" s="88"/>
      <c r="D2604" s="88"/>
      <c r="E2604" s="88"/>
      <c r="F2604" s="88"/>
      <c r="G2604" s="88"/>
      <c r="H2604" s="88"/>
    </row>
    <row r="2605" spans="1:8" x14ac:dyDescent="0.2">
      <c r="A2605" s="88"/>
      <c r="B2605" s="88"/>
      <c r="C2605" s="88"/>
      <c r="D2605" s="88"/>
      <c r="E2605" s="88"/>
      <c r="F2605" s="88"/>
      <c r="G2605" s="88"/>
      <c r="H2605" s="88"/>
    </row>
    <row r="2606" spans="1:8" x14ac:dyDescent="0.2">
      <c r="A2606" s="88"/>
      <c r="B2606" s="88"/>
      <c r="C2606" s="88"/>
      <c r="D2606" s="88"/>
      <c r="E2606" s="88"/>
      <c r="F2606" s="88"/>
      <c r="G2606" s="88"/>
      <c r="H2606" s="88"/>
    </row>
    <row r="2607" spans="1:8" x14ac:dyDescent="0.2">
      <c r="A2607" s="88"/>
      <c r="B2607" s="88"/>
      <c r="C2607" s="88"/>
      <c r="D2607" s="88"/>
      <c r="E2607" s="88"/>
      <c r="F2607" s="88"/>
      <c r="G2607" s="88"/>
      <c r="H2607" s="88"/>
    </row>
    <row r="2608" spans="1:8" x14ac:dyDescent="0.2">
      <c r="A2608" s="88"/>
      <c r="B2608" s="88"/>
      <c r="C2608" s="88"/>
      <c r="D2608" s="88"/>
      <c r="E2608" s="88"/>
      <c r="F2608" s="88"/>
      <c r="G2608" s="88"/>
      <c r="H2608" s="88"/>
    </row>
    <row r="2609" spans="1:8" x14ac:dyDescent="0.2">
      <c r="A2609" s="88"/>
      <c r="B2609" s="88"/>
      <c r="C2609" s="88"/>
      <c r="D2609" s="88"/>
      <c r="E2609" s="88"/>
      <c r="F2609" s="88"/>
      <c r="G2609" s="88"/>
      <c r="H2609" s="88"/>
    </row>
    <row r="2610" spans="1:8" x14ac:dyDescent="0.2">
      <c r="A2610" s="88"/>
      <c r="B2610" s="88"/>
      <c r="C2610" s="88"/>
      <c r="D2610" s="88"/>
      <c r="E2610" s="88"/>
      <c r="F2610" s="88"/>
      <c r="G2610" s="88"/>
      <c r="H2610" s="88"/>
    </row>
    <row r="2611" spans="1:8" x14ac:dyDescent="0.2">
      <c r="A2611" s="88"/>
      <c r="B2611" s="88"/>
      <c r="C2611" s="88"/>
      <c r="D2611" s="88"/>
      <c r="E2611" s="88"/>
      <c r="F2611" s="88"/>
      <c r="G2611" s="88"/>
      <c r="H2611" s="88"/>
    </row>
    <row r="2612" spans="1:8" x14ac:dyDescent="0.2">
      <c r="A2612" s="88"/>
      <c r="B2612" s="88"/>
      <c r="C2612" s="88"/>
      <c r="D2612" s="88"/>
      <c r="E2612" s="88"/>
      <c r="F2612" s="88"/>
      <c r="G2612" s="88"/>
      <c r="H2612" s="88"/>
    </row>
    <row r="2613" spans="1:8" x14ac:dyDescent="0.2">
      <c r="A2613" s="88"/>
      <c r="B2613" s="88"/>
      <c r="C2613" s="88"/>
      <c r="D2613" s="88"/>
      <c r="E2613" s="88"/>
      <c r="F2613" s="88"/>
      <c r="G2613" s="88"/>
      <c r="H2613" s="88"/>
    </row>
    <row r="2614" spans="1:8" x14ac:dyDescent="0.2">
      <c r="A2614" s="88"/>
      <c r="B2614" s="88"/>
      <c r="C2614" s="88"/>
      <c r="D2614" s="88"/>
      <c r="E2614" s="88"/>
      <c r="F2614" s="88"/>
      <c r="G2614" s="88"/>
      <c r="H2614" s="88"/>
    </row>
    <row r="2615" spans="1:8" x14ac:dyDescent="0.2">
      <c r="A2615" s="88"/>
      <c r="B2615" s="88"/>
      <c r="C2615" s="88"/>
      <c r="D2615" s="88"/>
      <c r="E2615" s="88"/>
      <c r="F2615" s="88"/>
      <c r="G2615" s="88"/>
      <c r="H2615" s="88"/>
    </row>
    <row r="2616" spans="1:8" x14ac:dyDescent="0.2">
      <c r="A2616" s="88"/>
      <c r="B2616" s="88"/>
      <c r="C2616" s="88"/>
      <c r="D2616" s="88"/>
      <c r="E2616" s="88"/>
      <c r="F2616" s="88"/>
      <c r="G2616" s="88"/>
      <c r="H2616" s="88"/>
    </row>
    <row r="2617" spans="1:8" x14ac:dyDescent="0.2">
      <c r="A2617" s="88"/>
      <c r="B2617" s="88"/>
      <c r="C2617" s="88"/>
      <c r="D2617" s="88"/>
      <c r="E2617" s="88"/>
      <c r="F2617" s="88"/>
      <c r="G2617" s="88"/>
      <c r="H2617" s="88"/>
    </row>
    <row r="2618" spans="1:8" x14ac:dyDescent="0.2">
      <c r="A2618" s="88"/>
      <c r="B2618" s="88"/>
      <c r="C2618" s="88"/>
      <c r="D2618" s="88"/>
      <c r="E2618" s="88"/>
      <c r="F2618" s="88"/>
      <c r="G2618" s="88"/>
      <c r="H2618" s="88"/>
    </row>
    <row r="2619" spans="1:8" x14ac:dyDescent="0.2">
      <c r="A2619" s="88"/>
      <c r="B2619" s="88"/>
      <c r="C2619" s="88"/>
      <c r="D2619" s="88"/>
      <c r="E2619" s="88"/>
      <c r="F2619" s="88"/>
      <c r="G2619" s="88"/>
      <c r="H2619" s="88"/>
    </row>
    <row r="2620" spans="1:8" x14ac:dyDescent="0.2">
      <c r="A2620" s="88"/>
      <c r="B2620" s="88"/>
      <c r="C2620" s="88"/>
      <c r="D2620" s="88"/>
      <c r="E2620" s="88"/>
      <c r="F2620" s="88"/>
      <c r="G2620" s="88"/>
      <c r="H2620" s="88"/>
    </row>
    <row r="2621" spans="1:8" x14ac:dyDescent="0.2">
      <c r="A2621" s="88"/>
      <c r="B2621" s="88"/>
      <c r="C2621" s="88"/>
      <c r="D2621" s="88"/>
      <c r="E2621" s="88"/>
      <c r="F2621" s="88"/>
      <c r="G2621" s="88"/>
      <c r="H2621" s="88"/>
    </row>
    <row r="2622" spans="1:8" x14ac:dyDescent="0.2">
      <c r="A2622" s="88"/>
      <c r="B2622" s="88"/>
      <c r="C2622" s="88"/>
      <c r="D2622" s="88"/>
      <c r="E2622" s="88"/>
      <c r="F2622" s="88"/>
      <c r="G2622" s="88"/>
      <c r="H2622" s="88"/>
    </row>
    <row r="2623" spans="1:8" x14ac:dyDescent="0.2">
      <c r="A2623" s="88"/>
      <c r="B2623" s="88"/>
      <c r="C2623" s="88"/>
      <c r="D2623" s="88"/>
      <c r="E2623" s="88"/>
      <c r="F2623" s="88"/>
      <c r="G2623" s="88"/>
      <c r="H2623" s="88"/>
    </row>
    <row r="2624" spans="1:8" x14ac:dyDescent="0.2">
      <c r="A2624" s="88"/>
      <c r="B2624" s="88"/>
      <c r="C2624" s="88"/>
      <c r="D2624" s="88"/>
      <c r="E2624" s="88"/>
      <c r="F2624" s="88"/>
      <c r="G2624" s="88"/>
      <c r="H2624" s="88"/>
    </row>
    <row r="2625" spans="1:8" x14ac:dyDescent="0.2">
      <c r="A2625" s="88"/>
      <c r="B2625" s="88"/>
      <c r="C2625" s="88"/>
      <c r="D2625" s="88"/>
      <c r="E2625" s="88"/>
      <c r="F2625" s="88"/>
      <c r="G2625" s="88"/>
      <c r="H2625" s="88"/>
    </row>
    <row r="2626" spans="1:8" x14ac:dyDescent="0.2">
      <c r="A2626" s="88"/>
      <c r="B2626" s="88"/>
      <c r="C2626" s="88"/>
      <c r="D2626" s="88"/>
      <c r="E2626" s="88"/>
      <c r="F2626" s="88"/>
      <c r="G2626" s="88"/>
      <c r="H2626" s="88"/>
    </row>
    <row r="2627" spans="1:8" x14ac:dyDescent="0.2">
      <c r="A2627" s="88"/>
      <c r="B2627" s="88"/>
      <c r="C2627" s="88"/>
      <c r="D2627" s="88"/>
      <c r="E2627" s="88"/>
      <c r="F2627" s="88"/>
      <c r="G2627" s="88"/>
      <c r="H2627" s="88"/>
    </row>
    <row r="2628" spans="1:8" x14ac:dyDescent="0.2">
      <c r="A2628" s="88"/>
      <c r="B2628" s="88"/>
      <c r="C2628" s="88"/>
      <c r="D2628" s="88"/>
      <c r="E2628" s="88"/>
      <c r="F2628" s="88"/>
      <c r="G2628" s="88"/>
      <c r="H2628" s="88"/>
    </row>
    <row r="2629" spans="1:8" x14ac:dyDescent="0.2">
      <c r="A2629" s="88"/>
      <c r="B2629" s="88"/>
      <c r="C2629" s="88"/>
      <c r="D2629" s="88"/>
      <c r="E2629" s="88"/>
      <c r="F2629" s="88"/>
      <c r="G2629" s="88"/>
      <c r="H2629" s="88"/>
    </row>
    <row r="2630" spans="1:8" x14ac:dyDescent="0.2">
      <c r="A2630" s="88"/>
      <c r="B2630" s="88"/>
      <c r="C2630" s="88"/>
      <c r="D2630" s="88"/>
      <c r="E2630" s="88"/>
      <c r="F2630" s="88"/>
      <c r="G2630" s="88"/>
      <c r="H2630" s="88"/>
    </row>
    <row r="2631" spans="1:8" x14ac:dyDescent="0.2">
      <c r="A2631" s="88"/>
      <c r="B2631" s="88"/>
      <c r="C2631" s="88"/>
      <c r="D2631" s="88"/>
      <c r="E2631" s="88"/>
      <c r="F2631" s="88"/>
      <c r="G2631" s="88"/>
      <c r="H2631" s="88"/>
    </row>
    <row r="2632" spans="1:8" x14ac:dyDescent="0.2">
      <c r="A2632" s="88"/>
      <c r="B2632" s="88"/>
      <c r="C2632" s="88"/>
      <c r="D2632" s="88"/>
      <c r="E2632" s="88"/>
      <c r="F2632" s="88"/>
      <c r="G2632" s="88"/>
      <c r="H2632" s="88"/>
    </row>
    <row r="2633" spans="1:8" x14ac:dyDescent="0.2">
      <c r="A2633" s="88"/>
      <c r="B2633" s="88"/>
      <c r="C2633" s="88"/>
      <c r="D2633" s="88"/>
      <c r="E2633" s="88"/>
      <c r="F2633" s="88"/>
      <c r="G2633" s="88"/>
      <c r="H2633" s="88"/>
    </row>
    <row r="2634" spans="1:8" x14ac:dyDescent="0.2">
      <c r="A2634" s="88"/>
      <c r="B2634" s="88"/>
      <c r="C2634" s="88"/>
      <c r="D2634" s="88"/>
      <c r="E2634" s="88"/>
      <c r="F2634" s="88"/>
      <c r="G2634" s="88"/>
      <c r="H2634" s="88"/>
    </row>
    <row r="2635" spans="1:8" x14ac:dyDescent="0.2">
      <c r="A2635" s="88"/>
      <c r="B2635" s="88"/>
      <c r="C2635" s="88"/>
      <c r="D2635" s="88"/>
      <c r="E2635" s="88"/>
      <c r="F2635" s="88"/>
      <c r="G2635" s="88"/>
      <c r="H2635" s="88"/>
    </row>
    <row r="2636" spans="1:8" x14ac:dyDescent="0.2">
      <c r="A2636" s="88"/>
      <c r="B2636" s="88"/>
      <c r="C2636" s="88"/>
      <c r="D2636" s="88"/>
      <c r="E2636" s="88"/>
      <c r="F2636" s="88"/>
      <c r="G2636" s="88"/>
      <c r="H2636" s="88"/>
    </row>
    <row r="2637" spans="1:8" x14ac:dyDescent="0.2">
      <c r="A2637" s="88"/>
      <c r="B2637" s="88"/>
      <c r="C2637" s="88"/>
      <c r="D2637" s="88"/>
      <c r="E2637" s="88"/>
      <c r="F2637" s="88"/>
      <c r="G2637" s="88"/>
      <c r="H2637" s="88"/>
    </row>
    <row r="2638" spans="1:8" x14ac:dyDescent="0.2">
      <c r="A2638" s="88"/>
      <c r="B2638" s="88"/>
      <c r="C2638" s="88"/>
      <c r="D2638" s="88"/>
      <c r="E2638" s="88"/>
      <c r="F2638" s="88"/>
      <c r="G2638" s="88"/>
      <c r="H2638" s="88"/>
    </row>
    <row r="2639" spans="1:8" x14ac:dyDescent="0.2">
      <c r="A2639" s="88"/>
      <c r="B2639" s="88"/>
      <c r="C2639" s="88"/>
      <c r="D2639" s="88"/>
      <c r="E2639" s="88"/>
      <c r="F2639" s="88"/>
      <c r="G2639" s="88"/>
      <c r="H2639" s="88"/>
    </row>
    <row r="2640" spans="1:8" x14ac:dyDescent="0.2">
      <c r="A2640" s="88"/>
      <c r="B2640" s="88"/>
      <c r="C2640" s="88"/>
      <c r="D2640" s="88"/>
      <c r="E2640" s="88"/>
      <c r="F2640" s="88"/>
      <c r="G2640" s="88"/>
      <c r="H2640" s="88"/>
    </row>
    <row r="2641" spans="1:8" x14ac:dyDescent="0.2">
      <c r="A2641" s="88"/>
      <c r="B2641" s="88"/>
      <c r="C2641" s="88"/>
      <c r="D2641" s="88"/>
      <c r="E2641" s="88"/>
      <c r="F2641" s="88"/>
      <c r="G2641" s="88"/>
      <c r="H2641" s="88"/>
    </row>
    <row r="2642" spans="1:8" x14ac:dyDescent="0.2">
      <c r="A2642" s="88"/>
      <c r="B2642" s="88"/>
      <c r="C2642" s="88"/>
      <c r="D2642" s="88"/>
      <c r="E2642" s="88"/>
      <c r="F2642" s="88"/>
      <c r="G2642" s="88"/>
      <c r="H2642" s="88"/>
    </row>
    <row r="2643" spans="1:8" x14ac:dyDescent="0.2">
      <c r="A2643" s="88"/>
      <c r="B2643" s="88"/>
      <c r="C2643" s="88"/>
      <c r="D2643" s="88"/>
      <c r="E2643" s="88"/>
      <c r="F2643" s="88"/>
      <c r="G2643" s="88"/>
      <c r="H2643" s="88"/>
    </row>
    <row r="2644" spans="1:8" x14ac:dyDescent="0.2">
      <c r="A2644" s="88"/>
      <c r="B2644" s="88"/>
      <c r="C2644" s="88"/>
      <c r="D2644" s="88"/>
      <c r="E2644" s="88"/>
      <c r="F2644" s="88"/>
      <c r="G2644" s="88"/>
      <c r="H2644" s="88"/>
    </row>
    <row r="2645" spans="1:8" x14ac:dyDescent="0.2">
      <c r="A2645" s="88"/>
      <c r="B2645" s="88"/>
      <c r="C2645" s="88"/>
      <c r="D2645" s="88"/>
      <c r="E2645" s="88"/>
      <c r="F2645" s="88"/>
      <c r="G2645" s="88"/>
      <c r="H2645" s="88"/>
    </row>
    <row r="2646" spans="1:8" x14ac:dyDescent="0.2">
      <c r="A2646" s="88"/>
      <c r="B2646" s="88"/>
      <c r="C2646" s="88"/>
      <c r="D2646" s="88"/>
      <c r="E2646" s="88"/>
      <c r="F2646" s="88"/>
      <c r="G2646" s="88"/>
      <c r="H2646" s="88"/>
    </row>
    <row r="2647" spans="1:8" x14ac:dyDescent="0.2">
      <c r="A2647" s="88"/>
      <c r="B2647" s="88"/>
      <c r="C2647" s="88"/>
      <c r="D2647" s="88"/>
      <c r="E2647" s="88"/>
      <c r="F2647" s="88"/>
      <c r="G2647" s="88"/>
      <c r="H2647" s="88"/>
    </row>
    <row r="2648" spans="1:8" x14ac:dyDescent="0.2">
      <c r="A2648" s="88"/>
      <c r="B2648" s="88"/>
      <c r="C2648" s="88"/>
      <c r="D2648" s="88"/>
      <c r="E2648" s="88"/>
      <c r="F2648" s="88"/>
      <c r="G2648" s="88"/>
      <c r="H2648" s="88"/>
    </row>
    <row r="2649" spans="1:8" x14ac:dyDescent="0.2">
      <c r="A2649" s="88"/>
      <c r="B2649" s="88"/>
      <c r="C2649" s="88"/>
      <c r="D2649" s="88"/>
      <c r="E2649" s="88"/>
      <c r="F2649" s="88"/>
      <c r="G2649" s="88"/>
      <c r="H2649" s="88"/>
    </row>
    <row r="2650" spans="1:8" x14ac:dyDescent="0.2">
      <c r="A2650" s="88"/>
      <c r="B2650" s="88"/>
      <c r="C2650" s="88"/>
      <c r="D2650" s="88"/>
      <c r="E2650" s="88"/>
      <c r="F2650" s="88"/>
      <c r="G2650" s="88"/>
      <c r="H2650" s="88"/>
    </row>
    <row r="2651" spans="1:8" x14ac:dyDescent="0.2">
      <c r="A2651" s="88"/>
      <c r="B2651" s="88"/>
      <c r="C2651" s="88"/>
      <c r="D2651" s="88"/>
      <c r="E2651" s="88"/>
      <c r="F2651" s="88"/>
      <c r="G2651" s="88"/>
      <c r="H2651" s="88"/>
    </row>
    <row r="2652" spans="1:8" x14ac:dyDescent="0.2">
      <c r="A2652" s="88"/>
      <c r="B2652" s="88"/>
      <c r="C2652" s="88"/>
      <c r="D2652" s="88"/>
      <c r="E2652" s="88"/>
      <c r="F2652" s="88"/>
      <c r="G2652" s="88"/>
      <c r="H2652" s="88"/>
    </row>
    <row r="2653" spans="1:8" x14ac:dyDescent="0.2">
      <c r="A2653" s="88"/>
      <c r="B2653" s="88"/>
      <c r="C2653" s="88"/>
      <c r="D2653" s="88"/>
      <c r="E2653" s="88"/>
      <c r="F2653" s="88"/>
      <c r="G2653" s="88"/>
      <c r="H2653" s="88"/>
    </row>
    <row r="2654" spans="1:8" x14ac:dyDescent="0.2">
      <c r="A2654" s="88"/>
      <c r="B2654" s="88"/>
      <c r="C2654" s="88"/>
      <c r="D2654" s="88"/>
      <c r="E2654" s="88"/>
      <c r="F2654" s="88"/>
      <c r="G2654" s="88"/>
      <c r="H2654" s="88"/>
    </row>
    <row r="2655" spans="1:8" x14ac:dyDescent="0.2">
      <c r="A2655" s="88"/>
      <c r="B2655" s="88"/>
      <c r="C2655" s="88"/>
      <c r="D2655" s="88"/>
      <c r="E2655" s="88"/>
      <c r="F2655" s="88"/>
      <c r="G2655" s="88"/>
      <c r="H2655" s="88"/>
    </row>
    <row r="2656" spans="1:8" x14ac:dyDescent="0.2">
      <c r="A2656" s="88"/>
      <c r="B2656" s="88"/>
      <c r="C2656" s="88"/>
      <c r="D2656" s="88"/>
      <c r="E2656" s="88"/>
      <c r="F2656" s="88"/>
      <c r="G2656" s="88"/>
      <c r="H2656" s="88"/>
    </row>
    <row r="2657" spans="1:8" x14ac:dyDescent="0.2">
      <c r="A2657" s="88"/>
      <c r="B2657" s="88"/>
      <c r="C2657" s="88"/>
      <c r="D2657" s="88"/>
      <c r="E2657" s="88"/>
      <c r="F2657" s="88"/>
      <c r="G2657" s="88"/>
      <c r="H2657" s="88"/>
    </row>
    <row r="2658" spans="1:8" x14ac:dyDescent="0.2">
      <c r="A2658" s="88"/>
      <c r="B2658" s="88"/>
      <c r="C2658" s="88"/>
      <c r="D2658" s="88"/>
      <c r="E2658" s="88"/>
      <c r="F2658" s="88"/>
      <c r="G2658" s="88"/>
      <c r="H2658" s="88"/>
    </row>
    <row r="2659" spans="1:8" x14ac:dyDescent="0.2">
      <c r="A2659" s="88"/>
      <c r="B2659" s="88"/>
      <c r="C2659" s="88"/>
      <c r="D2659" s="88"/>
      <c r="E2659" s="88"/>
      <c r="F2659" s="88"/>
      <c r="G2659" s="88"/>
      <c r="H2659" s="88"/>
    </row>
    <row r="2660" spans="1:8" x14ac:dyDescent="0.2">
      <c r="A2660" s="88"/>
      <c r="B2660" s="88"/>
      <c r="C2660" s="88"/>
      <c r="D2660" s="88"/>
      <c r="E2660" s="88"/>
      <c r="F2660" s="88"/>
      <c r="G2660" s="88"/>
      <c r="H2660" s="88"/>
    </row>
    <row r="2661" spans="1:8" x14ac:dyDescent="0.2">
      <c r="A2661" s="88"/>
      <c r="B2661" s="88"/>
      <c r="C2661" s="88"/>
      <c r="D2661" s="88"/>
      <c r="E2661" s="88"/>
      <c r="F2661" s="88"/>
      <c r="G2661" s="88"/>
      <c r="H2661" s="88"/>
    </row>
    <row r="2662" spans="1:8" x14ac:dyDescent="0.2">
      <c r="A2662" s="88"/>
      <c r="B2662" s="88"/>
      <c r="C2662" s="88"/>
      <c r="D2662" s="88"/>
      <c r="E2662" s="88"/>
      <c r="F2662" s="88"/>
      <c r="G2662" s="88"/>
      <c r="H2662" s="88"/>
    </row>
    <row r="2663" spans="1:8" x14ac:dyDescent="0.2">
      <c r="A2663" s="88"/>
      <c r="B2663" s="88"/>
      <c r="C2663" s="88"/>
      <c r="D2663" s="88"/>
      <c r="E2663" s="88"/>
      <c r="F2663" s="88"/>
      <c r="G2663" s="88"/>
      <c r="H2663" s="88"/>
    </row>
    <row r="2664" spans="1:8" x14ac:dyDescent="0.2">
      <c r="A2664" s="88"/>
      <c r="B2664" s="88"/>
      <c r="C2664" s="88"/>
      <c r="D2664" s="88"/>
      <c r="E2664" s="88"/>
      <c r="F2664" s="88"/>
      <c r="G2664" s="88"/>
      <c r="H2664" s="88"/>
    </row>
    <row r="2665" spans="1:8" x14ac:dyDescent="0.2">
      <c r="A2665" s="88"/>
      <c r="B2665" s="88"/>
      <c r="C2665" s="88"/>
      <c r="D2665" s="88"/>
      <c r="E2665" s="88"/>
      <c r="F2665" s="88"/>
      <c r="G2665" s="88"/>
      <c r="H2665" s="88"/>
    </row>
    <row r="2666" spans="1:8" x14ac:dyDescent="0.2">
      <c r="A2666" s="88"/>
      <c r="B2666" s="88"/>
      <c r="C2666" s="88"/>
      <c r="D2666" s="88"/>
      <c r="E2666" s="88"/>
      <c r="F2666" s="88"/>
      <c r="G2666" s="88"/>
      <c r="H2666" s="88"/>
    </row>
    <row r="2667" spans="1:8" x14ac:dyDescent="0.2">
      <c r="A2667" s="88"/>
      <c r="B2667" s="88"/>
      <c r="C2667" s="88"/>
      <c r="D2667" s="88"/>
      <c r="E2667" s="88"/>
      <c r="F2667" s="88"/>
      <c r="G2667" s="88"/>
      <c r="H2667" s="88"/>
    </row>
    <row r="2668" spans="1:8" x14ac:dyDescent="0.2">
      <c r="A2668" s="88"/>
      <c r="B2668" s="88"/>
      <c r="C2668" s="88"/>
      <c r="D2668" s="88"/>
      <c r="E2668" s="88"/>
      <c r="F2668" s="88"/>
      <c r="G2668" s="88"/>
      <c r="H2668" s="88"/>
    </row>
    <row r="2669" spans="1:8" x14ac:dyDescent="0.2">
      <c r="A2669" s="88"/>
      <c r="B2669" s="88"/>
      <c r="C2669" s="88"/>
      <c r="D2669" s="88"/>
      <c r="E2669" s="88"/>
      <c r="F2669" s="88"/>
      <c r="G2669" s="88"/>
      <c r="H2669" s="88"/>
    </row>
    <row r="2670" spans="1:8" x14ac:dyDescent="0.2">
      <c r="A2670" s="88"/>
      <c r="B2670" s="88"/>
      <c r="C2670" s="88"/>
      <c r="D2670" s="88"/>
      <c r="E2670" s="88"/>
      <c r="F2670" s="88"/>
      <c r="G2670" s="88"/>
      <c r="H2670" s="88"/>
    </row>
    <row r="2671" spans="1:8" x14ac:dyDescent="0.2">
      <c r="A2671" s="88"/>
      <c r="B2671" s="88"/>
      <c r="C2671" s="88"/>
      <c r="D2671" s="88"/>
      <c r="E2671" s="88"/>
      <c r="F2671" s="88"/>
      <c r="G2671" s="88"/>
      <c r="H2671" s="88"/>
    </row>
    <row r="2672" spans="1:8" x14ac:dyDescent="0.2">
      <c r="A2672" s="88"/>
      <c r="B2672" s="88"/>
      <c r="C2672" s="88"/>
      <c r="D2672" s="88"/>
      <c r="E2672" s="88"/>
      <c r="F2672" s="88"/>
      <c r="G2672" s="88"/>
      <c r="H2672" s="88"/>
    </row>
    <row r="2673" spans="1:8" x14ac:dyDescent="0.2">
      <c r="A2673" s="88"/>
      <c r="B2673" s="88"/>
      <c r="C2673" s="88"/>
      <c r="D2673" s="88"/>
      <c r="E2673" s="88"/>
      <c r="F2673" s="88"/>
      <c r="G2673" s="88"/>
      <c r="H2673" s="88"/>
    </row>
    <row r="2674" spans="1:8" x14ac:dyDescent="0.2">
      <c r="A2674" s="88"/>
      <c r="B2674" s="88"/>
      <c r="C2674" s="88"/>
      <c r="D2674" s="88"/>
      <c r="E2674" s="88"/>
      <c r="F2674" s="88"/>
      <c r="G2674" s="88"/>
      <c r="H2674" s="88"/>
    </row>
    <row r="2675" spans="1:8" x14ac:dyDescent="0.2">
      <c r="A2675" s="88"/>
      <c r="B2675" s="88"/>
      <c r="C2675" s="88"/>
      <c r="D2675" s="88"/>
      <c r="E2675" s="88"/>
      <c r="F2675" s="88"/>
      <c r="G2675" s="88"/>
      <c r="H2675" s="88"/>
    </row>
    <row r="2676" spans="1:8" x14ac:dyDescent="0.2">
      <c r="A2676" s="88"/>
      <c r="B2676" s="88"/>
      <c r="C2676" s="88"/>
      <c r="D2676" s="88"/>
      <c r="E2676" s="88"/>
      <c r="F2676" s="88"/>
      <c r="G2676" s="88"/>
      <c r="H2676" s="88"/>
    </row>
    <row r="2677" spans="1:8" x14ac:dyDescent="0.2">
      <c r="A2677" s="88"/>
      <c r="B2677" s="88"/>
      <c r="C2677" s="88"/>
      <c r="D2677" s="88"/>
      <c r="E2677" s="88"/>
      <c r="F2677" s="88"/>
      <c r="G2677" s="88"/>
      <c r="H2677" s="88"/>
    </row>
    <row r="2678" spans="1:8" x14ac:dyDescent="0.2">
      <c r="A2678" s="88"/>
      <c r="B2678" s="88"/>
      <c r="C2678" s="88"/>
      <c r="D2678" s="88"/>
      <c r="E2678" s="88"/>
      <c r="F2678" s="88"/>
      <c r="G2678" s="88"/>
      <c r="H2678" s="88"/>
    </row>
    <row r="2679" spans="1:8" x14ac:dyDescent="0.2">
      <c r="A2679" s="88"/>
      <c r="B2679" s="88"/>
      <c r="C2679" s="88"/>
      <c r="D2679" s="88"/>
      <c r="E2679" s="88"/>
      <c r="F2679" s="88"/>
      <c r="G2679" s="88"/>
      <c r="H2679" s="88"/>
    </row>
    <row r="2680" spans="1:8" x14ac:dyDescent="0.2">
      <c r="A2680" s="88"/>
      <c r="B2680" s="88"/>
      <c r="C2680" s="88"/>
      <c r="D2680" s="88"/>
      <c r="E2680" s="88"/>
      <c r="F2680" s="88"/>
      <c r="G2680" s="88"/>
      <c r="H2680" s="88"/>
    </row>
    <row r="2681" spans="1:8" x14ac:dyDescent="0.2">
      <c r="A2681" s="88"/>
      <c r="B2681" s="88"/>
      <c r="C2681" s="88"/>
      <c r="D2681" s="88"/>
      <c r="E2681" s="88"/>
      <c r="F2681" s="88"/>
      <c r="G2681" s="88"/>
      <c r="H2681" s="88"/>
    </row>
    <row r="2682" spans="1:8" x14ac:dyDescent="0.2">
      <c r="A2682" s="88"/>
      <c r="B2682" s="88"/>
      <c r="C2682" s="88"/>
      <c r="D2682" s="88"/>
      <c r="E2682" s="88"/>
      <c r="F2682" s="88"/>
      <c r="G2682" s="88"/>
      <c r="H2682" s="88"/>
    </row>
    <row r="2683" spans="1:8" x14ac:dyDescent="0.2">
      <c r="A2683" s="88"/>
      <c r="B2683" s="88"/>
      <c r="C2683" s="88"/>
      <c r="D2683" s="88"/>
      <c r="E2683" s="88"/>
      <c r="F2683" s="88"/>
      <c r="G2683" s="88"/>
      <c r="H2683" s="88"/>
    </row>
    <row r="2684" spans="1:8" x14ac:dyDescent="0.2">
      <c r="A2684" s="88"/>
      <c r="B2684" s="88"/>
      <c r="C2684" s="88"/>
      <c r="D2684" s="88"/>
      <c r="E2684" s="88"/>
      <c r="F2684" s="88"/>
      <c r="G2684" s="88"/>
      <c r="H2684" s="88"/>
    </row>
    <row r="2685" spans="1:8" x14ac:dyDescent="0.2">
      <c r="A2685" s="88"/>
      <c r="B2685" s="88"/>
      <c r="C2685" s="88"/>
      <c r="D2685" s="88"/>
      <c r="E2685" s="88"/>
      <c r="F2685" s="88"/>
      <c r="G2685" s="88"/>
      <c r="H2685" s="88"/>
    </row>
    <row r="2686" spans="1:8" x14ac:dyDescent="0.2">
      <c r="A2686" s="88"/>
      <c r="B2686" s="88"/>
      <c r="C2686" s="88"/>
      <c r="D2686" s="88"/>
      <c r="E2686" s="88"/>
      <c r="F2686" s="88"/>
      <c r="G2686" s="88"/>
      <c r="H2686" s="88"/>
    </row>
    <row r="2687" spans="1:8" x14ac:dyDescent="0.2">
      <c r="A2687" s="88"/>
      <c r="B2687" s="88"/>
      <c r="C2687" s="88"/>
      <c r="D2687" s="88"/>
      <c r="E2687" s="88"/>
      <c r="F2687" s="88"/>
      <c r="G2687" s="88"/>
      <c r="H2687" s="88"/>
    </row>
    <row r="2688" spans="1:8" x14ac:dyDescent="0.2">
      <c r="A2688" s="88"/>
      <c r="B2688" s="88"/>
      <c r="C2688" s="88"/>
      <c r="D2688" s="88"/>
      <c r="E2688" s="88"/>
      <c r="F2688" s="88"/>
      <c r="G2688" s="88"/>
      <c r="H2688" s="88"/>
    </row>
    <row r="2689" spans="1:8" x14ac:dyDescent="0.2">
      <c r="A2689" s="88"/>
      <c r="B2689" s="88"/>
      <c r="C2689" s="88"/>
      <c r="D2689" s="88"/>
      <c r="E2689" s="88"/>
      <c r="F2689" s="88"/>
      <c r="G2689" s="88"/>
      <c r="H2689" s="88"/>
    </row>
    <row r="2690" spans="1:8" x14ac:dyDescent="0.2">
      <c r="A2690" s="88"/>
      <c r="B2690" s="88"/>
      <c r="C2690" s="88"/>
      <c r="D2690" s="88"/>
      <c r="E2690" s="88"/>
      <c r="F2690" s="88"/>
      <c r="G2690" s="88"/>
      <c r="H2690" s="88"/>
    </row>
    <row r="2691" spans="1:8" x14ac:dyDescent="0.2">
      <c r="A2691" s="88"/>
      <c r="B2691" s="88"/>
      <c r="C2691" s="88"/>
      <c r="D2691" s="88"/>
      <c r="E2691" s="88"/>
      <c r="F2691" s="88"/>
      <c r="G2691" s="88"/>
      <c r="H2691" s="88"/>
    </row>
    <row r="2692" spans="1:8" x14ac:dyDescent="0.2">
      <c r="A2692" s="88"/>
      <c r="B2692" s="88"/>
      <c r="C2692" s="88"/>
      <c r="D2692" s="88"/>
      <c r="E2692" s="88"/>
      <c r="F2692" s="88"/>
      <c r="G2692" s="88"/>
      <c r="H2692" s="88"/>
    </row>
    <row r="2693" spans="1:8" x14ac:dyDescent="0.2">
      <c r="A2693" s="88"/>
      <c r="B2693" s="88"/>
      <c r="C2693" s="88"/>
      <c r="D2693" s="88"/>
      <c r="E2693" s="88"/>
      <c r="F2693" s="88"/>
      <c r="G2693" s="88"/>
      <c r="H2693" s="88"/>
    </row>
    <row r="2694" spans="1:8" x14ac:dyDescent="0.2">
      <c r="A2694" s="88"/>
      <c r="B2694" s="88"/>
      <c r="C2694" s="88"/>
      <c r="D2694" s="88"/>
      <c r="E2694" s="88"/>
      <c r="F2694" s="88"/>
      <c r="G2694" s="88"/>
      <c r="H2694" s="88"/>
    </row>
    <row r="2695" spans="1:8" x14ac:dyDescent="0.2">
      <c r="A2695" s="88"/>
      <c r="B2695" s="88"/>
      <c r="C2695" s="88"/>
      <c r="D2695" s="88"/>
      <c r="E2695" s="88"/>
      <c r="F2695" s="88"/>
      <c r="G2695" s="88"/>
      <c r="H2695" s="88"/>
    </row>
    <row r="2696" spans="1:8" x14ac:dyDescent="0.2">
      <c r="A2696" s="88"/>
      <c r="B2696" s="88"/>
      <c r="C2696" s="88"/>
      <c r="D2696" s="88"/>
      <c r="E2696" s="88"/>
      <c r="F2696" s="88"/>
      <c r="G2696" s="88"/>
      <c r="H2696" s="88"/>
    </row>
    <row r="2697" spans="1:8" x14ac:dyDescent="0.2">
      <c r="A2697" s="88"/>
      <c r="B2697" s="88"/>
      <c r="C2697" s="88"/>
      <c r="D2697" s="88"/>
      <c r="E2697" s="88"/>
      <c r="F2697" s="88"/>
      <c r="G2697" s="88"/>
      <c r="H2697" s="88"/>
    </row>
    <row r="2698" spans="1:8" x14ac:dyDescent="0.2">
      <c r="A2698" s="88"/>
      <c r="B2698" s="88"/>
      <c r="C2698" s="88"/>
      <c r="D2698" s="88"/>
      <c r="E2698" s="88"/>
      <c r="F2698" s="88"/>
      <c r="G2698" s="88"/>
      <c r="H2698" s="88"/>
    </row>
    <row r="2699" spans="1:8" x14ac:dyDescent="0.2">
      <c r="A2699" s="88"/>
      <c r="B2699" s="88"/>
      <c r="C2699" s="88"/>
      <c r="D2699" s="88"/>
      <c r="E2699" s="88"/>
      <c r="F2699" s="88"/>
      <c r="G2699" s="88"/>
      <c r="H2699" s="88"/>
    </row>
    <row r="2700" spans="1:8" x14ac:dyDescent="0.2">
      <c r="A2700" s="88"/>
      <c r="B2700" s="88"/>
      <c r="C2700" s="88"/>
      <c r="D2700" s="88"/>
      <c r="E2700" s="88"/>
      <c r="F2700" s="88"/>
      <c r="G2700" s="88"/>
      <c r="H2700" s="88"/>
    </row>
    <row r="2701" spans="1:8" x14ac:dyDescent="0.2">
      <c r="A2701" s="88"/>
      <c r="B2701" s="88"/>
      <c r="C2701" s="88"/>
      <c r="D2701" s="88"/>
      <c r="E2701" s="88"/>
      <c r="F2701" s="88"/>
      <c r="G2701" s="88"/>
      <c r="H2701" s="88"/>
    </row>
    <row r="2702" spans="1:8" x14ac:dyDescent="0.2">
      <c r="A2702" s="88"/>
      <c r="B2702" s="88"/>
      <c r="C2702" s="88"/>
      <c r="D2702" s="88"/>
      <c r="E2702" s="88"/>
      <c r="F2702" s="88"/>
      <c r="G2702" s="88"/>
      <c r="H2702" s="88"/>
    </row>
    <row r="2703" spans="1:8" x14ac:dyDescent="0.2">
      <c r="A2703" s="88"/>
      <c r="B2703" s="88"/>
      <c r="C2703" s="88"/>
      <c r="D2703" s="88"/>
      <c r="E2703" s="88"/>
      <c r="F2703" s="88"/>
      <c r="G2703" s="88"/>
      <c r="H2703" s="88"/>
    </row>
    <row r="2704" spans="1:8" x14ac:dyDescent="0.2">
      <c r="A2704" s="88"/>
      <c r="B2704" s="88"/>
      <c r="C2704" s="88"/>
      <c r="D2704" s="88"/>
      <c r="E2704" s="88"/>
      <c r="F2704" s="88"/>
      <c r="G2704" s="88"/>
      <c r="H2704" s="88"/>
    </row>
    <row r="2705" spans="1:8" x14ac:dyDescent="0.2">
      <c r="A2705" s="88"/>
      <c r="B2705" s="88"/>
      <c r="C2705" s="88"/>
      <c r="D2705" s="88"/>
      <c r="E2705" s="88"/>
      <c r="F2705" s="88"/>
      <c r="G2705" s="88"/>
      <c r="H2705" s="88"/>
    </row>
    <row r="2706" spans="1:8" x14ac:dyDescent="0.2">
      <c r="A2706" s="88"/>
      <c r="B2706" s="88"/>
      <c r="C2706" s="88"/>
      <c r="D2706" s="88"/>
      <c r="E2706" s="88"/>
      <c r="F2706" s="88"/>
      <c r="G2706" s="88"/>
      <c r="H2706" s="88"/>
    </row>
    <row r="2707" spans="1:8" x14ac:dyDescent="0.2">
      <c r="A2707" s="88"/>
      <c r="B2707" s="88"/>
      <c r="C2707" s="88"/>
      <c r="D2707" s="88"/>
      <c r="E2707" s="88"/>
      <c r="F2707" s="88"/>
      <c r="G2707" s="88"/>
      <c r="H2707" s="88"/>
    </row>
    <row r="2708" spans="1:8" x14ac:dyDescent="0.2">
      <c r="A2708" s="88"/>
      <c r="B2708" s="88"/>
      <c r="C2708" s="88"/>
      <c r="D2708" s="88"/>
      <c r="E2708" s="88"/>
      <c r="F2708" s="88"/>
      <c r="G2708" s="88"/>
      <c r="H2708" s="88"/>
    </row>
    <row r="2709" spans="1:8" x14ac:dyDescent="0.2">
      <c r="A2709" s="88"/>
      <c r="B2709" s="88"/>
      <c r="C2709" s="88"/>
      <c r="D2709" s="88"/>
      <c r="E2709" s="88"/>
      <c r="F2709" s="88"/>
      <c r="G2709" s="88"/>
      <c r="H2709" s="88"/>
    </row>
    <row r="2710" spans="1:8" x14ac:dyDescent="0.2">
      <c r="A2710" s="88"/>
      <c r="B2710" s="88"/>
      <c r="C2710" s="88"/>
      <c r="D2710" s="88"/>
      <c r="E2710" s="88"/>
      <c r="F2710" s="88"/>
      <c r="G2710" s="88"/>
      <c r="H2710" s="88"/>
    </row>
    <row r="2711" spans="1:8" x14ac:dyDescent="0.2">
      <c r="A2711" s="88"/>
      <c r="B2711" s="88"/>
      <c r="C2711" s="88"/>
      <c r="D2711" s="88"/>
      <c r="E2711" s="88"/>
      <c r="F2711" s="88"/>
      <c r="G2711" s="88"/>
      <c r="H2711" s="88"/>
    </row>
    <row r="2712" spans="1:8" x14ac:dyDescent="0.2">
      <c r="A2712" s="88"/>
      <c r="B2712" s="88"/>
      <c r="C2712" s="88"/>
      <c r="D2712" s="88"/>
      <c r="E2712" s="88"/>
      <c r="F2712" s="88"/>
      <c r="G2712" s="88"/>
      <c r="H2712" s="88"/>
    </row>
    <row r="2713" spans="1:8" x14ac:dyDescent="0.2">
      <c r="A2713" s="88"/>
      <c r="B2713" s="88"/>
      <c r="C2713" s="88"/>
      <c r="D2713" s="88"/>
      <c r="E2713" s="88"/>
      <c r="F2713" s="88"/>
      <c r="G2713" s="88"/>
      <c r="H2713" s="88"/>
    </row>
    <row r="2714" spans="1:8" x14ac:dyDescent="0.2">
      <c r="A2714" s="88"/>
      <c r="B2714" s="88"/>
      <c r="C2714" s="88"/>
      <c r="D2714" s="88"/>
      <c r="E2714" s="88"/>
      <c r="F2714" s="88"/>
      <c r="G2714" s="88"/>
      <c r="H2714" s="88"/>
    </row>
    <row r="2715" spans="1:8" x14ac:dyDescent="0.2">
      <c r="A2715" s="88"/>
      <c r="B2715" s="88"/>
      <c r="C2715" s="88"/>
      <c r="D2715" s="88"/>
      <c r="E2715" s="88"/>
      <c r="F2715" s="88"/>
      <c r="G2715" s="88"/>
      <c r="H2715" s="88"/>
    </row>
    <row r="2716" spans="1:8" x14ac:dyDescent="0.2">
      <c r="A2716" s="88"/>
      <c r="B2716" s="88"/>
      <c r="C2716" s="88"/>
      <c r="D2716" s="88"/>
      <c r="E2716" s="88"/>
      <c r="F2716" s="88"/>
      <c r="G2716" s="88"/>
      <c r="H2716" s="88"/>
    </row>
    <row r="2717" spans="1:8" x14ac:dyDescent="0.2">
      <c r="A2717" s="88"/>
      <c r="B2717" s="88"/>
      <c r="C2717" s="88"/>
      <c r="D2717" s="88"/>
      <c r="E2717" s="88"/>
      <c r="F2717" s="88"/>
      <c r="G2717" s="88"/>
      <c r="H2717" s="88"/>
    </row>
    <row r="2718" spans="1:8" x14ac:dyDescent="0.2">
      <c r="A2718" s="88"/>
      <c r="B2718" s="88"/>
      <c r="C2718" s="88"/>
      <c r="D2718" s="88"/>
      <c r="E2718" s="88"/>
      <c r="F2718" s="88"/>
      <c r="G2718" s="88"/>
      <c r="H2718" s="88"/>
    </row>
    <row r="2719" spans="1:8" x14ac:dyDescent="0.2">
      <c r="A2719" s="88"/>
      <c r="B2719" s="88"/>
      <c r="C2719" s="88"/>
      <c r="D2719" s="88"/>
      <c r="E2719" s="88"/>
      <c r="F2719" s="88"/>
      <c r="G2719" s="88"/>
      <c r="H2719" s="88"/>
    </row>
    <row r="2720" spans="1:8" x14ac:dyDescent="0.2">
      <c r="A2720" s="88"/>
      <c r="B2720" s="88"/>
      <c r="C2720" s="88"/>
      <c r="D2720" s="88"/>
      <c r="E2720" s="88"/>
      <c r="F2720" s="88"/>
      <c r="G2720" s="88"/>
      <c r="H2720" s="88"/>
    </row>
    <row r="2721" spans="1:8" x14ac:dyDescent="0.2">
      <c r="A2721" s="88"/>
      <c r="B2721" s="88"/>
      <c r="C2721" s="88"/>
      <c r="D2721" s="88"/>
      <c r="E2721" s="88"/>
      <c r="F2721" s="88"/>
      <c r="G2721" s="88"/>
      <c r="H2721" s="88"/>
    </row>
    <row r="2722" spans="1:8" x14ac:dyDescent="0.2">
      <c r="A2722" s="88"/>
      <c r="B2722" s="88"/>
      <c r="C2722" s="88"/>
      <c r="D2722" s="88"/>
      <c r="E2722" s="88"/>
      <c r="F2722" s="88"/>
      <c r="G2722" s="88"/>
      <c r="H2722" s="88"/>
    </row>
    <row r="2723" spans="1:8" x14ac:dyDescent="0.2">
      <c r="A2723" s="88"/>
      <c r="B2723" s="88"/>
      <c r="C2723" s="88"/>
      <c r="D2723" s="88"/>
      <c r="E2723" s="88"/>
      <c r="F2723" s="88"/>
      <c r="G2723" s="88"/>
      <c r="H2723" s="88"/>
    </row>
    <row r="2724" spans="1:8" x14ac:dyDescent="0.2">
      <c r="A2724" s="88"/>
      <c r="B2724" s="88"/>
      <c r="C2724" s="88"/>
      <c r="D2724" s="88"/>
      <c r="E2724" s="88"/>
      <c r="F2724" s="88"/>
      <c r="G2724" s="88"/>
      <c r="H2724" s="88"/>
    </row>
    <row r="2725" spans="1:8" x14ac:dyDescent="0.2">
      <c r="A2725" s="88"/>
      <c r="B2725" s="88"/>
      <c r="C2725" s="88"/>
      <c r="D2725" s="88"/>
      <c r="E2725" s="88"/>
      <c r="F2725" s="88"/>
      <c r="G2725" s="88"/>
      <c r="H2725" s="88"/>
    </row>
    <row r="2726" spans="1:8" x14ac:dyDescent="0.2">
      <c r="A2726" s="88"/>
      <c r="B2726" s="88"/>
      <c r="C2726" s="88"/>
      <c r="D2726" s="88"/>
      <c r="E2726" s="88"/>
      <c r="F2726" s="88"/>
      <c r="G2726" s="88"/>
      <c r="H2726" s="88"/>
    </row>
    <row r="2727" spans="1:8" x14ac:dyDescent="0.2">
      <c r="A2727" s="88"/>
      <c r="B2727" s="88"/>
      <c r="C2727" s="88"/>
      <c r="D2727" s="88"/>
      <c r="E2727" s="88"/>
      <c r="F2727" s="88"/>
      <c r="G2727" s="88"/>
      <c r="H2727" s="88"/>
    </row>
    <row r="2728" spans="1:8" x14ac:dyDescent="0.2">
      <c r="A2728" s="88"/>
      <c r="B2728" s="88"/>
      <c r="C2728" s="88"/>
      <c r="D2728" s="88"/>
      <c r="E2728" s="88"/>
      <c r="F2728" s="88"/>
      <c r="G2728" s="88"/>
      <c r="H2728" s="88"/>
    </row>
    <row r="2729" spans="1:8" x14ac:dyDescent="0.2">
      <c r="A2729" s="88"/>
      <c r="B2729" s="88"/>
      <c r="C2729" s="88"/>
      <c r="D2729" s="88"/>
      <c r="E2729" s="88"/>
      <c r="F2729" s="88"/>
      <c r="G2729" s="88"/>
      <c r="H2729" s="88"/>
    </row>
    <row r="2730" spans="1:8" x14ac:dyDescent="0.2">
      <c r="A2730" s="88"/>
      <c r="B2730" s="88"/>
      <c r="C2730" s="88"/>
      <c r="D2730" s="88"/>
      <c r="E2730" s="88"/>
      <c r="F2730" s="88"/>
      <c r="G2730" s="88"/>
      <c r="H2730" s="88"/>
    </row>
    <row r="2731" spans="1:8" x14ac:dyDescent="0.2">
      <c r="A2731" s="88"/>
      <c r="B2731" s="88"/>
      <c r="C2731" s="88"/>
      <c r="D2731" s="88"/>
      <c r="E2731" s="88"/>
      <c r="F2731" s="88"/>
      <c r="G2731" s="88"/>
      <c r="H2731" s="88"/>
    </row>
    <row r="2732" spans="1:8" x14ac:dyDescent="0.2">
      <c r="A2732" s="88"/>
      <c r="B2732" s="88"/>
      <c r="C2732" s="88"/>
      <c r="D2732" s="88"/>
      <c r="E2732" s="88"/>
      <c r="F2732" s="88"/>
      <c r="G2732" s="88"/>
      <c r="H2732" s="88"/>
    </row>
    <row r="2733" spans="1:8" x14ac:dyDescent="0.2">
      <c r="A2733" s="88"/>
      <c r="B2733" s="88"/>
      <c r="C2733" s="88"/>
      <c r="D2733" s="88"/>
      <c r="E2733" s="88"/>
      <c r="F2733" s="88"/>
      <c r="G2733" s="88"/>
      <c r="H2733" s="88"/>
    </row>
    <row r="2734" spans="1:8" x14ac:dyDescent="0.2">
      <c r="A2734" s="88"/>
      <c r="B2734" s="88"/>
      <c r="C2734" s="88"/>
      <c r="D2734" s="88"/>
      <c r="E2734" s="88"/>
      <c r="F2734" s="88"/>
      <c r="G2734" s="88"/>
      <c r="H2734" s="88"/>
    </row>
    <row r="2735" spans="1:8" x14ac:dyDescent="0.2">
      <c r="A2735" s="88"/>
      <c r="B2735" s="88"/>
      <c r="C2735" s="88"/>
      <c r="D2735" s="88"/>
      <c r="E2735" s="88"/>
      <c r="F2735" s="88"/>
      <c r="G2735" s="88"/>
      <c r="H2735" s="88"/>
    </row>
    <row r="2736" spans="1:8" x14ac:dyDescent="0.2">
      <c r="A2736" s="88"/>
      <c r="B2736" s="88"/>
      <c r="C2736" s="88"/>
      <c r="D2736" s="88"/>
      <c r="E2736" s="88"/>
      <c r="F2736" s="88"/>
      <c r="G2736" s="88"/>
      <c r="H2736" s="88"/>
    </row>
    <row r="2737" spans="1:8" x14ac:dyDescent="0.2">
      <c r="A2737" s="88"/>
      <c r="B2737" s="88"/>
      <c r="C2737" s="88"/>
      <c r="D2737" s="88"/>
      <c r="E2737" s="88"/>
      <c r="F2737" s="88"/>
      <c r="G2737" s="88"/>
      <c r="H2737" s="88"/>
    </row>
    <row r="2738" spans="1:8" x14ac:dyDescent="0.2">
      <c r="A2738" s="88"/>
      <c r="B2738" s="88"/>
      <c r="C2738" s="88"/>
      <c r="D2738" s="88"/>
      <c r="E2738" s="88"/>
      <c r="F2738" s="88"/>
      <c r="G2738" s="88"/>
      <c r="H2738" s="88"/>
    </row>
    <row r="2739" spans="1:8" x14ac:dyDescent="0.2">
      <c r="A2739" s="88"/>
      <c r="B2739" s="88"/>
      <c r="C2739" s="88"/>
      <c r="D2739" s="88"/>
      <c r="E2739" s="88"/>
      <c r="F2739" s="88"/>
      <c r="G2739" s="88"/>
      <c r="H2739" s="88"/>
    </row>
    <row r="2740" spans="1:8" x14ac:dyDescent="0.2">
      <c r="A2740" s="88"/>
      <c r="B2740" s="88"/>
      <c r="C2740" s="88"/>
      <c r="D2740" s="88"/>
      <c r="E2740" s="88"/>
      <c r="F2740" s="88"/>
      <c r="G2740" s="88"/>
      <c r="H2740" s="88"/>
    </row>
    <row r="2741" spans="1:8" x14ac:dyDescent="0.2">
      <c r="A2741" s="88"/>
      <c r="B2741" s="88"/>
      <c r="C2741" s="88"/>
      <c r="D2741" s="88"/>
      <c r="E2741" s="88"/>
      <c r="F2741" s="88"/>
      <c r="G2741" s="88"/>
      <c r="H2741" s="88"/>
    </row>
    <row r="2742" spans="1:8" x14ac:dyDescent="0.2">
      <c r="A2742" s="88"/>
      <c r="B2742" s="88"/>
      <c r="C2742" s="88"/>
      <c r="D2742" s="88"/>
      <c r="E2742" s="88"/>
      <c r="F2742" s="88"/>
      <c r="G2742" s="88"/>
      <c r="H2742" s="88"/>
    </row>
    <row r="2743" spans="1:8" x14ac:dyDescent="0.2">
      <c r="A2743" s="88"/>
      <c r="B2743" s="88"/>
      <c r="C2743" s="88"/>
      <c r="D2743" s="88"/>
      <c r="E2743" s="88"/>
      <c r="F2743" s="88"/>
      <c r="G2743" s="88"/>
      <c r="H2743" s="88"/>
    </row>
    <row r="2744" spans="1:8" x14ac:dyDescent="0.2">
      <c r="A2744" s="88"/>
      <c r="B2744" s="88"/>
      <c r="C2744" s="88"/>
      <c r="D2744" s="88"/>
      <c r="E2744" s="88"/>
      <c r="F2744" s="88"/>
      <c r="G2744" s="88"/>
      <c r="H2744" s="88"/>
    </row>
    <row r="2745" spans="1:8" x14ac:dyDescent="0.2">
      <c r="A2745" s="88"/>
      <c r="B2745" s="88"/>
      <c r="C2745" s="88"/>
      <c r="D2745" s="88"/>
      <c r="E2745" s="88"/>
      <c r="F2745" s="88"/>
      <c r="G2745" s="88"/>
      <c r="H2745" s="88"/>
    </row>
    <row r="2746" spans="1:8" x14ac:dyDescent="0.2">
      <c r="A2746" s="88"/>
      <c r="B2746" s="88"/>
      <c r="C2746" s="88"/>
      <c r="D2746" s="88"/>
      <c r="E2746" s="88"/>
      <c r="F2746" s="88"/>
      <c r="G2746" s="88"/>
      <c r="H2746" s="88"/>
    </row>
    <row r="2747" spans="1:8" x14ac:dyDescent="0.2">
      <c r="A2747" s="88"/>
      <c r="B2747" s="88"/>
      <c r="C2747" s="88"/>
      <c r="D2747" s="88"/>
      <c r="E2747" s="88"/>
      <c r="F2747" s="88"/>
      <c r="G2747" s="88"/>
      <c r="H2747" s="88"/>
    </row>
    <row r="2748" spans="1:8" x14ac:dyDescent="0.2">
      <c r="A2748" s="88"/>
      <c r="B2748" s="88"/>
      <c r="C2748" s="88"/>
      <c r="D2748" s="88"/>
      <c r="E2748" s="88"/>
      <c r="F2748" s="88"/>
      <c r="G2748" s="88"/>
      <c r="H2748" s="88"/>
    </row>
    <row r="2749" spans="1:8" x14ac:dyDescent="0.2">
      <c r="A2749" s="88"/>
      <c r="B2749" s="88"/>
      <c r="C2749" s="88"/>
      <c r="D2749" s="88"/>
      <c r="E2749" s="88"/>
      <c r="F2749" s="88"/>
      <c r="G2749" s="88"/>
      <c r="H2749" s="88"/>
    </row>
    <row r="2750" spans="1:8" x14ac:dyDescent="0.2">
      <c r="A2750" s="88"/>
      <c r="B2750" s="88"/>
      <c r="C2750" s="88"/>
      <c r="D2750" s="88"/>
      <c r="E2750" s="88"/>
      <c r="F2750" s="88"/>
      <c r="G2750" s="88"/>
      <c r="H2750" s="88"/>
    </row>
    <row r="2751" spans="1:8" x14ac:dyDescent="0.2">
      <c r="A2751" s="88"/>
      <c r="B2751" s="88"/>
      <c r="C2751" s="88"/>
      <c r="D2751" s="88"/>
      <c r="E2751" s="88"/>
      <c r="F2751" s="88"/>
      <c r="G2751" s="88"/>
      <c r="H2751" s="88"/>
    </row>
    <row r="2752" spans="1:8" x14ac:dyDescent="0.2">
      <c r="A2752" s="88"/>
      <c r="B2752" s="88"/>
      <c r="C2752" s="88"/>
      <c r="D2752" s="88"/>
      <c r="E2752" s="88"/>
      <c r="F2752" s="88"/>
      <c r="G2752" s="88"/>
      <c r="H2752" s="88"/>
    </row>
    <row r="2753" spans="1:8" x14ac:dyDescent="0.2">
      <c r="A2753" s="88"/>
      <c r="B2753" s="88"/>
      <c r="C2753" s="88"/>
      <c r="D2753" s="88"/>
      <c r="E2753" s="88"/>
      <c r="F2753" s="88"/>
      <c r="G2753" s="88"/>
      <c r="H2753" s="88"/>
    </row>
    <row r="2754" spans="1:8" x14ac:dyDescent="0.2">
      <c r="A2754" s="88"/>
      <c r="B2754" s="88"/>
      <c r="C2754" s="88"/>
      <c r="D2754" s="88"/>
      <c r="E2754" s="88"/>
      <c r="F2754" s="88"/>
      <c r="G2754" s="88"/>
      <c r="H2754" s="88"/>
    </row>
    <row r="2755" spans="1:8" x14ac:dyDescent="0.2">
      <c r="A2755" s="88"/>
      <c r="B2755" s="88"/>
      <c r="C2755" s="88"/>
      <c r="D2755" s="88"/>
      <c r="E2755" s="88"/>
      <c r="F2755" s="88"/>
      <c r="G2755" s="88"/>
      <c r="H2755" s="88"/>
    </row>
    <row r="2756" spans="1:8" x14ac:dyDescent="0.2">
      <c r="A2756" s="88"/>
      <c r="B2756" s="88"/>
      <c r="C2756" s="88"/>
      <c r="D2756" s="88"/>
      <c r="E2756" s="88"/>
      <c r="F2756" s="88"/>
      <c r="G2756" s="88"/>
      <c r="H2756" s="88"/>
    </row>
    <row r="2757" spans="1:8" x14ac:dyDescent="0.2">
      <c r="A2757" s="88"/>
      <c r="B2757" s="88"/>
      <c r="C2757" s="88"/>
      <c r="D2757" s="88"/>
      <c r="E2757" s="88"/>
      <c r="F2757" s="88"/>
      <c r="G2757" s="88"/>
      <c r="H2757" s="88"/>
    </row>
    <row r="2758" spans="1:8" x14ac:dyDescent="0.2">
      <c r="A2758" s="88"/>
      <c r="B2758" s="88"/>
      <c r="C2758" s="88"/>
      <c r="D2758" s="88"/>
      <c r="E2758" s="88"/>
      <c r="F2758" s="88"/>
      <c r="G2758" s="88"/>
      <c r="H2758" s="88"/>
    </row>
    <row r="2759" spans="1:8" x14ac:dyDescent="0.2">
      <c r="A2759" s="88"/>
      <c r="B2759" s="88"/>
      <c r="C2759" s="88"/>
      <c r="D2759" s="88"/>
      <c r="E2759" s="88"/>
      <c r="F2759" s="88"/>
      <c r="G2759" s="88"/>
      <c r="H2759" s="88"/>
    </row>
    <row r="2760" spans="1:8" x14ac:dyDescent="0.2">
      <c r="A2760" s="88"/>
      <c r="B2760" s="88"/>
      <c r="C2760" s="88"/>
      <c r="D2760" s="88"/>
      <c r="E2760" s="88"/>
      <c r="F2760" s="88"/>
      <c r="G2760" s="88"/>
      <c r="H2760" s="88"/>
    </row>
    <row r="2761" spans="1:8" x14ac:dyDescent="0.2">
      <c r="A2761" s="88"/>
      <c r="B2761" s="88"/>
      <c r="C2761" s="88"/>
      <c r="D2761" s="88"/>
      <c r="E2761" s="88"/>
      <c r="F2761" s="88"/>
      <c r="G2761" s="88"/>
      <c r="H2761" s="88"/>
    </row>
    <row r="2762" spans="1:8" x14ac:dyDescent="0.2">
      <c r="A2762" s="88"/>
      <c r="B2762" s="88"/>
      <c r="C2762" s="88"/>
      <c r="D2762" s="88"/>
      <c r="E2762" s="88"/>
      <c r="F2762" s="88"/>
      <c r="G2762" s="88"/>
      <c r="H2762" s="88"/>
    </row>
    <row r="2763" spans="1:8" x14ac:dyDescent="0.2">
      <c r="A2763" s="88"/>
      <c r="B2763" s="88"/>
      <c r="C2763" s="88"/>
      <c r="D2763" s="88"/>
      <c r="E2763" s="88"/>
      <c r="F2763" s="88"/>
      <c r="G2763" s="88"/>
      <c r="H2763" s="88"/>
    </row>
    <row r="2764" spans="1:8" x14ac:dyDescent="0.2">
      <c r="A2764" s="88"/>
      <c r="B2764" s="88"/>
      <c r="C2764" s="88"/>
      <c r="D2764" s="88"/>
      <c r="E2764" s="88"/>
      <c r="F2764" s="88"/>
      <c r="G2764" s="88"/>
      <c r="H2764" s="88"/>
    </row>
    <row r="2765" spans="1:8" x14ac:dyDescent="0.2">
      <c r="A2765" s="88"/>
      <c r="B2765" s="88"/>
      <c r="C2765" s="88"/>
      <c r="D2765" s="88"/>
      <c r="E2765" s="88"/>
      <c r="F2765" s="88"/>
      <c r="G2765" s="88"/>
      <c r="H2765" s="88"/>
    </row>
    <row r="2766" spans="1:8" x14ac:dyDescent="0.2">
      <c r="A2766" s="88"/>
      <c r="B2766" s="88"/>
      <c r="C2766" s="88"/>
      <c r="D2766" s="88"/>
      <c r="E2766" s="88"/>
      <c r="F2766" s="88"/>
      <c r="G2766" s="88"/>
      <c r="H2766" s="88"/>
    </row>
    <row r="2767" spans="1:8" x14ac:dyDescent="0.2">
      <c r="A2767" s="88"/>
      <c r="B2767" s="88"/>
      <c r="C2767" s="88"/>
      <c r="D2767" s="88"/>
      <c r="E2767" s="88"/>
      <c r="F2767" s="88"/>
      <c r="G2767" s="88"/>
      <c r="H2767" s="88"/>
    </row>
    <row r="2768" spans="1:8" x14ac:dyDescent="0.2">
      <c r="A2768" s="88"/>
      <c r="B2768" s="88"/>
      <c r="C2768" s="88"/>
      <c r="D2768" s="88"/>
      <c r="E2768" s="88"/>
      <c r="F2768" s="88"/>
      <c r="G2768" s="88"/>
      <c r="H2768" s="88"/>
    </row>
    <row r="2769" spans="1:8" x14ac:dyDescent="0.2">
      <c r="A2769" s="88"/>
      <c r="B2769" s="88"/>
      <c r="C2769" s="88"/>
      <c r="D2769" s="88"/>
      <c r="E2769" s="88"/>
      <c r="F2769" s="88"/>
      <c r="G2769" s="88"/>
      <c r="H2769" s="88"/>
    </row>
    <row r="2770" spans="1:8" x14ac:dyDescent="0.2">
      <c r="A2770" s="88"/>
      <c r="B2770" s="88"/>
      <c r="C2770" s="88"/>
      <c r="D2770" s="88"/>
      <c r="E2770" s="88"/>
      <c r="F2770" s="88"/>
      <c r="G2770" s="88"/>
      <c r="H2770" s="88"/>
    </row>
    <row r="2771" spans="1:8" x14ac:dyDescent="0.2">
      <c r="A2771" s="88"/>
      <c r="B2771" s="88"/>
      <c r="C2771" s="88"/>
      <c r="D2771" s="88"/>
      <c r="E2771" s="88"/>
      <c r="F2771" s="88"/>
      <c r="G2771" s="88"/>
      <c r="H2771" s="88"/>
    </row>
    <row r="2772" spans="1:8" x14ac:dyDescent="0.2">
      <c r="A2772" s="88"/>
      <c r="B2772" s="88"/>
      <c r="C2772" s="88"/>
      <c r="D2772" s="88"/>
      <c r="E2772" s="88"/>
      <c r="F2772" s="88"/>
      <c r="G2772" s="88"/>
      <c r="H2772" s="88"/>
    </row>
    <row r="2773" spans="1:8" x14ac:dyDescent="0.2">
      <c r="A2773" s="88"/>
      <c r="B2773" s="88"/>
      <c r="C2773" s="88"/>
      <c r="D2773" s="88"/>
      <c r="E2773" s="88"/>
      <c r="F2773" s="88"/>
      <c r="G2773" s="88"/>
      <c r="H2773" s="88"/>
    </row>
    <row r="2774" spans="1:8" x14ac:dyDescent="0.2">
      <c r="A2774" s="88"/>
      <c r="B2774" s="88"/>
      <c r="C2774" s="88"/>
      <c r="D2774" s="88"/>
      <c r="E2774" s="88"/>
      <c r="F2774" s="88"/>
      <c r="G2774" s="88"/>
      <c r="H2774" s="88"/>
    </row>
    <row r="2775" spans="1:8" x14ac:dyDescent="0.2">
      <c r="A2775" s="88"/>
      <c r="B2775" s="88"/>
      <c r="C2775" s="88"/>
      <c r="D2775" s="88"/>
      <c r="E2775" s="88"/>
      <c r="F2775" s="88"/>
      <c r="G2775" s="88"/>
      <c r="H2775" s="88"/>
    </row>
    <row r="2776" spans="1:8" x14ac:dyDescent="0.2">
      <c r="A2776" s="88"/>
      <c r="B2776" s="88"/>
      <c r="C2776" s="88"/>
      <c r="D2776" s="88"/>
      <c r="E2776" s="88"/>
      <c r="F2776" s="88"/>
      <c r="G2776" s="88"/>
      <c r="H2776" s="88"/>
    </row>
    <row r="2777" spans="1:8" x14ac:dyDescent="0.2">
      <c r="A2777" s="88"/>
      <c r="B2777" s="88"/>
      <c r="C2777" s="88"/>
      <c r="D2777" s="88"/>
      <c r="E2777" s="88"/>
      <c r="F2777" s="88"/>
      <c r="G2777" s="88"/>
      <c r="H2777" s="88"/>
    </row>
    <row r="2778" spans="1:8" x14ac:dyDescent="0.2">
      <c r="A2778" s="88"/>
      <c r="B2778" s="88"/>
      <c r="C2778" s="88"/>
      <c r="D2778" s="88"/>
      <c r="E2778" s="88"/>
      <c r="F2778" s="88"/>
      <c r="G2778" s="88"/>
      <c r="H2778" s="88"/>
    </row>
    <row r="2779" spans="1:8" x14ac:dyDescent="0.2">
      <c r="A2779" s="88"/>
      <c r="B2779" s="88"/>
      <c r="C2779" s="88"/>
      <c r="D2779" s="88"/>
      <c r="E2779" s="88"/>
      <c r="F2779" s="88"/>
      <c r="G2779" s="88"/>
      <c r="H2779" s="88"/>
    </row>
    <row r="2780" spans="1:8" x14ac:dyDescent="0.2">
      <c r="A2780" s="88"/>
      <c r="B2780" s="88"/>
      <c r="C2780" s="88"/>
      <c r="D2780" s="88"/>
      <c r="E2780" s="88"/>
      <c r="F2780" s="88"/>
      <c r="G2780" s="88"/>
      <c r="H2780" s="88"/>
    </row>
    <row r="2781" spans="1:8" x14ac:dyDescent="0.2">
      <c r="A2781" s="88"/>
      <c r="B2781" s="88"/>
      <c r="C2781" s="88"/>
      <c r="D2781" s="88"/>
      <c r="E2781" s="88"/>
      <c r="F2781" s="88"/>
      <c r="G2781" s="88"/>
      <c r="H2781" s="88"/>
    </row>
    <row r="2782" spans="1:8" x14ac:dyDescent="0.2">
      <c r="A2782" s="88"/>
      <c r="B2782" s="88"/>
      <c r="C2782" s="88"/>
      <c r="D2782" s="88"/>
      <c r="E2782" s="88"/>
      <c r="F2782" s="88"/>
      <c r="G2782" s="88"/>
      <c r="H2782" s="88"/>
    </row>
    <row r="2783" spans="1:8" x14ac:dyDescent="0.2">
      <c r="A2783" s="88"/>
      <c r="B2783" s="88"/>
      <c r="C2783" s="88"/>
      <c r="D2783" s="88"/>
      <c r="E2783" s="88"/>
      <c r="F2783" s="88"/>
      <c r="G2783" s="88"/>
      <c r="H2783" s="88"/>
    </row>
    <row r="2784" spans="1:8" x14ac:dyDescent="0.2">
      <c r="A2784" s="88"/>
      <c r="B2784" s="88"/>
      <c r="C2784" s="88"/>
      <c r="D2784" s="88"/>
      <c r="E2784" s="88"/>
      <c r="F2784" s="88"/>
      <c r="G2784" s="88"/>
      <c r="H2784" s="88"/>
    </row>
    <row r="2785" spans="1:8" x14ac:dyDescent="0.2">
      <c r="A2785" s="88"/>
      <c r="B2785" s="88"/>
      <c r="C2785" s="88"/>
      <c r="D2785" s="88"/>
      <c r="E2785" s="88"/>
      <c r="F2785" s="88"/>
      <c r="G2785" s="88"/>
      <c r="H2785" s="88"/>
    </row>
    <row r="2786" spans="1:8" x14ac:dyDescent="0.2">
      <c r="A2786" s="88"/>
      <c r="B2786" s="88"/>
      <c r="C2786" s="88"/>
      <c r="D2786" s="88"/>
      <c r="E2786" s="88"/>
      <c r="F2786" s="88"/>
      <c r="G2786" s="88"/>
      <c r="H2786" s="88"/>
    </row>
    <row r="2787" spans="1:8" x14ac:dyDescent="0.2">
      <c r="A2787" s="88"/>
      <c r="B2787" s="88"/>
      <c r="C2787" s="88"/>
      <c r="D2787" s="88"/>
      <c r="E2787" s="88"/>
      <c r="F2787" s="88"/>
      <c r="G2787" s="88"/>
      <c r="H2787" s="88"/>
    </row>
    <row r="2788" spans="1:8" x14ac:dyDescent="0.2">
      <c r="A2788" s="88"/>
      <c r="B2788" s="88"/>
      <c r="C2788" s="88"/>
      <c r="D2788" s="88"/>
      <c r="E2788" s="88"/>
      <c r="F2788" s="88"/>
      <c r="G2788" s="88"/>
      <c r="H2788" s="88"/>
    </row>
    <row r="2789" spans="1:8" x14ac:dyDescent="0.2">
      <c r="A2789" s="88"/>
      <c r="B2789" s="88"/>
      <c r="C2789" s="88"/>
      <c r="D2789" s="88"/>
      <c r="E2789" s="88"/>
      <c r="F2789" s="88"/>
      <c r="G2789" s="88"/>
      <c r="H2789" s="88"/>
    </row>
    <row r="2790" spans="1:8" x14ac:dyDescent="0.2">
      <c r="A2790" s="88"/>
      <c r="B2790" s="88"/>
      <c r="C2790" s="88"/>
      <c r="D2790" s="88"/>
      <c r="E2790" s="88"/>
      <c r="F2790" s="88"/>
      <c r="G2790" s="88"/>
      <c r="H2790" s="88"/>
    </row>
    <row r="2791" spans="1:8" x14ac:dyDescent="0.2">
      <c r="A2791" s="88"/>
      <c r="B2791" s="88"/>
      <c r="C2791" s="88"/>
      <c r="D2791" s="88"/>
      <c r="E2791" s="88"/>
      <c r="F2791" s="88"/>
      <c r="G2791" s="88"/>
      <c r="H2791" s="88"/>
    </row>
    <row r="2792" spans="1:8" x14ac:dyDescent="0.2">
      <c r="A2792" s="88"/>
      <c r="B2792" s="88"/>
      <c r="C2792" s="88"/>
      <c r="D2792" s="88"/>
      <c r="E2792" s="88"/>
      <c r="F2792" s="88"/>
      <c r="G2792" s="88"/>
      <c r="H2792" s="88"/>
    </row>
    <row r="2793" spans="1:8" x14ac:dyDescent="0.2">
      <c r="A2793" s="88"/>
      <c r="B2793" s="88"/>
      <c r="C2793" s="88"/>
      <c r="D2793" s="88"/>
      <c r="E2793" s="88"/>
      <c r="F2793" s="88"/>
      <c r="G2793" s="88"/>
      <c r="H2793" s="88"/>
    </row>
    <row r="2794" spans="1:8" x14ac:dyDescent="0.2">
      <c r="A2794" s="88"/>
      <c r="B2794" s="88"/>
      <c r="C2794" s="88"/>
      <c r="D2794" s="88"/>
      <c r="E2794" s="88"/>
      <c r="F2794" s="88"/>
      <c r="G2794" s="88"/>
      <c r="H2794" s="88"/>
    </row>
    <row r="2795" spans="1:8" x14ac:dyDescent="0.2">
      <c r="A2795" s="88"/>
      <c r="B2795" s="88"/>
      <c r="C2795" s="88"/>
      <c r="D2795" s="88"/>
      <c r="E2795" s="88"/>
      <c r="F2795" s="88"/>
      <c r="G2795" s="88"/>
      <c r="H2795" s="88"/>
    </row>
    <row r="2796" spans="1:8" x14ac:dyDescent="0.2">
      <c r="A2796" s="88"/>
      <c r="B2796" s="88"/>
      <c r="C2796" s="88"/>
      <c r="D2796" s="88"/>
      <c r="E2796" s="88"/>
      <c r="F2796" s="88"/>
      <c r="G2796" s="88"/>
      <c r="H2796" s="88"/>
    </row>
    <row r="2797" spans="1:8" x14ac:dyDescent="0.2">
      <c r="A2797" s="88"/>
      <c r="B2797" s="88"/>
      <c r="C2797" s="88"/>
      <c r="D2797" s="88"/>
      <c r="E2797" s="88"/>
      <c r="F2797" s="88"/>
      <c r="G2797" s="88"/>
      <c r="H2797" s="88"/>
    </row>
    <row r="2798" spans="1:8" x14ac:dyDescent="0.2">
      <c r="A2798" s="88"/>
      <c r="B2798" s="88"/>
      <c r="C2798" s="88"/>
      <c r="D2798" s="88"/>
      <c r="E2798" s="88"/>
      <c r="F2798" s="88"/>
      <c r="G2798" s="88"/>
      <c r="H2798" s="88"/>
    </row>
    <row r="2799" spans="1:8" x14ac:dyDescent="0.2">
      <c r="A2799" s="88"/>
      <c r="B2799" s="88"/>
      <c r="C2799" s="88"/>
      <c r="D2799" s="88"/>
      <c r="E2799" s="88"/>
      <c r="F2799" s="88"/>
      <c r="G2799" s="88"/>
      <c r="H2799" s="88"/>
    </row>
    <row r="2800" spans="1:8" x14ac:dyDescent="0.2">
      <c r="A2800" s="88"/>
      <c r="B2800" s="88"/>
      <c r="C2800" s="88"/>
      <c r="D2800" s="88"/>
      <c r="E2800" s="88"/>
      <c r="F2800" s="88"/>
      <c r="G2800" s="88"/>
      <c r="H2800" s="88"/>
    </row>
    <row r="2801" spans="1:8" x14ac:dyDescent="0.2">
      <c r="A2801" s="88"/>
      <c r="B2801" s="88"/>
      <c r="C2801" s="88"/>
      <c r="D2801" s="88"/>
      <c r="E2801" s="88"/>
      <c r="F2801" s="88"/>
      <c r="G2801" s="88"/>
      <c r="H2801" s="88"/>
    </row>
    <row r="2802" spans="1:8" x14ac:dyDescent="0.2">
      <c r="A2802" s="88"/>
      <c r="B2802" s="88"/>
      <c r="C2802" s="88"/>
      <c r="D2802" s="88"/>
      <c r="E2802" s="88"/>
      <c r="F2802" s="88"/>
      <c r="G2802" s="88"/>
      <c r="H2802" s="88"/>
    </row>
    <row r="2803" spans="1:8" x14ac:dyDescent="0.2">
      <c r="A2803" s="88"/>
      <c r="B2803" s="88"/>
      <c r="C2803" s="88"/>
      <c r="D2803" s="88"/>
      <c r="E2803" s="88"/>
      <c r="F2803" s="88"/>
      <c r="G2803" s="88"/>
      <c r="H2803" s="88"/>
    </row>
    <row r="2804" spans="1:8" x14ac:dyDescent="0.2">
      <c r="A2804" s="88"/>
      <c r="B2804" s="88"/>
      <c r="C2804" s="88"/>
      <c r="D2804" s="88"/>
      <c r="E2804" s="88"/>
      <c r="F2804" s="88"/>
      <c r="G2804" s="88"/>
      <c r="H2804" s="88"/>
    </row>
    <row r="2805" spans="1:8" x14ac:dyDescent="0.2">
      <c r="A2805" s="88"/>
      <c r="B2805" s="88"/>
      <c r="C2805" s="88"/>
      <c r="D2805" s="88"/>
      <c r="E2805" s="88"/>
      <c r="F2805" s="88"/>
      <c r="G2805" s="88"/>
      <c r="H2805" s="88"/>
    </row>
    <row r="2806" spans="1:8" x14ac:dyDescent="0.2">
      <c r="A2806" s="88"/>
      <c r="B2806" s="88"/>
      <c r="C2806" s="88"/>
      <c r="D2806" s="88"/>
      <c r="E2806" s="88"/>
      <c r="F2806" s="88"/>
      <c r="G2806" s="88"/>
      <c r="H2806" s="88"/>
    </row>
    <row r="2807" spans="1:8" x14ac:dyDescent="0.2">
      <c r="A2807" s="88"/>
      <c r="B2807" s="88"/>
      <c r="C2807" s="88"/>
      <c r="D2807" s="88"/>
      <c r="E2807" s="88"/>
      <c r="F2807" s="88"/>
      <c r="G2807" s="88"/>
      <c r="H2807" s="88"/>
    </row>
    <row r="2808" spans="1:8" x14ac:dyDescent="0.2">
      <c r="A2808" s="88"/>
      <c r="B2808" s="88"/>
      <c r="C2808" s="88"/>
      <c r="D2808" s="88"/>
      <c r="E2808" s="88"/>
      <c r="F2808" s="88"/>
      <c r="G2808" s="88"/>
      <c r="H2808" s="88"/>
    </row>
    <row r="2809" spans="1:8" x14ac:dyDescent="0.2">
      <c r="A2809" s="88"/>
      <c r="B2809" s="88"/>
      <c r="C2809" s="88"/>
      <c r="D2809" s="88"/>
      <c r="E2809" s="88"/>
      <c r="F2809" s="88"/>
      <c r="G2809" s="88"/>
      <c r="H2809" s="88"/>
    </row>
    <row r="2810" spans="1:8" x14ac:dyDescent="0.2">
      <c r="A2810" s="88"/>
      <c r="B2810" s="88"/>
      <c r="C2810" s="88"/>
      <c r="D2810" s="88"/>
      <c r="E2810" s="88"/>
      <c r="F2810" s="88"/>
      <c r="G2810" s="88"/>
      <c r="H2810" s="88"/>
    </row>
    <row r="2811" spans="1:8" x14ac:dyDescent="0.2">
      <c r="A2811" s="88"/>
      <c r="B2811" s="88"/>
      <c r="C2811" s="88"/>
      <c r="D2811" s="88"/>
      <c r="E2811" s="88"/>
      <c r="F2811" s="88"/>
      <c r="G2811" s="88"/>
      <c r="H2811" s="88"/>
    </row>
    <row r="2812" spans="1:8" x14ac:dyDescent="0.2">
      <c r="A2812" s="88"/>
      <c r="B2812" s="88"/>
      <c r="C2812" s="88"/>
      <c r="D2812" s="88"/>
      <c r="E2812" s="88"/>
      <c r="F2812" s="88"/>
      <c r="G2812" s="88"/>
      <c r="H2812" s="88"/>
    </row>
    <row r="2813" spans="1:8" x14ac:dyDescent="0.2">
      <c r="A2813" s="88"/>
      <c r="B2813" s="88"/>
      <c r="C2813" s="88"/>
      <c r="D2813" s="88"/>
      <c r="E2813" s="88"/>
      <c r="F2813" s="88"/>
      <c r="G2813" s="88"/>
      <c r="H2813" s="88"/>
    </row>
    <row r="2814" spans="1:8" x14ac:dyDescent="0.2">
      <c r="A2814" s="88"/>
      <c r="B2814" s="88"/>
      <c r="C2814" s="88"/>
      <c r="D2814" s="88"/>
      <c r="E2814" s="88"/>
      <c r="F2814" s="88"/>
      <c r="G2814" s="88"/>
      <c r="H2814" s="88"/>
    </row>
    <row r="2815" spans="1:8" x14ac:dyDescent="0.2">
      <c r="A2815" s="88"/>
      <c r="B2815" s="88"/>
      <c r="C2815" s="88"/>
      <c r="D2815" s="88"/>
      <c r="E2815" s="88"/>
      <c r="F2815" s="88"/>
      <c r="G2815" s="88"/>
      <c r="H2815" s="88"/>
    </row>
    <row r="2816" spans="1:8" x14ac:dyDescent="0.2">
      <c r="A2816" s="88"/>
      <c r="B2816" s="88"/>
      <c r="C2816" s="88"/>
      <c r="D2816" s="88"/>
      <c r="E2816" s="88"/>
      <c r="F2816" s="88"/>
      <c r="G2816" s="88"/>
      <c r="H2816" s="88"/>
    </row>
    <row r="2817" spans="1:8" x14ac:dyDescent="0.2">
      <c r="A2817" s="88"/>
      <c r="B2817" s="88"/>
      <c r="C2817" s="88"/>
      <c r="D2817" s="88"/>
      <c r="E2817" s="88"/>
      <c r="F2817" s="88"/>
      <c r="G2817" s="88"/>
      <c r="H2817" s="88"/>
    </row>
    <row r="2818" spans="1:8" x14ac:dyDescent="0.2">
      <c r="A2818" s="88"/>
      <c r="B2818" s="88"/>
      <c r="C2818" s="88"/>
      <c r="D2818" s="88"/>
      <c r="E2818" s="88"/>
      <c r="F2818" s="88"/>
      <c r="G2818" s="88"/>
      <c r="H2818" s="88"/>
    </row>
    <row r="2819" spans="1:8" x14ac:dyDescent="0.2">
      <c r="A2819" s="88"/>
      <c r="B2819" s="88"/>
      <c r="C2819" s="88"/>
      <c r="D2819" s="88"/>
      <c r="E2819" s="88"/>
      <c r="F2819" s="88"/>
      <c r="G2819" s="88"/>
      <c r="H2819" s="88"/>
    </row>
    <row r="2820" spans="1:8" x14ac:dyDescent="0.2">
      <c r="A2820" s="88"/>
      <c r="B2820" s="88"/>
      <c r="C2820" s="88"/>
      <c r="D2820" s="88"/>
      <c r="E2820" s="88"/>
      <c r="F2820" s="88"/>
      <c r="G2820" s="88"/>
      <c r="H2820" s="88"/>
    </row>
    <row r="2821" spans="1:8" x14ac:dyDescent="0.2">
      <c r="A2821" s="88"/>
      <c r="B2821" s="88"/>
      <c r="C2821" s="88"/>
      <c r="D2821" s="88"/>
      <c r="E2821" s="88"/>
      <c r="F2821" s="88"/>
      <c r="G2821" s="88"/>
      <c r="H2821" s="88"/>
    </row>
    <row r="2822" spans="1:8" x14ac:dyDescent="0.2">
      <c r="A2822" s="88"/>
      <c r="B2822" s="88"/>
      <c r="C2822" s="88"/>
      <c r="D2822" s="88"/>
      <c r="E2822" s="88"/>
      <c r="F2822" s="88"/>
      <c r="G2822" s="88"/>
      <c r="H2822" s="88"/>
    </row>
    <row r="2823" spans="1:8" x14ac:dyDescent="0.2">
      <c r="A2823" s="88"/>
      <c r="B2823" s="88"/>
      <c r="C2823" s="88"/>
      <c r="D2823" s="88"/>
      <c r="E2823" s="88"/>
      <c r="F2823" s="88"/>
      <c r="G2823" s="88"/>
      <c r="H2823" s="88"/>
    </row>
    <row r="2824" spans="1:8" x14ac:dyDescent="0.2">
      <c r="A2824" s="88"/>
      <c r="B2824" s="88"/>
      <c r="C2824" s="88"/>
      <c r="D2824" s="88"/>
      <c r="E2824" s="88"/>
      <c r="F2824" s="88"/>
      <c r="G2824" s="88"/>
      <c r="H2824" s="88"/>
    </row>
    <row r="2825" spans="1:8" x14ac:dyDescent="0.2">
      <c r="A2825" s="88"/>
      <c r="B2825" s="88"/>
      <c r="C2825" s="88"/>
      <c r="D2825" s="88"/>
      <c r="E2825" s="88"/>
      <c r="F2825" s="88"/>
      <c r="G2825" s="88"/>
      <c r="H2825" s="88"/>
    </row>
    <row r="2826" spans="1:8" x14ac:dyDescent="0.2">
      <c r="A2826" s="88"/>
      <c r="B2826" s="88"/>
      <c r="C2826" s="88"/>
      <c r="D2826" s="88"/>
      <c r="E2826" s="88"/>
      <c r="F2826" s="88"/>
      <c r="G2826" s="88"/>
      <c r="H2826" s="88"/>
    </row>
    <row r="2827" spans="1:8" x14ac:dyDescent="0.2">
      <c r="A2827" s="88"/>
      <c r="B2827" s="88"/>
      <c r="C2827" s="88"/>
      <c r="D2827" s="88"/>
      <c r="E2827" s="88"/>
      <c r="F2827" s="88"/>
      <c r="G2827" s="88"/>
      <c r="H2827" s="88"/>
    </row>
    <row r="2828" spans="1:8" x14ac:dyDescent="0.2">
      <c r="A2828" s="88"/>
      <c r="B2828" s="88"/>
      <c r="C2828" s="88"/>
      <c r="D2828" s="88"/>
      <c r="E2828" s="88"/>
      <c r="F2828" s="88"/>
      <c r="G2828" s="88"/>
      <c r="H2828" s="88"/>
    </row>
    <row r="2829" spans="1:8" x14ac:dyDescent="0.2">
      <c r="A2829" s="88"/>
      <c r="B2829" s="88"/>
      <c r="C2829" s="88"/>
      <c r="D2829" s="88"/>
      <c r="E2829" s="88"/>
      <c r="F2829" s="88"/>
      <c r="G2829" s="88"/>
      <c r="H2829" s="88"/>
    </row>
    <row r="2830" spans="1:8" x14ac:dyDescent="0.2">
      <c r="A2830" s="88"/>
      <c r="B2830" s="88"/>
      <c r="C2830" s="88"/>
      <c r="D2830" s="88"/>
      <c r="E2830" s="88"/>
      <c r="F2830" s="88"/>
      <c r="G2830" s="88"/>
      <c r="H2830" s="88"/>
    </row>
    <row r="2831" spans="1:8" x14ac:dyDescent="0.2">
      <c r="A2831" s="88"/>
      <c r="B2831" s="88"/>
      <c r="C2831" s="88"/>
      <c r="D2831" s="88"/>
      <c r="E2831" s="88"/>
      <c r="F2831" s="88"/>
      <c r="G2831" s="88"/>
      <c r="H2831" s="88"/>
    </row>
    <row r="2832" spans="1:8" x14ac:dyDescent="0.2">
      <c r="A2832" s="88"/>
      <c r="B2832" s="88"/>
      <c r="C2832" s="88"/>
      <c r="D2832" s="88"/>
      <c r="E2832" s="88"/>
      <c r="F2832" s="88"/>
      <c r="G2832" s="88"/>
      <c r="H2832" s="88"/>
    </row>
    <row r="2833" spans="1:8" x14ac:dyDescent="0.2">
      <c r="A2833" s="88"/>
      <c r="B2833" s="88"/>
      <c r="C2833" s="88"/>
      <c r="D2833" s="88"/>
      <c r="E2833" s="88"/>
      <c r="F2833" s="88"/>
      <c r="G2833" s="88"/>
      <c r="H2833" s="88"/>
    </row>
    <row r="2834" spans="1:8" x14ac:dyDescent="0.2">
      <c r="A2834" s="88"/>
      <c r="B2834" s="88"/>
      <c r="C2834" s="88"/>
      <c r="D2834" s="88"/>
      <c r="E2834" s="88"/>
      <c r="F2834" s="88"/>
      <c r="G2834" s="88"/>
      <c r="H2834" s="88"/>
    </row>
    <row r="2835" spans="1:8" x14ac:dyDescent="0.2">
      <c r="A2835" s="88"/>
      <c r="B2835" s="88"/>
      <c r="C2835" s="88"/>
      <c r="D2835" s="88"/>
      <c r="E2835" s="88"/>
      <c r="F2835" s="88"/>
      <c r="G2835" s="88"/>
      <c r="H2835" s="88"/>
    </row>
    <row r="2836" spans="1:8" x14ac:dyDescent="0.2">
      <c r="A2836" s="88"/>
      <c r="B2836" s="88"/>
      <c r="C2836" s="88"/>
      <c r="D2836" s="88"/>
      <c r="E2836" s="88"/>
      <c r="F2836" s="88"/>
      <c r="G2836" s="88"/>
      <c r="H2836" s="88"/>
    </row>
    <row r="2837" spans="1:8" x14ac:dyDescent="0.2">
      <c r="A2837" s="88"/>
      <c r="B2837" s="88"/>
      <c r="C2837" s="88"/>
      <c r="D2837" s="88"/>
      <c r="E2837" s="88"/>
      <c r="F2837" s="88"/>
      <c r="G2837" s="88"/>
      <c r="H2837" s="88"/>
    </row>
    <row r="2838" spans="1:8" x14ac:dyDescent="0.2">
      <c r="A2838" s="88"/>
      <c r="B2838" s="88"/>
      <c r="C2838" s="88"/>
      <c r="D2838" s="88"/>
      <c r="E2838" s="88"/>
      <c r="F2838" s="88"/>
      <c r="G2838" s="88"/>
      <c r="H2838" s="88"/>
    </row>
    <row r="2839" spans="1:8" x14ac:dyDescent="0.2">
      <c r="A2839" s="88"/>
      <c r="B2839" s="88"/>
      <c r="C2839" s="88"/>
      <c r="D2839" s="88"/>
      <c r="E2839" s="88"/>
      <c r="F2839" s="88"/>
      <c r="G2839" s="88"/>
      <c r="H2839" s="88"/>
    </row>
    <row r="2840" spans="1:8" x14ac:dyDescent="0.2">
      <c r="A2840" s="88"/>
      <c r="B2840" s="88"/>
      <c r="C2840" s="88"/>
      <c r="D2840" s="88"/>
      <c r="E2840" s="88"/>
      <c r="F2840" s="88"/>
      <c r="G2840" s="88"/>
      <c r="H2840" s="88"/>
    </row>
    <row r="2841" spans="1:8" x14ac:dyDescent="0.2">
      <c r="A2841" s="88"/>
      <c r="B2841" s="88"/>
      <c r="C2841" s="88"/>
      <c r="D2841" s="88"/>
      <c r="E2841" s="88"/>
      <c r="F2841" s="88"/>
      <c r="G2841" s="88"/>
      <c r="H2841" s="88"/>
    </row>
    <row r="2842" spans="1:8" x14ac:dyDescent="0.2">
      <c r="A2842" s="88"/>
      <c r="B2842" s="88"/>
      <c r="C2842" s="88"/>
      <c r="D2842" s="88"/>
      <c r="E2842" s="88"/>
      <c r="F2842" s="88"/>
      <c r="G2842" s="88"/>
      <c r="H2842" s="88"/>
    </row>
    <row r="2843" spans="1:8" x14ac:dyDescent="0.2">
      <c r="A2843" s="88"/>
      <c r="B2843" s="88"/>
      <c r="C2843" s="88"/>
      <c r="D2843" s="88"/>
      <c r="E2843" s="88"/>
      <c r="F2843" s="88"/>
      <c r="G2843" s="88"/>
      <c r="H2843" s="88"/>
    </row>
    <row r="2844" spans="1:8" x14ac:dyDescent="0.2">
      <c r="A2844" s="88"/>
      <c r="B2844" s="88"/>
      <c r="C2844" s="88"/>
      <c r="D2844" s="88"/>
      <c r="E2844" s="88"/>
      <c r="F2844" s="88"/>
      <c r="G2844" s="88"/>
      <c r="H2844" s="88"/>
    </row>
    <row r="2845" spans="1:8" x14ac:dyDescent="0.2">
      <c r="A2845" s="88"/>
      <c r="B2845" s="88"/>
      <c r="C2845" s="88"/>
      <c r="D2845" s="88"/>
      <c r="E2845" s="88"/>
      <c r="F2845" s="88"/>
      <c r="G2845" s="88"/>
      <c r="H2845" s="88"/>
    </row>
    <row r="2846" spans="1:8" x14ac:dyDescent="0.2">
      <c r="A2846" s="88"/>
      <c r="B2846" s="88"/>
      <c r="C2846" s="88"/>
      <c r="D2846" s="88"/>
      <c r="E2846" s="88"/>
      <c r="F2846" s="88"/>
      <c r="G2846" s="88"/>
      <c r="H2846" s="88"/>
    </row>
    <row r="2847" spans="1:8" x14ac:dyDescent="0.2">
      <c r="A2847" s="88"/>
      <c r="B2847" s="88"/>
      <c r="C2847" s="88"/>
      <c r="D2847" s="88"/>
      <c r="E2847" s="88"/>
      <c r="F2847" s="88"/>
      <c r="G2847" s="88"/>
      <c r="H2847" s="88"/>
    </row>
    <row r="2848" spans="1:8" x14ac:dyDescent="0.2">
      <c r="A2848" s="88"/>
      <c r="B2848" s="88"/>
      <c r="C2848" s="88"/>
      <c r="D2848" s="88"/>
      <c r="E2848" s="88"/>
      <c r="F2848" s="88"/>
      <c r="G2848" s="88"/>
      <c r="H2848" s="88"/>
    </row>
    <row r="2849" spans="1:8" x14ac:dyDescent="0.2">
      <c r="A2849" s="88"/>
      <c r="B2849" s="88"/>
      <c r="C2849" s="88"/>
      <c r="D2849" s="88"/>
      <c r="E2849" s="88"/>
      <c r="F2849" s="88"/>
      <c r="G2849" s="88"/>
      <c r="H2849" s="88"/>
    </row>
    <row r="2850" spans="1:8" x14ac:dyDescent="0.2">
      <c r="A2850" s="88"/>
      <c r="B2850" s="88"/>
      <c r="C2850" s="88"/>
      <c r="D2850" s="88"/>
      <c r="E2850" s="88"/>
      <c r="F2850" s="88"/>
      <c r="G2850" s="88"/>
      <c r="H2850" s="88"/>
    </row>
    <row r="2851" spans="1:8" x14ac:dyDescent="0.2">
      <c r="A2851" s="88"/>
      <c r="B2851" s="88"/>
      <c r="C2851" s="88"/>
      <c r="D2851" s="88"/>
      <c r="E2851" s="88"/>
      <c r="F2851" s="88"/>
      <c r="G2851" s="88"/>
      <c r="H2851" s="88"/>
    </row>
    <row r="2852" spans="1:8" x14ac:dyDescent="0.2">
      <c r="A2852" s="88"/>
      <c r="B2852" s="88"/>
      <c r="C2852" s="88"/>
      <c r="D2852" s="88"/>
      <c r="E2852" s="88"/>
      <c r="F2852" s="88"/>
      <c r="G2852" s="88"/>
      <c r="H2852" s="88"/>
    </row>
    <row r="2853" spans="1:8" x14ac:dyDescent="0.2">
      <c r="A2853" s="88"/>
      <c r="B2853" s="88"/>
      <c r="C2853" s="88"/>
      <c r="D2853" s="88"/>
      <c r="E2853" s="88"/>
      <c r="F2853" s="88"/>
      <c r="G2853" s="88"/>
      <c r="H2853" s="88"/>
    </row>
    <row r="2854" spans="1:8" x14ac:dyDescent="0.2">
      <c r="A2854" s="88"/>
      <c r="B2854" s="88"/>
      <c r="C2854" s="88"/>
      <c r="D2854" s="88"/>
      <c r="E2854" s="88"/>
      <c r="F2854" s="88"/>
      <c r="G2854" s="88"/>
      <c r="H2854" s="88"/>
    </row>
    <row r="2855" spans="1:8" x14ac:dyDescent="0.2">
      <c r="A2855" s="88"/>
      <c r="B2855" s="88"/>
      <c r="C2855" s="88"/>
      <c r="D2855" s="88"/>
      <c r="E2855" s="88"/>
      <c r="F2855" s="88"/>
      <c r="G2855" s="88"/>
      <c r="H2855" s="88"/>
    </row>
    <row r="2856" spans="1:8" x14ac:dyDescent="0.2">
      <c r="A2856" s="88"/>
      <c r="B2856" s="88"/>
      <c r="C2856" s="88"/>
      <c r="D2856" s="88"/>
      <c r="E2856" s="88"/>
      <c r="F2856" s="88"/>
      <c r="G2856" s="88"/>
      <c r="H2856" s="88"/>
    </row>
    <row r="2857" spans="1:8" x14ac:dyDescent="0.2">
      <c r="A2857" s="88"/>
      <c r="B2857" s="88"/>
      <c r="C2857" s="88"/>
      <c r="D2857" s="88"/>
      <c r="E2857" s="88"/>
      <c r="F2857" s="88"/>
      <c r="G2857" s="88"/>
      <c r="H2857" s="88"/>
    </row>
    <row r="2858" spans="1:8" x14ac:dyDescent="0.2">
      <c r="A2858" s="88"/>
      <c r="B2858" s="88"/>
      <c r="C2858" s="88"/>
      <c r="D2858" s="88"/>
      <c r="E2858" s="88"/>
      <c r="F2858" s="88"/>
      <c r="G2858" s="88"/>
      <c r="H2858" s="88"/>
    </row>
    <row r="2859" spans="1:8" x14ac:dyDescent="0.2">
      <c r="A2859" s="88"/>
      <c r="B2859" s="88"/>
      <c r="C2859" s="88"/>
      <c r="D2859" s="88"/>
      <c r="E2859" s="88"/>
      <c r="F2859" s="88"/>
      <c r="G2859" s="88"/>
      <c r="H2859" s="88"/>
    </row>
    <row r="2860" spans="1:8" x14ac:dyDescent="0.2">
      <c r="A2860" s="88"/>
      <c r="B2860" s="88"/>
      <c r="C2860" s="88"/>
      <c r="D2860" s="88"/>
      <c r="E2860" s="88"/>
      <c r="F2860" s="88"/>
      <c r="G2860" s="88"/>
      <c r="H2860" s="88"/>
    </row>
    <row r="2861" spans="1:8" x14ac:dyDescent="0.2">
      <c r="A2861" s="88"/>
      <c r="B2861" s="88"/>
      <c r="C2861" s="88"/>
      <c r="D2861" s="88"/>
      <c r="E2861" s="88"/>
      <c r="F2861" s="88"/>
      <c r="G2861" s="88"/>
      <c r="H2861" s="88"/>
    </row>
    <row r="2862" spans="1:8" x14ac:dyDescent="0.2">
      <c r="A2862" s="88"/>
      <c r="B2862" s="88"/>
      <c r="C2862" s="88"/>
      <c r="D2862" s="88"/>
      <c r="E2862" s="88"/>
      <c r="F2862" s="88"/>
      <c r="G2862" s="88"/>
      <c r="H2862" s="88"/>
    </row>
    <row r="2863" spans="1:8" x14ac:dyDescent="0.2">
      <c r="A2863" s="88"/>
      <c r="B2863" s="88"/>
      <c r="C2863" s="88"/>
      <c r="D2863" s="88"/>
      <c r="E2863" s="88"/>
      <c r="F2863" s="88"/>
      <c r="G2863" s="88"/>
      <c r="H2863" s="88"/>
    </row>
    <row r="2864" spans="1:8" x14ac:dyDescent="0.2">
      <c r="A2864" s="88"/>
      <c r="B2864" s="88"/>
      <c r="C2864" s="88"/>
      <c r="D2864" s="88"/>
      <c r="E2864" s="88"/>
      <c r="F2864" s="88"/>
      <c r="G2864" s="88"/>
      <c r="H2864" s="88"/>
    </row>
    <row r="2865" spans="1:8" x14ac:dyDescent="0.2">
      <c r="A2865" s="88"/>
      <c r="B2865" s="88"/>
      <c r="C2865" s="88"/>
      <c r="D2865" s="88"/>
      <c r="E2865" s="88"/>
      <c r="F2865" s="88"/>
      <c r="G2865" s="88"/>
      <c r="H2865" s="88"/>
    </row>
    <row r="2866" spans="1:8" x14ac:dyDescent="0.2">
      <c r="A2866" s="88"/>
      <c r="B2866" s="88"/>
      <c r="C2866" s="88"/>
      <c r="D2866" s="88"/>
      <c r="E2866" s="88"/>
      <c r="F2866" s="88"/>
      <c r="G2866" s="88"/>
      <c r="H2866" s="88"/>
    </row>
    <row r="2867" spans="1:8" x14ac:dyDescent="0.2">
      <c r="A2867" s="88"/>
      <c r="B2867" s="88"/>
      <c r="C2867" s="88"/>
      <c r="D2867" s="88"/>
      <c r="E2867" s="88"/>
      <c r="F2867" s="88"/>
      <c r="G2867" s="88"/>
      <c r="H2867" s="88"/>
    </row>
    <row r="2868" spans="1:8" x14ac:dyDescent="0.2">
      <c r="A2868" s="88"/>
      <c r="B2868" s="88"/>
      <c r="C2868" s="88"/>
      <c r="D2868" s="88"/>
      <c r="E2868" s="88"/>
      <c r="F2868" s="88"/>
      <c r="G2868" s="88"/>
      <c r="H2868" s="88"/>
    </row>
    <row r="2869" spans="1:8" x14ac:dyDescent="0.2">
      <c r="A2869" s="88"/>
      <c r="B2869" s="88"/>
      <c r="C2869" s="88"/>
      <c r="D2869" s="88"/>
      <c r="E2869" s="88"/>
      <c r="F2869" s="88"/>
      <c r="G2869" s="88"/>
      <c r="H2869" s="88"/>
    </row>
    <row r="2870" spans="1:8" x14ac:dyDescent="0.2">
      <c r="A2870" s="88"/>
      <c r="B2870" s="88"/>
      <c r="C2870" s="88"/>
      <c r="D2870" s="88"/>
      <c r="E2870" s="88"/>
      <c r="F2870" s="88"/>
      <c r="G2870" s="88"/>
      <c r="H2870" s="88"/>
    </row>
    <row r="2871" spans="1:8" x14ac:dyDescent="0.2">
      <c r="A2871" s="88"/>
      <c r="B2871" s="88"/>
      <c r="C2871" s="88"/>
      <c r="D2871" s="88"/>
      <c r="E2871" s="88"/>
      <c r="F2871" s="88"/>
      <c r="G2871" s="88"/>
      <c r="H2871" s="88"/>
    </row>
    <row r="2872" spans="1:8" x14ac:dyDescent="0.2">
      <c r="A2872" s="88"/>
      <c r="B2872" s="88"/>
      <c r="C2872" s="88"/>
      <c r="D2872" s="88"/>
      <c r="E2872" s="88"/>
      <c r="F2872" s="88"/>
      <c r="G2872" s="88"/>
      <c r="H2872" s="88"/>
    </row>
    <row r="2873" spans="1:8" x14ac:dyDescent="0.2">
      <c r="A2873" s="88"/>
      <c r="B2873" s="88"/>
      <c r="C2873" s="88"/>
      <c r="D2873" s="88"/>
      <c r="E2873" s="88"/>
      <c r="F2873" s="88"/>
      <c r="G2873" s="88"/>
      <c r="H2873" s="88"/>
    </row>
    <row r="2874" spans="1:8" x14ac:dyDescent="0.2">
      <c r="A2874" s="88"/>
      <c r="B2874" s="88"/>
      <c r="C2874" s="88"/>
      <c r="D2874" s="88"/>
      <c r="E2874" s="88"/>
      <c r="F2874" s="88"/>
      <c r="G2874" s="88"/>
      <c r="H2874" s="88"/>
    </row>
    <row r="2875" spans="1:8" x14ac:dyDescent="0.2">
      <c r="A2875" s="88"/>
      <c r="B2875" s="88"/>
      <c r="C2875" s="88"/>
      <c r="D2875" s="88"/>
      <c r="E2875" s="88"/>
      <c r="F2875" s="88"/>
      <c r="G2875" s="88"/>
      <c r="H2875" s="88"/>
    </row>
    <row r="2876" spans="1:8" x14ac:dyDescent="0.2">
      <c r="A2876" s="88"/>
      <c r="B2876" s="88"/>
      <c r="C2876" s="88"/>
      <c r="D2876" s="88"/>
      <c r="E2876" s="88"/>
      <c r="F2876" s="88"/>
      <c r="G2876" s="88"/>
      <c r="H2876" s="88"/>
    </row>
    <row r="2877" spans="1:8" x14ac:dyDescent="0.2">
      <c r="A2877" s="88"/>
      <c r="B2877" s="88"/>
      <c r="C2877" s="88"/>
      <c r="D2877" s="88"/>
      <c r="E2877" s="88"/>
      <c r="F2877" s="88"/>
      <c r="G2877" s="88"/>
      <c r="H2877" s="88"/>
    </row>
    <row r="2878" spans="1:8" x14ac:dyDescent="0.2">
      <c r="A2878" s="88"/>
      <c r="B2878" s="88"/>
      <c r="C2878" s="88"/>
      <c r="D2878" s="88"/>
      <c r="E2878" s="88"/>
      <c r="F2878" s="88"/>
      <c r="G2878" s="88"/>
      <c r="H2878" s="88"/>
    </row>
    <row r="2879" spans="1:8" x14ac:dyDescent="0.2">
      <c r="A2879" s="88"/>
      <c r="B2879" s="88"/>
      <c r="C2879" s="88"/>
      <c r="D2879" s="88"/>
      <c r="E2879" s="88"/>
      <c r="F2879" s="88"/>
      <c r="G2879" s="88"/>
      <c r="H2879" s="88"/>
    </row>
    <row r="2880" spans="1:8" x14ac:dyDescent="0.2">
      <c r="A2880" s="88"/>
      <c r="B2880" s="88"/>
      <c r="C2880" s="88"/>
      <c r="D2880" s="88"/>
      <c r="E2880" s="88"/>
      <c r="F2880" s="88"/>
      <c r="G2880" s="88"/>
      <c r="H2880" s="88"/>
    </row>
    <row r="2881" spans="1:8" x14ac:dyDescent="0.2">
      <c r="A2881" s="88"/>
      <c r="B2881" s="88"/>
      <c r="C2881" s="88"/>
      <c r="D2881" s="88"/>
      <c r="E2881" s="88"/>
      <c r="F2881" s="88"/>
      <c r="G2881" s="88"/>
      <c r="H2881" s="88"/>
    </row>
    <row r="2882" spans="1:8" x14ac:dyDescent="0.2">
      <c r="A2882" s="88"/>
      <c r="B2882" s="88"/>
      <c r="C2882" s="88"/>
      <c r="D2882" s="88"/>
      <c r="E2882" s="88"/>
      <c r="F2882" s="88"/>
      <c r="G2882" s="88"/>
      <c r="H2882" s="88"/>
    </row>
    <row r="2883" spans="1:8" x14ac:dyDescent="0.2">
      <c r="A2883" s="88"/>
      <c r="B2883" s="88"/>
      <c r="C2883" s="88"/>
      <c r="D2883" s="88"/>
      <c r="E2883" s="88"/>
      <c r="F2883" s="88"/>
      <c r="G2883" s="88"/>
      <c r="H2883" s="88"/>
    </row>
    <row r="2884" spans="1:8" x14ac:dyDescent="0.2">
      <c r="A2884" s="88"/>
      <c r="B2884" s="88"/>
      <c r="C2884" s="88"/>
      <c r="D2884" s="88"/>
      <c r="E2884" s="88"/>
      <c r="F2884" s="88"/>
      <c r="G2884" s="88"/>
      <c r="H2884" s="88"/>
    </row>
    <row r="2885" spans="1:8" x14ac:dyDescent="0.2">
      <c r="A2885" s="88"/>
      <c r="B2885" s="88"/>
      <c r="C2885" s="88"/>
      <c r="D2885" s="88"/>
      <c r="E2885" s="88"/>
      <c r="F2885" s="88"/>
      <c r="G2885" s="88"/>
      <c r="H2885" s="88"/>
    </row>
    <row r="2886" spans="1:8" x14ac:dyDescent="0.2">
      <c r="A2886" s="88"/>
      <c r="B2886" s="88"/>
      <c r="C2886" s="88"/>
      <c r="D2886" s="88"/>
      <c r="E2886" s="88"/>
      <c r="F2886" s="88"/>
      <c r="G2886" s="88"/>
      <c r="H2886" s="88"/>
    </row>
    <row r="2887" spans="1:8" x14ac:dyDescent="0.2">
      <c r="A2887" s="88"/>
      <c r="B2887" s="88"/>
      <c r="C2887" s="88"/>
      <c r="D2887" s="88"/>
      <c r="E2887" s="88"/>
      <c r="F2887" s="88"/>
      <c r="G2887" s="88"/>
      <c r="H2887" s="88"/>
    </row>
    <row r="2888" spans="1:8" x14ac:dyDescent="0.2">
      <c r="A2888" s="88"/>
      <c r="B2888" s="88"/>
      <c r="C2888" s="88"/>
      <c r="D2888" s="88"/>
      <c r="E2888" s="88"/>
      <c r="F2888" s="88"/>
      <c r="G2888" s="88"/>
      <c r="H2888" s="88"/>
    </row>
    <row r="2889" spans="1:8" x14ac:dyDescent="0.2">
      <c r="A2889" s="88"/>
      <c r="B2889" s="88"/>
      <c r="C2889" s="88"/>
      <c r="D2889" s="88"/>
      <c r="E2889" s="88"/>
      <c r="F2889" s="88"/>
      <c r="G2889" s="88"/>
      <c r="H2889" s="88"/>
    </row>
    <row r="2890" spans="1:8" x14ac:dyDescent="0.2">
      <c r="A2890" s="88"/>
      <c r="B2890" s="88"/>
      <c r="C2890" s="88"/>
      <c r="D2890" s="88"/>
      <c r="E2890" s="88"/>
      <c r="F2890" s="88"/>
      <c r="G2890" s="88"/>
      <c r="H2890" s="88"/>
    </row>
    <row r="2891" spans="1:8" x14ac:dyDescent="0.2">
      <c r="A2891" s="88"/>
      <c r="B2891" s="88"/>
      <c r="C2891" s="88"/>
      <c r="D2891" s="88"/>
      <c r="E2891" s="88"/>
      <c r="F2891" s="88"/>
      <c r="G2891" s="88"/>
      <c r="H2891" s="88"/>
    </row>
    <row r="2892" spans="1:8" x14ac:dyDescent="0.2">
      <c r="A2892" s="88"/>
      <c r="B2892" s="88"/>
      <c r="C2892" s="88"/>
      <c r="D2892" s="88"/>
      <c r="E2892" s="88"/>
      <c r="F2892" s="88"/>
      <c r="G2892" s="88"/>
      <c r="H2892" s="88"/>
    </row>
    <row r="2893" spans="1:8" x14ac:dyDescent="0.2">
      <c r="A2893" s="88"/>
      <c r="B2893" s="88"/>
      <c r="C2893" s="88"/>
      <c r="D2893" s="88"/>
      <c r="E2893" s="88"/>
      <c r="F2893" s="88"/>
      <c r="G2893" s="88"/>
      <c r="H2893" s="88"/>
    </row>
    <row r="2894" spans="1:8" x14ac:dyDescent="0.2">
      <c r="A2894" s="88"/>
      <c r="B2894" s="88"/>
      <c r="C2894" s="88"/>
      <c r="D2894" s="88"/>
      <c r="E2894" s="88"/>
      <c r="F2894" s="88"/>
      <c r="G2894" s="88"/>
      <c r="H2894" s="88"/>
    </row>
    <row r="2895" spans="1:8" x14ac:dyDescent="0.2">
      <c r="A2895" s="88"/>
      <c r="B2895" s="88"/>
      <c r="C2895" s="88"/>
      <c r="D2895" s="88"/>
      <c r="E2895" s="88"/>
      <c r="F2895" s="88"/>
      <c r="G2895" s="88"/>
      <c r="H2895" s="88"/>
    </row>
    <row r="2896" spans="1:8" x14ac:dyDescent="0.2">
      <c r="A2896" s="88"/>
      <c r="B2896" s="88"/>
      <c r="C2896" s="88"/>
      <c r="D2896" s="88"/>
      <c r="E2896" s="88"/>
      <c r="F2896" s="88"/>
      <c r="G2896" s="88"/>
      <c r="H2896" s="88"/>
    </row>
    <row r="2897" spans="1:8" x14ac:dyDescent="0.2">
      <c r="A2897" s="88"/>
      <c r="B2897" s="88"/>
      <c r="C2897" s="88"/>
      <c r="D2897" s="88"/>
      <c r="E2897" s="88"/>
      <c r="F2897" s="88"/>
      <c r="G2897" s="88"/>
      <c r="H2897" s="88"/>
    </row>
    <row r="2898" spans="1:8" x14ac:dyDescent="0.2">
      <c r="A2898" s="88"/>
      <c r="B2898" s="88"/>
      <c r="C2898" s="88"/>
      <c r="D2898" s="88"/>
      <c r="E2898" s="88"/>
      <c r="F2898" s="88"/>
      <c r="G2898" s="88"/>
      <c r="H2898" s="88"/>
    </row>
    <row r="2899" spans="1:8" x14ac:dyDescent="0.2">
      <c r="A2899" s="88"/>
      <c r="B2899" s="88"/>
      <c r="C2899" s="88"/>
      <c r="D2899" s="88"/>
      <c r="E2899" s="88"/>
      <c r="F2899" s="88"/>
      <c r="G2899" s="88"/>
      <c r="H2899" s="88"/>
    </row>
    <row r="2900" spans="1:8" x14ac:dyDescent="0.2">
      <c r="A2900" s="88"/>
      <c r="B2900" s="88"/>
      <c r="C2900" s="88"/>
      <c r="D2900" s="88"/>
      <c r="E2900" s="88"/>
      <c r="F2900" s="88"/>
      <c r="G2900" s="88"/>
      <c r="H2900" s="88"/>
    </row>
    <row r="2901" spans="1:8" x14ac:dyDescent="0.2">
      <c r="A2901" s="88"/>
      <c r="B2901" s="88"/>
      <c r="C2901" s="88"/>
      <c r="D2901" s="88"/>
      <c r="E2901" s="88"/>
      <c r="F2901" s="88"/>
      <c r="G2901" s="88"/>
      <c r="H2901" s="88"/>
    </row>
    <row r="2902" spans="1:8" x14ac:dyDescent="0.2">
      <c r="A2902" s="88"/>
      <c r="B2902" s="88"/>
      <c r="C2902" s="88"/>
      <c r="D2902" s="88"/>
      <c r="E2902" s="88"/>
      <c r="F2902" s="88"/>
      <c r="G2902" s="88"/>
      <c r="H2902" s="88"/>
    </row>
    <row r="2903" spans="1:8" x14ac:dyDescent="0.2">
      <c r="A2903" s="88"/>
      <c r="B2903" s="88"/>
      <c r="C2903" s="88"/>
      <c r="D2903" s="88"/>
      <c r="E2903" s="88"/>
      <c r="F2903" s="88"/>
      <c r="G2903" s="88"/>
      <c r="H2903" s="88"/>
    </row>
    <row r="2904" spans="1:8" x14ac:dyDescent="0.2">
      <c r="A2904" s="88"/>
      <c r="B2904" s="88"/>
      <c r="C2904" s="88"/>
      <c r="D2904" s="88"/>
      <c r="E2904" s="88"/>
      <c r="F2904" s="88"/>
      <c r="G2904" s="88"/>
      <c r="H2904" s="88"/>
    </row>
    <row r="2905" spans="1:8" x14ac:dyDescent="0.2">
      <c r="A2905" s="88"/>
      <c r="B2905" s="88"/>
      <c r="C2905" s="88"/>
      <c r="D2905" s="88"/>
      <c r="E2905" s="88"/>
      <c r="F2905" s="88"/>
      <c r="G2905" s="88"/>
      <c r="H2905" s="88"/>
    </row>
    <row r="2906" spans="1:8" x14ac:dyDescent="0.2">
      <c r="A2906" s="88"/>
      <c r="B2906" s="88"/>
      <c r="C2906" s="88"/>
      <c r="D2906" s="88"/>
      <c r="E2906" s="88"/>
      <c r="F2906" s="88"/>
      <c r="G2906" s="88"/>
      <c r="H2906" s="88"/>
    </row>
    <row r="2907" spans="1:8" x14ac:dyDescent="0.2">
      <c r="A2907" s="88"/>
      <c r="B2907" s="88"/>
      <c r="C2907" s="88"/>
      <c r="D2907" s="88"/>
      <c r="E2907" s="88"/>
      <c r="F2907" s="88"/>
      <c r="G2907" s="88"/>
      <c r="H2907" s="88"/>
    </row>
    <row r="2908" spans="1:8" x14ac:dyDescent="0.2">
      <c r="A2908" s="88"/>
      <c r="B2908" s="88"/>
      <c r="C2908" s="88"/>
      <c r="D2908" s="88"/>
      <c r="E2908" s="88"/>
      <c r="F2908" s="88"/>
      <c r="G2908" s="88"/>
      <c r="H2908" s="88"/>
    </row>
    <row r="2909" spans="1:8" x14ac:dyDescent="0.2">
      <c r="A2909" s="88"/>
      <c r="B2909" s="88"/>
      <c r="C2909" s="88"/>
      <c r="D2909" s="88"/>
      <c r="E2909" s="88"/>
      <c r="F2909" s="88"/>
      <c r="G2909" s="88"/>
      <c r="H2909" s="88"/>
    </row>
    <row r="2910" spans="1:8" x14ac:dyDescent="0.2">
      <c r="A2910" s="88"/>
      <c r="B2910" s="88"/>
      <c r="C2910" s="88"/>
      <c r="D2910" s="88"/>
      <c r="E2910" s="88"/>
      <c r="F2910" s="88"/>
      <c r="G2910" s="88"/>
      <c r="H2910" s="88"/>
    </row>
    <row r="2911" spans="1:8" x14ac:dyDescent="0.2">
      <c r="A2911" s="88"/>
      <c r="B2911" s="88"/>
      <c r="C2911" s="88"/>
      <c r="D2911" s="88"/>
      <c r="E2911" s="88"/>
      <c r="F2911" s="88"/>
      <c r="G2911" s="88"/>
      <c r="H2911" s="88"/>
    </row>
    <row r="2912" spans="1:8" x14ac:dyDescent="0.2">
      <c r="A2912" s="88"/>
      <c r="B2912" s="88"/>
      <c r="C2912" s="88"/>
      <c r="D2912" s="88"/>
      <c r="E2912" s="88"/>
      <c r="F2912" s="88"/>
      <c r="G2912" s="88"/>
      <c r="H2912" s="88"/>
    </row>
    <row r="2913" spans="1:8" x14ac:dyDescent="0.2">
      <c r="A2913" s="88"/>
      <c r="B2913" s="88"/>
      <c r="C2913" s="88"/>
      <c r="D2913" s="88"/>
      <c r="E2913" s="88"/>
      <c r="F2913" s="88"/>
      <c r="G2913" s="88"/>
      <c r="H2913" s="88"/>
    </row>
    <row r="2914" spans="1:8" x14ac:dyDescent="0.2">
      <c r="A2914" s="88"/>
      <c r="B2914" s="88"/>
      <c r="C2914" s="88"/>
      <c r="D2914" s="88"/>
      <c r="E2914" s="88"/>
      <c r="F2914" s="88"/>
      <c r="G2914" s="88"/>
      <c r="H2914" s="88"/>
    </row>
    <row r="2915" spans="1:8" x14ac:dyDescent="0.2">
      <c r="A2915" s="88"/>
      <c r="B2915" s="88"/>
      <c r="C2915" s="88"/>
      <c r="D2915" s="88"/>
      <c r="E2915" s="88"/>
      <c r="F2915" s="88"/>
      <c r="G2915" s="88"/>
      <c r="H2915" s="88"/>
    </row>
    <row r="2916" spans="1:8" x14ac:dyDescent="0.2">
      <c r="A2916" s="88"/>
      <c r="B2916" s="88"/>
      <c r="C2916" s="88"/>
      <c r="D2916" s="88"/>
      <c r="E2916" s="88"/>
      <c r="F2916" s="88"/>
      <c r="G2916" s="88"/>
      <c r="H2916" s="88"/>
    </row>
    <row r="2917" spans="1:8" x14ac:dyDescent="0.2">
      <c r="A2917" s="88"/>
      <c r="B2917" s="88"/>
      <c r="C2917" s="88"/>
      <c r="D2917" s="88"/>
      <c r="E2917" s="88"/>
      <c r="F2917" s="88"/>
      <c r="G2917" s="88"/>
      <c r="H2917" s="88"/>
    </row>
    <row r="2918" spans="1:8" x14ac:dyDescent="0.2">
      <c r="A2918" s="88"/>
      <c r="B2918" s="88"/>
      <c r="C2918" s="88"/>
      <c r="D2918" s="88"/>
      <c r="E2918" s="88"/>
      <c r="F2918" s="88"/>
      <c r="G2918" s="88"/>
      <c r="H2918" s="88"/>
    </row>
    <row r="2919" spans="1:8" x14ac:dyDescent="0.2">
      <c r="A2919" s="88"/>
      <c r="B2919" s="88"/>
      <c r="C2919" s="88"/>
      <c r="D2919" s="88"/>
      <c r="E2919" s="88"/>
      <c r="F2919" s="88"/>
      <c r="G2919" s="88"/>
      <c r="H2919" s="88"/>
    </row>
    <row r="2920" spans="1:8" x14ac:dyDescent="0.2">
      <c r="A2920" s="88"/>
      <c r="B2920" s="88"/>
      <c r="C2920" s="88"/>
      <c r="D2920" s="88"/>
      <c r="E2920" s="88"/>
      <c r="F2920" s="88"/>
      <c r="G2920" s="88"/>
      <c r="H2920" s="88"/>
    </row>
    <row r="2921" spans="1:8" x14ac:dyDescent="0.2">
      <c r="A2921" s="88"/>
      <c r="B2921" s="88"/>
      <c r="C2921" s="88"/>
      <c r="D2921" s="88"/>
      <c r="E2921" s="88"/>
      <c r="F2921" s="88"/>
      <c r="G2921" s="88"/>
      <c r="H2921" s="88"/>
    </row>
    <row r="2922" spans="1:8" x14ac:dyDescent="0.2">
      <c r="A2922" s="88"/>
      <c r="B2922" s="88"/>
      <c r="C2922" s="88"/>
      <c r="D2922" s="88"/>
      <c r="E2922" s="88"/>
      <c r="F2922" s="88"/>
      <c r="G2922" s="88"/>
      <c r="H2922" s="88"/>
    </row>
    <row r="2923" spans="1:8" x14ac:dyDescent="0.2">
      <c r="A2923" s="88"/>
      <c r="B2923" s="88"/>
      <c r="C2923" s="88"/>
      <c r="D2923" s="88"/>
      <c r="E2923" s="88"/>
      <c r="F2923" s="88"/>
      <c r="G2923" s="88"/>
      <c r="H2923" s="88"/>
    </row>
    <row r="2924" spans="1:8" x14ac:dyDescent="0.2">
      <c r="A2924" s="88"/>
      <c r="B2924" s="88"/>
      <c r="C2924" s="88"/>
      <c r="D2924" s="88"/>
      <c r="E2924" s="88"/>
      <c r="F2924" s="88"/>
      <c r="G2924" s="88"/>
      <c r="H2924" s="88"/>
    </row>
    <row r="2925" spans="1:8" x14ac:dyDescent="0.2">
      <c r="A2925" s="88"/>
      <c r="B2925" s="88"/>
      <c r="C2925" s="88"/>
      <c r="D2925" s="88"/>
      <c r="E2925" s="88"/>
      <c r="F2925" s="88"/>
      <c r="G2925" s="88"/>
      <c r="H2925" s="88"/>
    </row>
    <row r="2926" spans="1:8" x14ac:dyDescent="0.2">
      <c r="A2926" s="88"/>
      <c r="B2926" s="88"/>
      <c r="C2926" s="88"/>
      <c r="D2926" s="88"/>
      <c r="E2926" s="88"/>
      <c r="F2926" s="88"/>
      <c r="G2926" s="88"/>
      <c r="H2926" s="88"/>
    </row>
    <row r="2927" spans="1:8" x14ac:dyDescent="0.2">
      <c r="A2927" s="88"/>
      <c r="B2927" s="88"/>
      <c r="C2927" s="88"/>
      <c r="D2927" s="88"/>
      <c r="E2927" s="88"/>
      <c r="F2927" s="88"/>
      <c r="G2927" s="88"/>
      <c r="H2927" s="88"/>
    </row>
    <row r="2928" spans="1:8" x14ac:dyDescent="0.2">
      <c r="A2928" s="88"/>
      <c r="B2928" s="88"/>
      <c r="C2928" s="88"/>
      <c r="D2928" s="88"/>
      <c r="E2928" s="88"/>
      <c r="F2928" s="88"/>
      <c r="G2928" s="88"/>
      <c r="H2928" s="88"/>
    </row>
    <row r="2929" spans="1:8" x14ac:dyDescent="0.2">
      <c r="A2929" s="88"/>
      <c r="B2929" s="88"/>
      <c r="C2929" s="88"/>
      <c r="D2929" s="88"/>
      <c r="E2929" s="88"/>
      <c r="F2929" s="88"/>
      <c r="G2929" s="88"/>
      <c r="H2929" s="88"/>
    </row>
    <row r="2930" spans="1:8" x14ac:dyDescent="0.2">
      <c r="A2930" s="88"/>
      <c r="B2930" s="88"/>
      <c r="C2930" s="88"/>
      <c r="D2930" s="88"/>
      <c r="E2930" s="88"/>
      <c r="F2930" s="88"/>
      <c r="G2930" s="88"/>
      <c r="H2930" s="88"/>
    </row>
    <row r="2931" spans="1:8" x14ac:dyDescent="0.2">
      <c r="A2931" s="88"/>
      <c r="B2931" s="88"/>
      <c r="C2931" s="88"/>
      <c r="D2931" s="88"/>
      <c r="E2931" s="88"/>
      <c r="F2931" s="88"/>
      <c r="G2931" s="88"/>
      <c r="H2931" s="88"/>
    </row>
    <row r="2932" spans="1:8" x14ac:dyDescent="0.2">
      <c r="A2932" s="88"/>
      <c r="B2932" s="88"/>
      <c r="C2932" s="88"/>
      <c r="D2932" s="88"/>
      <c r="E2932" s="88"/>
      <c r="F2932" s="88"/>
      <c r="G2932" s="88"/>
      <c r="H2932" s="88"/>
    </row>
    <row r="2933" spans="1:8" x14ac:dyDescent="0.2">
      <c r="A2933" s="88"/>
      <c r="B2933" s="88"/>
      <c r="C2933" s="88"/>
      <c r="D2933" s="88"/>
      <c r="E2933" s="88"/>
      <c r="F2933" s="88"/>
      <c r="G2933" s="88"/>
      <c r="H2933" s="88"/>
    </row>
    <row r="2934" spans="1:8" x14ac:dyDescent="0.2">
      <c r="A2934" s="88"/>
      <c r="B2934" s="88"/>
      <c r="C2934" s="88"/>
      <c r="D2934" s="88"/>
      <c r="E2934" s="88"/>
      <c r="F2934" s="88"/>
      <c r="G2934" s="88"/>
      <c r="H2934" s="88"/>
    </row>
    <row r="2935" spans="1:8" x14ac:dyDescent="0.2">
      <c r="A2935" s="88"/>
      <c r="B2935" s="88"/>
      <c r="C2935" s="88"/>
      <c r="D2935" s="88"/>
      <c r="E2935" s="88"/>
      <c r="F2935" s="88"/>
      <c r="G2935" s="88"/>
      <c r="H2935" s="88"/>
    </row>
    <row r="2936" spans="1:8" x14ac:dyDescent="0.2">
      <c r="A2936" s="88"/>
      <c r="B2936" s="88"/>
      <c r="C2936" s="88"/>
      <c r="D2936" s="88"/>
      <c r="E2936" s="88"/>
      <c r="F2936" s="88"/>
      <c r="G2936" s="88"/>
      <c r="H2936" s="88"/>
    </row>
    <row r="2937" spans="1:8" x14ac:dyDescent="0.2">
      <c r="A2937" s="88"/>
      <c r="B2937" s="88"/>
      <c r="C2937" s="88"/>
      <c r="D2937" s="88"/>
      <c r="E2937" s="88"/>
      <c r="F2937" s="88"/>
      <c r="G2937" s="88"/>
      <c r="H2937" s="88"/>
    </row>
    <row r="2938" spans="1:8" x14ac:dyDescent="0.2">
      <c r="A2938" s="88"/>
      <c r="B2938" s="88"/>
      <c r="C2938" s="88"/>
      <c r="D2938" s="88"/>
      <c r="E2938" s="88"/>
      <c r="F2938" s="88"/>
      <c r="G2938" s="88"/>
      <c r="H2938" s="88"/>
    </row>
    <row r="2939" spans="1:8" x14ac:dyDescent="0.2">
      <c r="A2939" s="88"/>
      <c r="B2939" s="88"/>
      <c r="C2939" s="88"/>
      <c r="D2939" s="88"/>
      <c r="E2939" s="88"/>
      <c r="F2939" s="88"/>
      <c r="G2939" s="88"/>
      <c r="H2939" s="88"/>
    </row>
    <row r="2940" spans="1:8" x14ac:dyDescent="0.2">
      <c r="A2940" s="88"/>
      <c r="B2940" s="88"/>
      <c r="C2940" s="88"/>
      <c r="D2940" s="88"/>
      <c r="E2940" s="88"/>
      <c r="F2940" s="88"/>
      <c r="G2940" s="88"/>
      <c r="H2940" s="88"/>
    </row>
    <row r="2941" spans="1:8" x14ac:dyDescent="0.2">
      <c r="A2941" s="88"/>
      <c r="B2941" s="88"/>
      <c r="C2941" s="88"/>
      <c r="D2941" s="88"/>
      <c r="E2941" s="88"/>
      <c r="F2941" s="88"/>
      <c r="G2941" s="88"/>
      <c r="H2941" s="88"/>
    </row>
    <row r="2942" spans="1:8" x14ac:dyDescent="0.2">
      <c r="A2942" s="88"/>
      <c r="B2942" s="88"/>
      <c r="C2942" s="88"/>
      <c r="D2942" s="88"/>
      <c r="E2942" s="88"/>
      <c r="F2942" s="88"/>
      <c r="G2942" s="88"/>
      <c r="H2942" s="88"/>
    </row>
    <row r="2943" spans="1:8" x14ac:dyDescent="0.2">
      <c r="A2943" s="88"/>
      <c r="B2943" s="88"/>
      <c r="C2943" s="88"/>
      <c r="D2943" s="88"/>
      <c r="E2943" s="88"/>
      <c r="F2943" s="88"/>
      <c r="G2943" s="88"/>
      <c r="H2943" s="88"/>
    </row>
    <row r="2944" spans="1:8" x14ac:dyDescent="0.2">
      <c r="A2944" s="88"/>
      <c r="B2944" s="88"/>
      <c r="C2944" s="88"/>
      <c r="D2944" s="88"/>
      <c r="E2944" s="88"/>
      <c r="F2944" s="88"/>
      <c r="G2944" s="88"/>
      <c r="H2944" s="88"/>
    </row>
    <row r="2945" spans="1:8" x14ac:dyDescent="0.2">
      <c r="A2945" s="88"/>
      <c r="B2945" s="88"/>
      <c r="C2945" s="88"/>
      <c r="D2945" s="88"/>
      <c r="E2945" s="88"/>
      <c r="F2945" s="88"/>
      <c r="G2945" s="88"/>
      <c r="H2945" s="88"/>
    </row>
    <row r="2946" spans="1:8" x14ac:dyDescent="0.2">
      <c r="A2946" s="88"/>
      <c r="B2946" s="88"/>
      <c r="C2946" s="88"/>
      <c r="D2946" s="88"/>
      <c r="E2946" s="88"/>
      <c r="F2946" s="88"/>
      <c r="G2946" s="88"/>
      <c r="H2946" s="88"/>
    </row>
    <row r="2947" spans="1:8" x14ac:dyDescent="0.2">
      <c r="A2947" s="88"/>
      <c r="B2947" s="88"/>
      <c r="C2947" s="88"/>
      <c r="D2947" s="88"/>
      <c r="E2947" s="88"/>
      <c r="F2947" s="88"/>
      <c r="G2947" s="88"/>
      <c r="H2947" s="88"/>
    </row>
    <row r="2948" spans="1:8" x14ac:dyDescent="0.2">
      <c r="A2948" s="88"/>
      <c r="B2948" s="88"/>
      <c r="C2948" s="88"/>
      <c r="D2948" s="88"/>
      <c r="E2948" s="88"/>
      <c r="F2948" s="88"/>
      <c r="G2948" s="88"/>
      <c r="H2948" s="88"/>
    </row>
    <row r="2949" spans="1:8" x14ac:dyDescent="0.2">
      <c r="A2949" s="88"/>
      <c r="B2949" s="88"/>
      <c r="C2949" s="88"/>
      <c r="D2949" s="88"/>
      <c r="E2949" s="88"/>
      <c r="F2949" s="88"/>
      <c r="G2949" s="88"/>
      <c r="H2949" s="88"/>
    </row>
    <row r="2950" spans="1:8" x14ac:dyDescent="0.2">
      <c r="A2950" s="88"/>
      <c r="B2950" s="88"/>
      <c r="C2950" s="88"/>
      <c r="D2950" s="88"/>
      <c r="E2950" s="88"/>
      <c r="F2950" s="88"/>
      <c r="G2950" s="88"/>
      <c r="H2950" s="88"/>
    </row>
    <row r="2951" spans="1:8" x14ac:dyDescent="0.2">
      <c r="A2951" s="88"/>
      <c r="B2951" s="88"/>
      <c r="C2951" s="88"/>
      <c r="D2951" s="88"/>
      <c r="E2951" s="88"/>
      <c r="F2951" s="88"/>
      <c r="G2951" s="88"/>
      <c r="H2951" s="88"/>
    </row>
    <row r="2952" spans="1:8" x14ac:dyDescent="0.2">
      <c r="A2952" s="88"/>
      <c r="B2952" s="88"/>
      <c r="C2952" s="88"/>
      <c r="D2952" s="88"/>
      <c r="E2952" s="88"/>
      <c r="F2952" s="88"/>
      <c r="G2952" s="88"/>
      <c r="H2952" s="88"/>
    </row>
    <row r="2953" spans="1:8" x14ac:dyDescent="0.2">
      <c r="A2953" s="88"/>
      <c r="B2953" s="88"/>
      <c r="C2953" s="88"/>
      <c r="D2953" s="88"/>
      <c r="E2953" s="88"/>
      <c r="F2953" s="88"/>
      <c r="G2953" s="88"/>
      <c r="H2953" s="88"/>
    </row>
    <row r="2954" spans="1:8" x14ac:dyDescent="0.2">
      <c r="A2954" s="88"/>
      <c r="B2954" s="88"/>
      <c r="C2954" s="88"/>
      <c r="D2954" s="88"/>
      <c r="E2954" s="88"/>
      <c r="F2954" s="88"/>
      <c r="G2954" s="88"/>
      <c r="H2954" s="88"/>
    </row>
    <row r="2955" spans="1:8" x14ac:dyDescent="0.2">
      <c r="A2955" s="88"/>
      <c r="B2955" s="88"/>
      <c r="C2955" s="88"/>
      <c r="D2955" s="88"/>
      <c r="E2955" s="88"/>
      <c r="F2955" s="88"/>
      <c r="G2955" s="88"/>
      <c r="H2955" s="88"/>
    </row>
    <row r="2956" spans="1:8" x14ac:dyDescent="0.2">
      <c r="A2956" s="88"/>
      <c r="B2956" s="88"/>
      <c r="C2956" s="88"/>
      <c r="D2956" s="88"/>
      <c r="E2956" s="88"/>
      <c r="F2956" s="88"/>
      <c r="G2956" s="88"/>
      <c r="H2956" s="88"/>
    </row>
    <row r="2957" spans="1:8" x14ac:dyDescent="0.2">
      <c r="A2957" s="88"/>
      <c r="B2957" s="88"/>
      <c r="C2957" s="88"/>
      <c r="D2957" s="88"/>
      <c r="E2957" s="88"/>
      <c r="F2957" s="88"/>
      <c r="G2957" s="88"/>
      <c r="H2957" s="88"/>
    </row>
    <row r="2958" spans="1:8" x14ac:dyDescent="0.2">
      <c r="A2958" s="88"/>
      <c r="B2958" s="88"/>
      <c r="C2958" s="88"/>
      <c r="D2958" s="88"/>
      <c r="E2958" s="88"/>
      <c r="F2958" s="88"/>
      <c r="G2958" s="88"/>
      <c r="H2958" s="88"/>
    </row>
    <row r="2959" spans="1:8" x14ac:dyDescent="0.2">
      <c r="A2959" s="88"/>
      <c r="B2959" s="88"/>
      <c r="C2959" s="88"/>
      <c r="D2959" s="88"/>
      <c r="E2959" s="88"/>
      <c r="F2959" s="88"/>
      <c r="G2959" s="88"/>
      <c r="H2959" s="88"/>
    </row>
    <row r="2960" spans="1:8" x14ac:dyDescent="0.2">
      <c r="A2960" s="88"/>
      <c r="B2960" s="88"/>
      <c r="C2960" s="88"/>
      <c r="D2960" s="88"/>
      <c r="E2960" s="88"/>
      <c r="F2960" s="88"/>
      <c r="G2960" s="88"/>
      <c r="H2960" s="88"/>
    </row>
    <row r="2961" spans="1:8" x14ac:dyDescent="0.2">
      <c r="A2961" s="88"/>
      <c r="B2961" s="88"/>
      <c r="C2961" s="88"/>
      <c r="D2961" s="88"/>
      <c r="E2961" s="88"/>
      <c r="F2961" s="88"/>
      <c r="G2961" s="88"/>
      <c r="H2961" s="88"/>
    </row>
    <row r="2962" spans="1:8" x14ac:dyDescent="0.2">
      <c r="A2962" s="88"/>
      <c r="B2962" s="88"/>
      <c r="C2962" s="88"/>
      <c r="D2962" s="88"/>
      <c r="E2962" s="88"/>
      <c r="F2962" s="88"/>
      <c r="G2962" s="88"/>
      <c r="H2962" s="88"/>
    </row>
    <row r="2963" spans="1:8" x14ac:dyDescent="0.2">
      <c r="A2963" s="88"/>
      <c r="B2963" s="88"/>
      <c r="C2963" s="88"/>
      <c r="D2963" s="88"/>
      <c r="E2963" s="88"/>
      <c r="F2963" s="88"/>
      <c r="G2963" s="88"/>
      <c r="H2963" s="88"/>
    </row>
    <row r="2964" spans="1:8" x14ac:dyDescent="0.2">
      <c r="A2964" s="88"/>
      <c r="B2964" s="88"/>
      <c r="C2964" s="88"/>
      <c r="D2964" s="88"/>
      <c r="E2964" s="88"/>
      <c r="F2964" s="88"/>
      <c r="G2964" s="88"/>
      <c r="H2964" s="88"/>
    </row>
    <row r="2965" spans="1:8" x14ac:dyDescent="0.2">
      <c r="A2965" s="88"/>
      <c r="B2965" s="88"/>
      <c r="C2965" s="88"/>
      <c r="D2965" s="88"/>
      <c r="E2965" s="88"/>
      <c r="F2965" s="88"/>
      <c r="G2965" s="88"/>
      <c r="H2965" s="88"/>
    </row>
    <row r="2966" spans="1:8" x14ac:dyDescent="0.2">
      <c r="A2966" s="88"/>
      <c r="B2966" s="88"/>
      <c r="C2966" s="88"/>
      <c r="D2966" s="88"/>
      <c r="E2966" s="88"/>
      <c r="F2966" s="88"/>
      <c r="G2966" s="88"/>
      <c r="H2966" s="88"/>
    </row>
    <row r="2967" spans="1:8" x14ac:dyDescent="0.2">
      <c r="A2967" s="88"/>
      <c r="B2967" s="88"/>
      <c r="C2967" s="88"/>
      <c r="D2967" s="88"/>
      <c r="E2967" s="88"/>
      <c r="F2967" s="88"/>
      <c r="G2967" s="88"/>
      <c r="H2967" s="88"/>
    </row>
    <row r="2968" spans="1:8" x14ac:dyDescent="0.2">
      <c r="A2968" s="88"/>
      <c r="B2968" s="88"/>
      <c r="C2968" s="88"/>
      <c r="D2968" s="88"/>
      <c r="E2968" s="88"/>
      <c r="F2968" s="88"/>
      <c r="G2968" s="88"/>
      <c r="H2968" s="88"/>
    </row>
    <row r="2969" spans="1:8" x14ac:dyDescent="0.2">
      <c r="A2969" s="88"/>
      <c r="B2969" s="88"/>
      <c r="C2969" s="88"/>
      <c r="D2969" s="88"/>
      <c r="E2969" s="88"/>
      <c r="F2969" s="88"/>
      <c r="G2969" s="88"/>
      <c r="H2969" s="88"/>
    </row>
    <row r="2970" spans="1:8" x14ac:dyDescent="0.2">
      <c r="A2970" s="88"/>
      <c r="B2970" s="88"/>
      <c r="C2970" s="88"/>
      <c r="D2970" s="88"/>
      <c r="E2970" s="88"/>
      <c r="F2970" s="88"/>
      <c r="G2970" s="88"/>
      <c r="H2970" s="88"/>
    </row>
    <row r="2971" spans="1:8" x14ac:dyDescent="0.2">
      <c r="A2971" s="88"/>
      <c r="B2971" s="88"/>
      <c r="C2971" s="88"/>
      <c r="D2971" s="88"/>
      <c r="E2971" s="88"/>
      <c r="F2971" s="88"/>
      <c r="G2971" s="88"/>
      <c r="H2971" s="88"/>
    </row>
    <row r="2972" spans="1:8" x14ac:dyDescent="0.2">
      <c r="A2972" s="88"/>
      <c r="B2972" s="88"/>
      <c r="C2972" s="88"/>
      <c r="D2972" s="88"/>
      <c r="E2972" s="88"/>
      <c r="F2972" s="88"/>
      <c r="G2972" s="88"/>
      <c r="H2972" s="88"/>
    </row>
    <row r="2973" spans="1:8" x14ac:dyDescent="0.2">
      <c r="A2973" s="88"/>
      <c r="B2973" s="88"/>
      <c r="C2973" s="88"/>
      <c r="D2973" s="88"/>
      <c r="E2973" s="88"/>
      <c r="F2973" s="88"/>
      <c r="G2973" s="88"/>
      <c r="H2973" s="88"/>
    </row>
    <row r="2974" spans="1:8" x14ac:dyDescent="0.2">
      <c r="A2974" s="88"/>
      <c r="B2974" s="88"/>
      <c r="C2974" s="88"/>
      <c r="D2974" s="88"/>
      <c r="E2974" s="88"/>
      <c r="F2974" s="88"/>
      <c r="G2974" s="88"/>
      <c r="H2974" s="88"/>
    </row>
    <row r="2975" spans="1:8" x14ac:dyDescent="0.2">
      <c r="A2975" s="88"/>
      <c r="B2975" s="88"/>
      <c r="C2975" s="88"/>
      <c r="D2975" s="88"/>
      <c r="E2975" s="88"/>
      <c r="F2975" s="88"/>
      <c r="G2975" s="88"/>
      <c r="H2975" s="88"/>
    </row>
    <row r="2976" spans="1:8" x14ac:dyDescent="0.2">
      <c r="A2976" s="88"/>
      <c r="B2976" s="88"/>
      <c r="C2976" s="88"/>
      <c r="D2976" s="88"/>
      <c r="E2976" s="88"/>
      <c r="F2976" s="88"/>
      <c r="G2976" s="88"/>
      <c r="H2976" s="88"/>
    </row>
    <row r="2977" spans="1:8" x14ac:dyDescent="0.2">
      <c r="A2977" s="88"/>
      <c r="B2977" s="88"/>
      <c r="C2977" s="88"/>
      <c r="D2977" s="88"/>
      <c r="E2977" s="88"/>
      <c r="F2977" s="88"/>
      <c r="G2977" s="88"/>
      <c r="H2977" s="88"/>
    </row>
    <row r="2978" spans="1:8" x14ac:dyDescent="0.2">
      <c r="A2978" s="88"/>
      <c r="B2978" s="88"/>
      <c r="C2978" s="88"/>
      <c r="D2978" s="88"/>
      <c r="E2978" s="88"/>
      <c r="F2978" s="88"/>
      <c r="G2978" s="88"/>
      <c r="H2978" s="88"/>
    </row>
    <row r="2979" spans="1:8" x14ac:dyDescent="0.2">
      <c r="A2979" s="88"/>
      <c r="B2979" s="88"/>
      <c r="C2979" s="88"/>
      <c r="D2979" s="88"/>
      <c r="E2979" s="88"/>
      <c r="F2979" s="88"/>
      <c r="G2979" s="88"/>
      <c r="H2979" s="88"/>
    </row>
    <row r="2980" spans="1:8" x14ac:dyDescent="0.2">
      <c r="A2980" s="88"/>
      <c r="B2980" s="88"/>
      <c r="C2980" s="88"/>
      <c r="D2980" s="88"/>
      <c r="E2980" s="88"/>
      <c r="F2980" s="88"/>
      <c r="G2980" s="88"/>
      <c r="H2980" s="88"/>
    </row>
    <row r="2981" spans="1:8" x14ac:dyDescent="0.2">
      <c r="A2981" s="88"/>
      <c r="B2981" s="88"/>
      <c r="C2981" s="88"/>
      <c r="D2981" s="88"/>
      <c r="E2981" s="88"/>
      <c r="F2981" s="88"/>
      <c r="G2981" s="88"/>
      <c r="H2981" s="88"/>
    </row>
    <row r="2982" spans="1:8" x14ac:dyDescent="0.2">
      <c r="A2982" s="88"/>
      <c r="B2982" s="88"/>
      <c r="C2982" s="88"/>
      <c r="D2982" s="88"/>
      <c r="E2982" s="88"/>
      <c r="F2982" s="88"/>
      <c r="G2982" s="88"/>
      <c r="H2982" s="88"/>
    </row>
    <row r="2983" spans="1:8" x14ac:dyDescent="0.2">
      <c r="A2983" s="88"/>
      <c r="B2983" s="88"/>
      <c r="C2983" s="88"/>
      <c r="D2983" s="88"/>
      <c r="E2983" s="88"/>
      <c r="F2983" s="88"/>
      <c r="G2983" s="88"/>
      <c r="H2983" s="88"/>
    </row>
    <row r="2984" spans="1:8" x14ac:dyDescent="0.2">
      <c r="A2984" s="88"/>
      <c r="B2984" s="88"/>
      <c r="C2984" s="88"/>
      <c r="D2984" s="88"/>
      <c r="E2984" s="88"/>
      <c r="F2984" s="88"/>
      <c r="G2984" s="88"/>
      <c r="H2984" s="88"/>
    </row>
    <row r="2985" spans="1:8" x14ac:dyDescent="0.2">
      <c r="A2985" s="88"/>
      <c r="B2985" s="88"/>
      <c r="C2985" s="88"/>
      <c r="D2985" s="88"/>
      <c r="E2985" s="88"/>
      <c r="F2985" s="88"/>
      <c r="G2985" s="88"/>
      <c r="H2985" s="88"/>
    </row>
    <row r="2986" spans="1:8" x14ac:dyDescent="0.2">
      <c r="A2986" s="88"/>
      <c r="B2986" s="88"/>
      <c r="C2986" s="88"/>
      <c r="D2986" s="88"/>
      <c r="E2986" s="88"/>
      <c r="F2986" s="88"/>
      <c r="G2986" s="88"/>
      <c r="H2986" s="88"/>
    </row>
    <row r="2987" spans="1:8" x14ac:dyDescent="0.2">
      <c r="A2987" s="88"/>
      <c r="B2987" s="88"/>
      <c r="C2987" s="88"/>
      <c r="D2987" s="88"/>
      <c r="E2987" s="88"/>
      <c r="F2987" s="88"/>
      <c r="G2987" s="88"/>
      <c r="H2987" s="88"/>
    </row>
    <row r="2988" spans="1:8" x14ac:dyDescent="0.2">
      <c r="A2988" s="88"/>
      <c r="B2988" s="88"/>
      <c r="C2988" s="88"/>
      <c r="D2988" s="88"/>
      <c r="E2988" s="88"/>
      <c r="F2988" s="88"/>
      <c r="G2988" s="88"/>
      <c r="H2988" s="88"/>
    </row>
    <row r="2989" spans="1:8" x14ac:dyDescent="0.2">
      <c r="A2989" s="88"/>
      <c r="B2989" s="88"/>
      <c r="C2989" s="88"/>
      <c r="D2989" s="88"/>
      <c r="E2989" s="88"/>
      <c r="F2989" s="88"/>
      <c r="G2989" s="88"/>
      <c r="H2989" s="88"/>
    </row>
    <row r="2990" spans="1:8" x14ac:dyDescent="0.2">
      <c r="A2990" s="88"/>
      <c r="B2990" s="88"/>
      <c r="C2990" s="88"/>
      <c r="D2990" s="88"/>
      <c r="E2990" s="88"/>
      <c r="F2990" s="88"/>
      <c r="G2990" s="88"/>
      <c r="H2990" s="88"/>
    </row>
    <row r="2991" spans="1:8" x14ac:dyDescent="0.2">
      <c r="A2991" s="88"/>
      <c r="B2991" s="88"/>
      <c r="C2991" s="88"/>
      <c r="D2991" s="88"/>
      <c r="E2991" s="88"/>
      <c r="F2991" s="88"/>
      <c r="G2991" s="88"/>
      <c r="H2991" s="88"/>
    </row>
    <row r="2992" spans="1:8" x14ac:dyDescent="0.2">
      <c r="A2992" s="88"/>
      <c r="B2992" s="88"/>
      <c r="C2992" s="88"/>
      <c r="D2992" s="88"/>
      <c r="E2992" s="88"/>
      <c r="F2992" s="88"/>
      <c r="G2992" s="88"/>
      <c r="H2992" s="88"/>
    </row>
    <row r="2993" spans="1:8" x14ac:dyDescent="0.2">
      <c r="A2993" s="88"/>
      <c r="B2993" s="88"/>
      <c r="C2993" s="88"/>
      <c r="D2993" s="88"/>
      <c r="E2993" s="88"/>
      <c r="F2993" s="88"/>
      <c r="G2993" s="88"/>
      <c r="H2993" s="88"/>
    </row>
    <row r="2994" spans="1:8" x14ac:dyDescent="0.2">
      <c r="A2994" s="88"/>
      <c r="B2994" s="88"/>
      <c r="C2994" s="88"/>
      <c r="D2994" s="88"/>
      <c r="E2994" s="88"/>
      <c r="F2994" s="88"/>
      <c r="G2994" s="88"/>
      <c r="H2994" s="88"/>
    </row>
    <row r="2995" spans="1:8" x14ac:dyDescent="0.2">
      <c r="A2995" s="88"/>
      <c r="B2995" s="88"/>
      <c r="C2995" s="88"/>
      <c r="D2995" s="88"/>
      <c r="E2995" s="88"/>
      <c r="F2995" s="88"/>
      <c r="G2995" s="88"/>
      <c r="H2995" s="88"/>
    </row>
    <row r="2996" spans="1:8" x14ac:dyDescent="0.2">
      <c r="A2996" s="88"/>
      <c r="B2996" s="88"/>
      <c r="C2996" s="88"/>
      <c r="D2996" s="88"/>
      <c r="E2996" s="88"/>
      <c r="F2996" s="88"/>
      <c r="G2996" s="88"/>
      <c r="H2996" s="88"/>
    </row>
    <row r="2997" spans="1:8" x14ac:dyDescent="0.2">
      <c r="A2997" s="88"/>
      <c r="B2997" s="88"/>
      <c r="C2997" s="88"/>
      <c r="D2997" s="88"/>
      <c r="E2997" s="88"/>
      <c r="F2997" s="88"/>
      <c r="G2997" s="88"/>
      <c r="H2997" s="88"/>
    </row>
    <row r="2998" spans="1:8" x14ac:dyDescent="0.2">
      <c r="A2998" s="88"/>
      <c r="B2998" s="88"/>
      <c r="C2998" s="88"/>
      <c r="D2998" s="88"/>
      <c r="E2998" s="88"/>
      <c r="F2998" s="88"/>
      <c r="G2998" s="88"/>
      <c r="H2998" s="88"/>
    </row>
    <row r="2999" spans="1:8" x14ac:dyDescent="0.2">
      <c r="A2999" s="88"/>
      <c r="B2999" s="88"/>
      <c r="C2999" s="88"/>
      <c r="D2999" s="88"/>
      <c r="E2999" s="88"/>
      <c r="F2999" s="88"/>
      <c r="G2999" s="88"/>
      <c r="H2999" s="88"/>
    </row>
    <row r="3000" spans="1:8" x14ac:dyDescent="0.2">
      <c r="A3000" s="88"/>
      <c r="B3000" s="88"/>
      <c r="C3000" s="88"/>
      <c r="D3000" s="88"/>
      <c r="E3000" s="88"/>
      <c r="F3000" s="88"/>
      <c r="G3000" s="88"/>
      <c r="H3000" s="88"/>
    </row>
    <row r="3001" spans="1:8" x14ac:dyDescent="0.2">
      <c r="A3001" s="88"/>
      <c r="B3001" s="88"/>
      <c r="C3001" s="88"/>
      <c r="D3001" s="88"/>
      <c r="E3001" s="88"/>
      <c r="F3001" s="88"/>
      <c r="G3001" s="88"/>
      <c r="H3001" s="88"/>
    </row>
    <row r="3002" spans="1:8" x14ac:dyDescent="0.2">
      <c r="A3002" s="88"/>
      <c r="B3002" s="88"/>
      <c r="C3002" s="88"/>
      <c r="D3002" s="88"/>
      <c r="E3002" s="88"/>
      <c r="F3002" s="88"/>
      <c r="G3002" s="88"/>
      <c r="H3002" s="88"/>
    </row>
    <row r="3003" spans="1:8" x14ac:dyDescent="0.2">
      <c r="A3003" s="88"/>
      <c r="B3003" s="88"/>
      <c r="C3003" s="88"/>
      <c r="D3003" s="88"/>
      <c r="E3003" s="88"/>
      <c r="F3003" s="88"/>
      <c r="G3003" s="88"/>
      <c r="H3003" s="88"/>
    </row>
    <row r="3004" spans="1:8" x14ac:dyDescent="0.2">
      <c r="A3004" s="88"/>
      <c r="B3004" s="88"/>
      <c r="C3004" s="88"/>
      <c r="D3004" s="88"/>
      <c r="E3004" s="88"/>
      <c r="F3004" s="88"/>
      <c r="G3004" s="88"/>
      <c r="H3004" s="88"/>
    </row>
    <row r="3005" spans="1:8" x14ac:dyDescent="0.2">
      <c r="A3005" s="88"/>
      <c r="B3005" s="88"/>
      <c r="C3005" s="88"/>
      <c r="D3005" s="88"/>
      <c r="E3005" s="88"/>
      <c r="F3005" s="88"/>
      <c r="G3005" s="88"/>
      <c r="H3005" s="88"/>
    </row>
    <row r="3006" spans="1:8" x14ac:dyDescent="0.2">
      <c r="A3006" s="88"/>
      <c r="B3006" s="88"/>
      <c r="C3006" s="88"/>
      <c r="D3006" s="88"/>
      <c r="E3006" s="88"/>
      <c r="F3006" s="88"/>
      <c r="G3006" s="88"/>
      <c r="H3006" s="88"/>
    </row>
    <row r="3007" spans="1:8" x14ac:dyDescent="0.2">
      <c r="A3007" s="88"/>
      <c r="B3007" s="88"/>
      <c r="C3007" s="88"/>
      <c r="D3007" s="88"/>
      <c r="E3007" s="88"/>
      <c r="F3007" s="88"/>
      <c r="G3007" s="88"/>
      <c r="H3007" s="88"/>
    </row>
    <row r="3008" spans="1:8" x14ac:dyDescent="0.2">
      <c r="A3008" s="88"/>
      <c r="B3008" s="88"/>
      <c r="C3008" s="88"/>
      <c r="D3008" s="88"/>
      <c r="E3008" s="88"/>
      <c r="F3008" s="88"/>
      <c r="G3008" s="88"/>
      <c r="H3008" s="88"/>
    </row>
    <row r="3009" spans="1:8" x14ac:dyDescent="0.2">
      <c r="A3009" s="88"/>
      <c r="B3009" s="88"/>
      <c r="C3009" s="88"/>
      <c r="D3009" s="88"/>
      <c r="E3009" s="88"/>
      <c r="F3009" s="88"/>
      <c r="G3009" s="88"/>
      <c r="H3009" s="88"/>
    </row>
    <row r="3010" spans="1:8" x14ac:dyDescent="0.2">
      <c r="A3010" s="88"/>
      <c r="B3010" s="88"/>
      <c r="C3010" s="88"/>
      <c r="D3010" s="88"/>
      <c r="E3010" s="88"/>
      <c r="F3010" s="88"/>
      <c r="G3010" s="88"/>
      <c r="H3010" s="88"/>
    </row>
    <row r="3011" spans="1:8" x14ac:dyDescent="0.2">
      <c r="A3011" s="88"/>
      <c r="B3011" s="88"/>
      <c r="C3011" s="88"/>
      <c r="D3011" s="88"/>
      <c r="E3011" s="88"/>
      <c r="F3011" s="88"/>
      <c r="G3011" s="88"/>
      <c r="H3011" s="88"/>
    </row>
    <row r="3012" spans="1:8" x14ac:dyDescent="0.2">
      <c r="A3012" s="88"/>
      <c r="B3012" s="88"/>
      <c r="C3012" s="88"/>
      <c r="D3012" s="88"/>
      <c r="E3012" s="88"/>
      <c r="F3012" s="88"/>
      <c r="G3012" s="88"/>
      <c r="H3012" s="88"/>
    </row>
    <row r="3013" spans="1:8" x14ac:dyDescent="0.2">
      <c r="A3013" s="88"/>
      <c r="B3013" s="88"/>
      <c r="C3013" s="88"/>
      <c r="D3013" s="88"/>
      <c r="E3013" s="88"/>
      <c r="F3013" s="88"/>
      <c r="G3013" s="88"/>
      <c r="H3013" s="88"/>
    </row>
    <row r="3014" spans="1:8" x14ac:dyDescent="0.2">
      <c r="A3014" s="88"/>
      <c r="B3014" s="88"/>
      <c r="C3014" s="88"/>
      <c r="D3014" s="88"/>
      <c r="E3014" s="88"/>
      <c r="F3014" s="88"/>
      <c r="G3014" s="88"/>
      <c r="H3014" s="88"/>
    </row>
    <row r="3015" spans="1:8" x14ac:dyDescent="0.2">
      <c r="A3015" s="88"/>
      <c r="B3015" s="88"/>
      <c r="C3015" s="88"/>
      <c r="D3015" s="88"/>
      <c r="E3015" s="88"/>
      <c r="F3015" s="88"/>
      <c r="G3015" s="88"/>
      <c r="H3015" s="88"/>
    </row>
    <row r="3016" spans="1:8" x14ac:dyDescent="0.2">
      <c r="A3016" s="88"/>
      <c r="B3016" s="88"/>
      <c r="C3016" s="88"/>
      <c r="D3016" s="88"/>
      <c r="E3016" s="88"/>
      <c r="F3016" s="88"/>
      <c r="G3016" s="88"/>
      <c r="H3016" s="88"/>
    </row>
    <row r="3017" spans="1:8" x14ac:dyDescent="0.2">
      <c r="A3017" s="88"/>
      <c r="B3017" s="88"/>
      <c r="C3017" s="88"/>
      <c r="D3017" s="88"/>
      <c r="E3017" s="88"/>
      <c r="F3017" s="88"/>
      <c r="G3017" s="88"/>
      <c r="H3017" s="88"/>
    </row>
    <row r="3018" spans="1:8" x14ac:dyDescent="0.2">
      <c r="A3018" s="88"/>
      <c r="B3018" s="88"/>
      <c r="C3018" s="88"/>
      <c r="D3018" s="88"/>
      <c r="E3018" s="88"/>
      <c r="F3018" s="88"/>
      <c r="G3018" s="88"/>
      <c r="H3018" s="88"/>
    </row>
    <row r="3019" spans="1:8" x14ac:dyDescent="0.2">
      <c r="A3019" s="88"/>
      <c r="B3019" s="88"/>
      <c r="C3019" s="88"/>
      <c r="D3019" s="88"/>
      <c r="E3019" s="88"/>
      <c r="F3019" s="88"/>
      <c r="G3019" s="88"/>
      <c r="H3019" s="88"/>
    </row>
    <row r="3020" spans="1:8" x14ac:dyDescent="0.2">
      <c r="A3020" s="88"/>
      <c r="B3020" s="88"/>
      <c r="C3020" s="88"/>
      <c r="D3020" s="88"/>
      <c r="E3020" s="88"/>
      <c r="F3020" s="88"/>
      <c r="G3020" s="88"/>
      <c r="H3020" s="88"/>
    </row>
    <row r="3021" spans="1:8" x14ac:dyDescent="0.2">
      <c r="A3021" s="88"/>
      <c r="B3021" s="88"/>
      <c r="C3021" s="88"/>
      <c r="D3021" s="88"/>
      <c r="E3021" s="88"/>
      <c r="F3021" s="88"/>
      <c r="G3021" s="88"/>
      <c r="H3021" s="88"/>
    </row>
    <row r="3022" spans="1:8" x14ac:dyDescent="0.2">
      <c r="A3022" s="88"/>
      <c r="B3022" s="88"/>
      <c r="C3022" s="88"/>
      <c r="D3022" s="88"/>
      <c r="E3022" s="88"/>
      <c r="F3022" s="88"/>
      <c r="G3022" s="88"/>
      <c r="H3022" s="88"/>
    </row>
    <row r="3023" spans="1:8" x14ac:dyDescent="0.2">
      <c r="A3023" s="88"/>
      <c r="B3023" s="88"/>
      <c r="C3023" s="88"/>
      <c r="D3023" s="88"/>
      <c r="E3023" s="88"/>
      <c r="F3023" s="88"/>
      <c r="G3023" s="88"/>
      <c r="H3023" s="88"/>
    </row>
    <row r="3024" spans="1:8" x14ac:dyDescent="0.2">
      <c r="A3024" s="88"/>
      <c r="B3024" s="88"/>
      <c r="C3024" s="88"/>
      <c r="D3024" s="88"/>
      <c r="E3024" s="88"/>
      <c r="F3024" s="88"/>
      <c r="G3024" s="88"/>
      <c r="H3024" s="88"/>
    </row>
    <row r="3025" spans="1:8" x14ac:dyDescent="0.2">
      <c r="A3025" s="88"/>
      <c r="B3025" s="88"/>
      <c r="C3025" s="88"/>
      <c r="D3025" s="88"/>
      <c r="E3025" s="88"/>
      <c r="F3025" s="88"/>
      <c r="G3025" s="88"/>
      <c r="H3025" s="88"/>
    </row>
    <row r="3026" spans="1:8" x14ac:dyDescent="0.2">
      <c r="A3026" s="88"/>
      <c r="B3026" s="88"/>
      <c r="C3026" s="88"/>
      <c r="D3026" s="88"/>
      <c r="E3026" s="88"/>
      <c r="F3026" s="88"/>
      <c r="G3026" s="88"/>
      <c r="H3026" s="88"/>
    </row>
    <row r="3027" spans="1:8" x14ac:dyDescent="0.2">
      <c r="A3027" s="88"/>
      <c r="B3027" s="88"/>
      <c r="C3027" s="88"/>
      <c r="D3027" s="88"/>
      <c r="E3027" s="88"/>
      <c r="F3027" s="88"/>
      <c r="G3027" s="88"/>
      <c r="H3027" s="88"/>
    </row>
    <row r="3028" spans="1:8" x14ac:dyDescent="0.2">
      <c r="A3028" s="88"/>
      <c r="B3028" s="88"/>
      <c r="C3028" s="88"/>
      <c r="D3028" s="88"/>
      <c r="E3028" s="88"/>
      <c r="F3028" s="88"/>
      <c r="G3028" s="88"/>
      <c r="H3028" s="88"/>
    </row>
    <row r="3029" spans="1:8" x14ac:dyDescent="0.2">
      <c r="A3029" s="88"/>
      <c r="B3029" s="88"/>
      <c r="C3029" s="88"/>
      <c r="D3029" s="88"/>
      <c r="E3029" s="88"/>
      <c r="F3029" s="88"/>
      <c r="G3029" s="88"/>
      <c r="H3029" s="88"/>
    </row>
    <row r="3030" spans="1:8" x14ac:dyDescent="0.2">
      <c r="A3030" s="88"/>
      <c r="B3030" s="88"/>
      <c r="C3030" s="88"/>
      <c r="D3030" s="88"/>
      <c r="E3030" s="88"/>
      <c r="F3030" s="88"/>
      <c r="G3030" s="88"/>
      <c r="H3030" s="88"/>
    </row>
    <row r="3031" spans="1:8" x14ac:dyDescent="0.2">
      <c r="A3031" s="88"/>
      <c r="B3031" s="88"/>
      <c r="C3031" s="88"/>
      <c r="D3031" s="88"/>
      <c r="E3031" s="88"/>
      <c r="F3031" s="88"/>
      <c r="G3031" s="88"/>
      <c r="H3031" s="88"/>
    </row>
    <row r="3032" spans="1:8" x14ac:dyDescent="0.2">
      <c r="A3032" s="88"/>
      <c r="B3032" s="88"/>
      <c r="C3032" s="88"/>
      <c r="D3032" s="88"/>
      <c r="E3032" s="88"/>
      <c r="F3032" s="88"/>
      <c r="G3032" s="88"/>
      <c r="H3032" s="88"/>
    </row>
    <row r="3033" spans="1:8" x14ac:dyDescent="0.2">
      <c r="A3033" s="88"/>
      <c r="B3033" s="88"/>
      <c r="C3033" s="88"/>
      <c r="D3033" s="88"/>
      <c r="E3033" s="88"/>
      <c r="F3033" s="88"/>
      <c r="G3033" s="88"/>
      <c r="H3033" s="88"/>
    </row>
    <row r="3034" spans="1:8" x14ac:dyDescent="0.2">
      <c r="A3034" s="88"/>
      <c r="B3034" s="88"/>
      <c r="C3034" s="88"/>
      <c r="D3034" s="88"/>
      <c r="E3034" s="88"/>
      <c r="F3034" s="88"/>
      <c r="G3034" s="88"/>
      <c r="H3034" s="88"/>
    </row>
    <row r="3035" spans="1:8" x14ac:dyDescent="0.2">
      <c r="A3035" s="88"/>
      <c r="B3035" s="88"/>
      <c r="C3035" s="88"/>
      <c r="D3035" s="88"/>
      <c r="E3035" s="88"/>
      <c r="F3035" s="88"/>
      <c r="G3035" s="88"/>
      <c r="H3035" s="88"/>
    </row>
    <row r="3036" spans="1:8" x14ac:dyDescent="0.2">
      <c r="A3036" s="88"/>
      <c r="B3036" s="88"/>
      <c r="C3036" s="88"/>
      <c r="D3036" s="88"/>
      <c r="E3036" s="88"/>
      <c r="F3036" s="88"/>
      <c r="G3036" s="88"/>
      <c r="H3036" s="88"/>
    </row>
    <row r="3037" spans="1:8" x14ac:dyDescent="0.2">
      <c r="A3037" s="88"/>
      <c r="B3037" s="88"/>
      <c r="C3037" s="88"/>
      <c r="D3037" s="88"/>
      <c r="E3037" s="88"/>
      <c r="F3037" s="88"/>
      <c r="G3037" s="88"/>
      <c r="H3037" s="88"/>
    </row>
    <row r="3038" spans="1:8" x14ac:dyDescent="0.2">
      <c r="A3038" s="88"/>
      <c r="B3038" s="88"/>
      <c r="C3038" s="88"/>
      <c r="D3038" s="88"/>
      <c r="E3038" s="88"/>
      <c r="F3038" s="88"/>
      <c r="G3038" s="88"/>
      <c r="H3038" s="88"/>
    </row>
    <row r="3039" spans="1:8" x14ac:dyDescent="0.2">
      <c r="A3039" s="88"/>
      <c r="B3039" s="88"/>
      <c r="C3039" s="88"/>
      <c r="D3039" s="88"/>
      <c r="E3039" s="88"/>
      <c r="F3039" s="88"/>
      <c r="G3039" s="88"/>
      <c r="H3039" s="88"/>
    </row>
    <row r="3040" spans="1:8" x14ac:dyDescent="0.2">
      <c r="A3040" s="88"/>
      <c r="B3040" s="88"/>
      <c r="C3040" s="88"/>
      <c r="D3040" s="88"/>
      <c r="E3040" s="88"/>
      <c r="F3040" s="88"/>
      <c r="G3040" s="88"/>
      <c r="H3040" s="88"/>
    </row>
    <row r="3041" spans="1:8" x14ac:dyDescent="0.2">
      <c r="A3041" s="88"/>
      <c r="B3041" s="88"/>
      <c r="C3041" s="88"/>
      <c r="D3041" s="88"/>
      <c r="E3041" s="88"/>
      <c r="F3041" s="88"/>
      <c r="G3041" s="88"/>
      <c r="H3041" s="88"/>
    </row>
    <row r="3042" spans="1:8" x14ac:dyDescent="0.2">
      <c r="A3042" s="88"/>
      <c r="B3042" s="88"/>
      <c r="C3042" s="88"/>
      <c r="D3042" s="88"/>
      <c r="E3042" s="88"/>
      <c r="F3042" s="88"/>
      <c r="G3042" s="88"/>
      <c r="H3042" s="88"/>
    </row>
    <row r="3043" spans="1:8" x14ac:dyDescent="0.2">
      <c r="A3043" s="88"/>
      <c r="B3043" s="88"/>
      <c r="C3043" s="88"/>
      <c r="D3043" s="88"/>
      <c r="E3043" s="88"/>
      <c r="F3043" s="88"/>
      <c r="G3043" s="88"/>
      <c r="H3043" s="88"/>
    </row>
    <row r="3044" spans="1:8" x14ac:dyDescent="0.2">
      <c r="A3044" s="88"/>
      <c r="B3044" s="88"/>
      <c r="C3044" s="88"/>
      <c r="D3044" s="88"/>
      <c r="E3044" s="88"/>
      <c r="F3044" s="88"/>
      <c r="G3044" s="88"/>
      <c r="H3044" s="88"/>
    </row>
    <row r="3045" spans="1:8" x14ac:dyDescent="0.2">
      <c r="A3045" s="88"/>
      <c r="B3045" s="88"/>
      <c r="C3045" s="88"/>
      <c r="D3045" s="88"/>
      <c r="E3045" s="88"/>
      <c r="F3045" s="88"/>
      <c r="G3045" s="88"/>
      <c r="H3045" s="88"/>
    </row>
    <row r="3046" spans="1:8" x14ac:dyDescent="0.2">
      <c r="A3046" s="88"/>
      <c r="B3046" s="88"/>
      <c r="C3046" s="88"/>
      <c r="D3046" s="88"/>
      <c r="E3046" s="88"/>
      <c r="F3046" s="88"/>
      <c r="G3046" s="88"/>
      <c r="H3046" s="88"/>
    </row>
    <row r="3047" spans="1:8" x14ac:dyDescent="0.2">
      <c r="A3047" s="88"/>
      <c r="B3047" s="88"/>
      <c r="C3047" s="88"/>
      <c r="D3047" s="88"/>
      <c r="E3047" s="88"/>
      <c r="F3047" s="88"/>
      <c r="G3047" s="88"/>
      <c r="H3047" s="88"/>
    </row>
    <row r="3048" spans="1:8" x14ac:dyDescent="0.2">
      <c r="A3048" s="88"/>
      <c r="B3048" s="88"/>
      <c r="C3048" s="88"/>
      <c r="D3048" s="88"/>
      <c r="E3048" s="88"/>
      <c r="F3048" s="88"/>
      <c r="G3048" s="88"/>
      <c r="H3048" s="88"/>
    </row>
    <row r="3049" spans="1:8" x14ac:dyDescent="0.2">
      <c r="A3049" s="88"/>
      <c r="B3049" s="88"/>
      <c r="C3049" s="88"/>
      <c r="D3049" s="88"/>
      <c r="E3049" s="88"/>
      <c r="F3049" s="88"/>
      <c r="G3049" s="88"/>
      <c r="H3049" s="88"/>
    </row>
    <row r="3050" spans="1:8" x14ac:dyDescent="0.2">
      <c r="A3050" s="88"/>
      <c r="B3050" s="88"/>
      <c r="C3050" s="88"/>
      <c r="D3050" s="88"/>
      <c r="E3050" s="88"/>
      <c r="F3050" s="88"/>
      <c r="G3050" s="88"/>
      <c r="H3050" s="88"/>
    </row>
    <row r="3051" spans="1:8" x14ac:dyDescent="0.2">
      <c r="A3051" s="88"/>
      <c r="B3051" s="88"/>
      <c r="C3051" s="88"/>
      <c r="D3051" s="88"/>
      <c r="E3051" s="88"/>
      <c r="F3051" s="88"/>
      <c r="G3051" s="88"/>
      <c r="H3051" s="88"/>
    </row>
    <row r="3052" spans="1:8" x14ac:dyDescent="0.2">
      <c r="A3052" s="88"/>
      <c r="B3052" s="88"/>
      <c r="C3052" s="88"/>
      <c r="D3052" s="88"/>
      <c r="E3052" s="88"/>
      <c r="F3052" s="88"/>
      <c r="G3052" s="88"/>
      <c r="H3052" s="88"/>
    </row>
    <row r="3053" spans="1:8" x14ac:dyDescent="0.2">
      <c r="A3053" s="88"/>
      <c r="B3053" s="88"/>
      <c r="C3053" s="88"/>
      <c r="D3053" s="88"/>
      <c r="E3053" s="88"/>
      <c r="F3053" s="88"/>
      <c r="G3053" s="88"/>
      <c r="H3053" s="88"/>
    </row>
    <row r="3054" spans="1:8" x14ac:dyDescent="0.2">
      <c r="A3054" s="88"/>
      <c r="B3054" s="88"/>
      <c r="C3054" s="88"/>
      <c r="D3054" s="88"/>
      <c r="E3054" s="88"/>
      <c r="F3054" s="88"/>
      <c r="G3054" s="88"/>
      <c r="H3054" s="88"/>
    </row>
    <row r="3055" spans="1:8" x14ac:dyDescent="0.2">
      <c r="A3055" s="88"/>
      <c r="B3055" s="88"/>
      <c r="C3055" s="88"/>
      <c r="D3055" s="88"/>
      <c r="E3055" s="88"/>
      <c r="F3055" s="88"/>
      <c r="G3055" s="88"/>
      <c r="H3055" s="88"/>
    </row>
    <row r="3056" spans="1:8" x14ac:dyDescent="0.2">
      <c r="A3056" s="88"/>
      <c r="B3056" s="88"/>
      <c r="C3056" s="88"/>
      <c r="D3056" s="88"/>
      <c r="E3056" s="88"/>
      <c r="F3056" s="88"/>
      <c r="G3056" s="88"/>
      <c r="H3056" s="88"/>
    </row>
    <row r="3057" spans="1:8" x14ac:dyDescent="0.2">
      <c r="A3057" s="88"/>
      <c r="B3057" s="88"/>
      <c r="C3057" s="88"/>
      <c r="D3057" s="88"/>
      <c r="E3057" s="88"/>
      <c r="F3057" s="88"/>
      <c r="G3057" s="88"/>
      <c r="H3057" s="88"/>
    </row>
    <row r="3058" spans="1:8" x14ac:dyDescent="0.2">
      <c r="A3058" s="88"/>
      <c r="B3058" s="88"/>
      <c r="C3058" s="88"/>
      <c r="D3058" s="88"/>
      <c r="E3058" s="88"/>
      <c r="F3058" s="88"/>
      <c r="G3058" s="88"/>
      <c r="H3058" s="88"/>
    </row>
    <row r="3059" spans="1:8" x14ac:dyDescent="0.2">
      <c r="A3059" s="88"/>
      <c r="B3059" s="88"/>
      <c r="C3059" s="88"/>
      <c r="D3059" s="88"/>
      <c r="E3059" s="88"/>
      <c r="F3059" s="88"/>
      <c r="G3059" s="88"/>
      <c r="H3059" s="88"/>
    </row>
    <row r="3060" spans="1:8" x14ac:dyDescent="0.2">
      <c r="A3060" s="88"/>
      <c r="B3060" s="88"/>
      <c r="C3060" s="88"/>
      <c r="D3060" s="88"/>
      <c r="E3060" s="88"/>
      <c r="F3060" s="88"/>
      <c r="G3060" s="88"/>
      <c r="H3060" s="88"/>
    </row>
    <row r="3061" spans="1:8" x14ac:dyDescent="0.2">
      <c r="A3061" s="88"/>
      <c r="B3061" s="88"/>
      <c r="C3061" s="88"/>
      <c r="D3061" s="88"/>
      <c r="E3061" s="88"/>
      <c r="F3061" s="88"/>
      <c r="G3061" s="88"/>
      <c r="H3061" s="88"/>
    </row>
    <row r="3062" spans="1:8" x14ac:dyDescent="0.2">
      <c r="A3062" s="88"/>
      <c r="B3062" s="88"/>
      <c r="C3062" s="88"/>
      <c r="D3062" s="88"/>
      <c r="E3062" s="88"/>
      <c r="F3062" s="88"/>
      <c r="G3062" s="88"/>
      <c r="H3062" s="88"/>
    </row>
    <row r="3063" spans="1:8" x14ac:dyDescent="0.2">
      <c r="A3063" s="88"/>
      <c r="B3063" s="88"/>
      <c r="C3063" s="88"/>
      <c r="D3063" s="88"/>
      <c r="E3063" s="88"/>
      <c r="F3063" s="88"/>
      <c r="G3063" s="88"/>
      <c r="H3063" s="88"/>
    </row>
    <row r="3064" spans="1:8" x14ac:dyDescent="0.2">
      <c r="A3064" s="88"/>
      <c r="B3064" s="88"/>
      <c r="C3064" s="88"/>
      <c r="D3064" s="88"/>
      <c r="E3064" s="88"/>
      <c r="F3064" s="88"/>
      <c r="G3064" s="88"/>
      <c r="H3064" s="88"/>
    </row>
    <row r="3065" spans="1:8" x14ac:dyDescent="0.2">
      <c r="A3065" s="88"/>
      <c r="B3065" s="88"/>
      <c r="C3065" s="88"/>
      <c r="D3065" s="88"/>
      <c r="E3065" s="88"/>
      <c r="F3065" s="88"/>
      <c r="G3065" s="88"/>
      <c r="H3065" s="88"/>
    </row>
    <row r="3066" spans="1:8" x14ac:dyDescent="0.2">
      <c r="A3066" s="88"/>
      <c r="B3066" s="88"/>
      <c r="C3066" s="88"/>
      <c r="D3066" s="88"/>
      <c r="E3066" s="88"/>
      <c r="F3066" s="88"/>
      <c r="G3066" s="88"/>
      <c r="H3066" s="88"/>
    </row>
    <row r="3067" spans="1:8" x14ac:dyDescent="0.2">
      <c r="A3067" s="88"/>
      <c r="B3067" s="88"/>
      <c r="C3067" s="88"/>
      <c r="D3067" s="88"/>
      <c r="E3067" s="88"/>
      <c r="F3067" s="88"/>
      <c r="G3067" s="88"/>
      <c r="H3067" s="88"/>
    </row>
    <row r="3068" spans="1:8" x14ac:dyDescent="0.2">
      <c r="A3068" s="88"/>
      <c r="B3068" s="88"/>
      <c r="C3068" s="88"/>
      <c r="D3068" s="88"/>
      <c r="E3068" s="88"/>
      <c r="F3068" s="88"/>
      <c r="G3068" s="88"/>
      <c r="H3068" s="88"/>
    </row>
    <row r="3069" spans="1:8" x14ac:dyDescent="0.2">
      <c r="A3069" s="88"/>
      <c r="B3069" s="88"/>
      <c r="C3069" s="88"/>
      <c r="D3069" s="88"/>
      <c r="E3069" s="88"/>
      <c r="F3069" s="88"/>
      <c r="G3069" s="88"/>
      <c r="H3069" s="88"/>
    </row>
    <row r="3070" spans="1:8" x14ac:dyDescent="0.2">
      <c r="A3070" s="88"/>
      <c r="B3070" s="88"/>
      <c r="C3070" s="88"/>
      <c r="D3070" s="88"/>
      <c r="E3070" s="88"/>
      <c r="F3070" s="88"/>
      <c r="G3070" s="88"/>
      <c r="H3070" s="88"/>
    </row>
    <row r="3071" spans="1:8" x14ac:dyDescent="0.2">
      <c r="A3071" s="88"/>
      <c r="B3071" s="88"/>
      <c r="C3071" s="88"/>
      <c r="D3071" s="88"/>
      <c r="E3071" s="88"/>
      <c r="F3071" s="88"/>
      <c r="G3071" s="88"/>
      <c r="H3071" s="88"/>
    </row>
    <row r="3072" spans="1:8" x14ac:dyDescent="0.2">
      <c r="A3072" s="88"/>
      <c r="B3072" s="88"/>
      <c r="C3072" s="88"/>
      <c r="D3072" s="88"/>
      <c r="E3072" s="88"/>
      <c r="F3072" s="88"/>
      <c r="G3072" s="88"/>
      <c r="H3072" s="88"/>
    </row>
    <row r="3073" spans="1:8" x14ac:dyDescent="0.2">
      <c r="A3073" s="88"/>
      <c r="B3073" s="88"/>
      <c r="C3073" s="88"/>
      <c r="D3073" s="88"/>
      <c r="E3073" s="88"/>
      <c r="F3073" s="88"/>
      <c r="G3073" s="88"/>
      <c r="H3073" s="88"/>
    </row>
    <row r="3074" spans="1:8" x14ac:dyDescent="0.2">
      <c r="A3074" s="88"/>
      <c r="B3074" s="88"/>
      <c r="C3074" s="88"/>
      <c r="D3074" s="88"/>
      <c r="E3074" s="88"/>
      <c r="F3074" s="88"/>
      <c r="G3074" s="88"/>
      <c r="H3074" s="88"/>
    </row>
    <row r="3075" spans="1:8" x14ac:dyDescent="0.2">
      <c r="A3075" s="88"/>
      <c r="B3075" s="88"/>
      <c r="C3075" s="88"/>
      <c r="D3075" s="88"/>
      <c r="E3075" s="88"/>
      <c r="F3075" s="88"/>
      <c r="G3075" s="88"/>
      <c r="H3075" s="88"/>
    </row>
    <row r="3076" spans="1:8" x14ac:dyDescent="0.2">
      <c r="A3076" s="88"/>
      <c r="B3076" s="88"/>
      <c r="C3076" s="88"/>
      <c r="D3076" s="88"/>
      <c r="E3076" s="88"/>
      <c r="F3076" s="88"/>
      <c r="G3076" s="88"/>
      <c r="H3076" s="88"/>
    </row>
    <row r="3077" spans="1:8" x14ac:dyDescent="0.2">
      <c r="A3077" s="88"/>
      <c r="B3077" s="88"/>
      <c r="C3077" s="88"/>
      <c r="D3077" s="88"/>
      <c r="E3077" s="88"/>
      <c r="F3077" s="88"/>
      <c r="G3077" s="88"/>
      <c r="H3077" s="88"/>
    </row>
    <row r="3078" spans="1:8" x14ac:dyDescent="0.2">
      <c r="A3078" s="88"/>
      <c r="B3078" s="88"/>
      <c r="C3078" s="88"/>
      <c r="D3078" s="88"/>
      <c r="E3078" s="88"/>
      <c r="F3078" s="88"/>
      <c r="G3078" s="88"/>
      <c r="H3078" s="88"/>
    </row>
    <row r="3079" spans="1:8" x14ac:dyDescent="0.2">
      <c r="A3079" s="88"/>
      <c r="B3079" s="88"/>
      <c r="C3079" s="88"/>
      <c r="D3079" s="88"/>
      <c r="E3079" s="88"/>
      <c r="F3079" s="88"/>
      <c r="G3079" s="88"/>
      <c r="H3079" s="88"/>
    </row>
    <row r="3080" spans="1:8" x14ac:dyDescent="0.2">
      <c r="A3080" s="88"/>
      <c r="B3080" s="88"/>
      <c r="C3080" s="88"/>
      <c r="D3080" s="88"/>
      <c r="E3080" s="88"/>
      <c r="F3080" s="88"/>
      <c r="G3080" s="88"/>
      <c r="H3080" s="88"/>
    </row>
    <row r="3081" spans="1:8" x14ac:dyDescent="0.2">
      <c r="A3081" s="88"/>
      <c r="B3081" s="88"/>
      <c r="C3081" s="88"/>
      <c r="D3081" s="88"/>
      <c r="E3081" s="88"/>
      <c r="F3081" s="88"/>
      <c r="G3081" s="88"/>
      <c r="H3081" s="88"/>
    </row>
    <row r="3082" spans="1:8" x14ac:dyDescent="0.2">
      <c r="A3082" s="88"/>
      <c r="B3082" s="88"/>
      <c r="C3082" s="88"/>
      <c r="D3082" s="88"/>
      <c r="E3082" s="88"/>
      <c r="F3082" s="88"/>
      <c r="G3082" s="88"/>
      <c r="H3082" s="88"/>
    </row>
    <row r="3083" spans="1:8" x14ac:dyDescent="0.2">
      <c r="A3083" s="88"/>
      <c r="B3083" s="88"/>
      <c r="C3083" s="88"/>
      <c r="D3083" s="88"/>
      <c r="E3083" s="88"/>
      <c r="F3083" s="88"/>
      <c r="G3083" s="88"/>
      <c r="H3083" s="88"/>
    </row>
    <row r="3084" spans="1:8" x14ac:dyDescent="0.2">
      <c r="A3084" s="88"/>
      <c r="B3084" s="88"/>
      <c r="C3084" s="88"/>
      <c r="D3084" s="88"/>
      <c r="E3084" s="88"/>
      <c r="F3084" s="88"/>
      <c r="G3084" s="88"/>
      <c r="H3084" s="88"/>
    </row>
    <row r="3085" spans="1:8" x14ac:dyDescent="0.2">
      <c r="A3085" s="88"/>
      <c r="B3085" s="88"/>
      <c r="C3085" s="88"/>
      <c r="D3085" s="88"/>
      <c r="E3085" s="88"/>
      <c r="F3085" s="88"/>
      <c r="G3085" s="88"/>
      <c r="H3085" s="88"/>
    </row>
    <row r="3086" spans="1:8" x14ac:dyDescent="0.2">
      <c r="A3086" s="88"/>
      <c r="B3086" s="88"/>
      <c r="C3086" s="88"/>
      <c r="D3086" s="88"/>
      <c r="E3086" s="88"/>
      <c r="F3086" s="88"/>
      <c r="G3086" s="88"/>
      <c r="H3086" s="88"/>
    </row>
    <row r="3087" spans="1:8" x14ac:dyDescent="0.2">
      <c r="A3087" s="88"/>
      <c r="B3087" s="88"/>
      <c r="C3087" s="88"/>
      <c r="D3087" s="88"/>
      <c r="E3087" s="88"/>
      <c r="F3087" s="88"/>
      <c r="G3087" s="88"/>
      <c r="H3087" s="88"/>
    </row>
    <row r="3088" spans="1:8" x14ac:dyDescent="0.2">
      <c r="A3088" s="88"/>
      <c r="B3088" s="88"/>
      <c r="C3088" s="88"/>
      <c r="D3088" s="88"/>
      <c r="E3088" s="88"/>
      <c r="F3088" s="88"/>
      <c r="G3088" s="88"/>
      <c r="H3088" s="88"/>
    </row>
    <row r="3089" spans="1:8" x14ac:dyDescent="0.2">
      <c r="A3089" s="88"/>
      <c r="B3089" s="88"/>
      <c r="C3089" s="88"/>
      <c r="D3089" s="88"/>
      <c r="E3089" s="88"/>
      <c r="F3089" s="88"/>
      <c r="G3089" s="88"/>
      <c r="H3089" s="88"/>
    </row>
    <row r="3090" spans="1:8" x14ac:dyDescent="0.2">
      <c r="A3090" s="88"/>
      <c r="B3090" s="88"/>
      <c r="C3090" s="88"/>
      <c r="D3090" s="88"/>
      <c r="E3090" s="88"/>
      <c r="F3090" s="88"/>
      <c r="G3090" s="88"/>
      <c r="H3090" s="88"/>
    </row>
    <row r="3091" spans="1:8" x14ac:dyDescent="0.2">
      <c r="A3091" s="88"/>
      <c r="B3091" s="88"/>
      <c r="C3091" s="88"/>
      <c r="D3091" s="88"/>
      <c r="E3091" s="88"/>
      <c r="F3091" s="88"/>
      <c r="G3091" s="88"/>
      <c r="H3091" s="88"/>
    </row>
    <row r="3092" spans="1:8" x14ac:dyDescent="0.2">
      <c r="A3092" s="88"/>
      <c r="B3092" s="88"/>
      <c r="C3092" s="88"/>
      <c r="D3092" s="88"/>
      <c r="E3092" s="88"/>
      <c r="F3092" s="88"/>
      <c r="G3092" s="88"/>
      <c r="H3092" s="88"/>
    </row>
    <row r="3093" spans="1:8" x14ac:dyDescent="0.2">
      <c r="A3093" s="88"/>
      <c r="B3093" s="88"/>
      <c r="C3093" s="88"/>
      <c r="D3093" s="88"/>
      <c r="E3093" s="88"/>
      <c r="F3093" s="88"/>
      <c r="G3093" s="88"/>
      <c r="H3093" s="88"/>
    </row>
    <row r="3094" spans="1:8" x14ac:dyDescent="0.2">
      <c r="A3094" s="88"/>
      <c r="B3094" s="88"/>
      <c r="C3094" s="88"/>
      <c r="D3094" s="88"/>
      <c r="E3094" s="88"/>
      <c r="F3094" s="88"/>
      <c r="G3094" s="88"/>
      <c r="H3094" s="88"/>
    </row>
    <row r="3095" spans="1:8" x14ac:dyDescent="0.2">
      <c r="A3095" s="88"/>
      <c r="B3095" s="88"/>
      <c r="C3095" s="88"/>
      <c r="D3095" s="88"/>
      <c r="E3095" s="88"/>
      <c r="F3095" s="88"/>
      <c r="G3095" s="88"/>
      <c r="H3095" s="88"/>
    </row>
    <row r="3096" spans="1:8" x14ac:dyDescent="0.2">
      <c r="A3096" s="88"/>
      <c r="B3096" s="88"/>
      <c r="C3096" s="88"/>
      <c r="D3096" s="88"/>
      <c r="E3096" s="88"/>
      <c r="F3096" s="88"/>
      <c r="G3096" s="88"/>
      <c r="H3096" s="88"/>
    </row>
    <row r="3097" spans="1:8" x14ac:dyDescent="0.2">
      <c r="A3097" s="88"/>
      <c r="B3097" s="88"/>
      <c r="C3097" s="88"/>
      <c r="D3097" s="88"/>
      <c r="E3097" s="88"/>
      <c r="F3097" s="88"/>
      <c r="G3097" s="88"/>
      <c r="H3097" s="88"/>
    </row>
    <row r="3098" spans="1:8" x14ac:dyDescent="0.2">
      <c r="A3098" s="88"/>
      <c r="B3098" s="88"/>
      <c r="C3098" s="88"/>
      <c r="D3098" s="88"/>
      <c r="E3098" s="88"/>
      <c r="F3098" s="88"/>
      <c r="G3098" s="88"/>
      <c r="H3098" s="88"/>
    </row>
    <row r="3099" spans="1:8" x14ac:dyDescent="0.2">
      <c r="A3099" s="88"/>
      <c r="B3099" s="88"/>
      <c r="C3099" s="88"/>
      <c r="D3099" s="88"/>
      <c r="E3099" s="88"/>
      <c r="F3099" s="88"/>
      <c r="G3099" s="88"/>
      <c r="H3099" s="88"/>
    </row>
    <row r="3100" spans="1:8" x14ac:dyDescent="0.2">
      <c r="A3100" s="88"/>
      <c r="B3100" s="88"/>
      <c r="C3100" s="88"/>
      <c r="D3100" s="88"/>
      <c r="E3100" s="88"/>
      <c r="F3100" s="88"/>
      <c r="G3100" s="88"/>
      <c r="H3100" s="88"/>
    </row>
    <row r="3101" spans="1:8" x14ac:dyDescent="0.2">
      <c r="A3101" s="88"/>
      <c r="B3101" s="88"/>
      <c r="C3101" s="88"/>
      <c r="D3101" s="88"/>
      <c r="E3101" s="88"/>
      <c r="F3101" s="88"/>
      <c r="G3101" s="88"/>
      <c r="H3101" s="88"/>
    </row>
    <row r="3102" spans="1:8" x14ac:dyDescent="0.2">
      <c r="A3102" s="88"/>
      <c r="B3102" s="88"/>
      <c r="C3102" s="88"/>
      <c r="D3102" s="88"/>
      <c r="E3102" s="88"/>
      <c r="F3102" s="88"/>
      <c r="G3102" s="88"/>
      <c r="H3102" s="88"/>
    </row>
    <row r="3103" spans="1:8" x14ac:dyDescent="0.2">
      <c r="A3103" s="88"/>
      <c r="B3103" s="88"/>
      <c r="C3103" s="88"/>
      <c r="D3103" s="88"/>
      <c r="E3103" s="88"/>
      <c r="F3103" s="88"/>
      <c r="G3103" s="88"/>
      <c r="H3103" s="88"/>
    </row>
    <row r="3104" spans="1:8" x14ac:dyDescent="0.2">
      <c r="A3104" s="88"/>
      <c r="B3104" s="88"/>
      <c r="C3104" s="88"/>
      <c r="D3104" s="88"/>
      <c r="E3104" s="88"/>
      <c r="F3104" s="88"/>
      <c r="G3104" s="88"/>
      <c r="H3104" s="88"/>
    </row>
    <row r="3105" spans="1:8" x14ac:dyDescent="0.2">
      <c r="A3105" s="88"/>
      <c r="B3105" s="88"/>
      <c r="C3105" s="88"/>
      <c r="D3105" s="88"/>
      <c r="E3105" s="88"/>
      <c r="F3105" s="88"/>
      <c r="G3105" s="88"/>
      <c r="H3105" s="88"/>
    </row>
    <row r="3106" spans="1:8" x14ac:dyDescent="0.2">
      <c r="A3106" s="88"/>
      <c r="B3106" s="88"/>
      <c r="C3106" s="88"/>
      <c r="D3106" s="88"/>
      <c r="E3106" s="88"/>
      <c r="F3106" s="88"/>
      <c r="G3106" s="88"/>
      <c r="H3106" s="88"/>
    </row>
    <row r="3107" spans="1:8" x14ac:dyDescent="0.2">
      <c r="A3107" s="88"/>
      <c r="B3107" s="88"/>
      <c r="C3107" s="88"/>
      <c r="D3107" s="88"/>
      <c r="E3107" s="88"/>
      <c r="F3107" s="88"/>
      <c r="G3107" s="88"/>
      <c r="H3107" s="88"/>
    </row>
    <row r="3108" spans="1:8" x14ac:dyDescent="0.2">
      <c r="A3108" s="88"/>
      <c r="B3108" s="88"/>
      <c r="C3108" s="88"/>
      <c r="D3108" s="88"/>
      <c r="E3108" s="88"/>
      <c r="F3108" s="88"/>
      <c r="G3108" s="88"/>
      <c r="H3108" s="88"/>
    </row>
    <row r="3109" spans="1:8" x14ac:dyDescent="0.2">
      <c r="A3109" s="88"/>
      <c r="B3109" s="88"/>
      <c r="C3109" s="88"/>
      <c r="D3109" s="88"/>
      <c r="E3109" s="88"/>
      <c r="F3109" s="88"/>
      <c r="G3109" s="88"/>
      <c r="H3109" s="88"/>
    </row>
    <row r="3110" spans="1:8" x14ac:dyDescent="0.2">
      <c r="A3110" s="88"/>
      <c r="B3110" s="88"/>
      <c r="C3110" s="88"/>
      <c r="D3110" s="88"/>
      <c r="E3110" s="88"/>
      <c r="F3110" s="88"/>
      <c r="G3110" s="88"/>
      <c r="H3110" s="88"/>
    </row>
    <row r="3111" spans="1:8" x14ac:dyDescent="0.2">
      <c r="A3111" s="88"/>
      <c r="B3111" s="88"/>
      <c r="C3111" s="88"/>
      <c r="D3111" s="88"/>
      <c r="E3111" s="88"/>
      <c r="F3111" s="88"/>
      <c r="G3111" s="88"/>
      <c r="H3111" s="88"/>
    </row>
    <row r="3112" spans="1:8" x14ac:dyDescent="0.2">
      <c r="A3112" s="88"/>
      <c r="B3112" s="88"/>
      <c r="C3112" s="88"/>
      <c r="D3112" s="88"/>
      <c r="E3112" s="88"/>
      <c r="F3112" s="88"/>
      <c r="G3112" s="88"/>
      <c r="H3112" s="88"/>
    </row>
    <row r="3113" spans="1:8" x14ac:dyDescent="0.2">
      <c r="A3113" s="88"/>
      <c r="B3113" s="88"/>
      <c r="C3113" s="88"/>
      <c r="D3113" s="88"/>
      <c r="E3113" s="88"/>
      <c r="F3113" s="88"/>
      <c r="G3113" s="88"/>
      <c r="H3113" s="88"/>
    </row>
    <row r="3114" spans="1:8" x14ac:dyDescent="0.2">
      <c r="A3114" s="88"/>
      <c r="B3114" s="88"/>
      <c r="C3114" s="88"/>
      <c r="D3114" s="88"/>
      <c r="E3114" s="88"/>
      <c r="F3114" s="88"/>
      <c r="G3114" s="88"/>
      <c r="H3114" s="88"/>
    </row>
    <row r="3115" spans="1:8" x14ac:dyDescent="0.2">
      <c r="A3115" s="88"/>
      <c r="B3115" s="88"/>
      <c r="C3115" s="88"/>
      <c r="D3115" s="88"/>
      <c r="E3115" s="88"/>
      <c r="F3115" s="88"/>
      <c r="G3115" s="88"/>
      <c r="H3115" s="88"/>
    </row>
    <row r="3116" spans="1:8" x14ac:dyDescent="0.2">
      <c r="A3116" s="88"/>
      <c r="B3116" s="88"/>
      <c r="C3116" s="88"/>
      <c r="D3116" s="88"/>
      <c r="E3116" s="88"/>
      <c r="F3116" s="88"/>
      <c r="G3116" s="88"/>
      <c r="H3116" s="88"/>
    </row>
    <row r="3117" spans="1:8" x14ac:dyDescent="0.2">
      <c r="A3117" s="88"/>
      <c r="B3117" s="88"/>
      <c r="C3117" s="88"/>
      <c r="D3117" s="88"/>
      <c r="E3117" s="88"/>
      <c r="F3117" s="88"/>
      <c r="G3117" s="88"/>
      <c r="H3117" s="88"/>
    </row>
    <row r="3118" spans="1:8" x14ac:dyDescent="0.2">
      <c r="A3118" s="88"/>
      <c r="B3118" s="88"/>
      <c r="C3118" s="88"/>
      <c r="D3118" s="88"/>
      <c r="E3118" s="88"/>
      <c r="F3118" s="88"/>
      <c r="G3118" s="88"/>
      <c r="H3118" s="88"/>
    </row>
    <row r="3119" spans="1:8" x14ac:dyDescent="0.2">
      <c r="A3119" s="88"/>
      <c r="B3119" s="88"/>
      <c r="C3119" s="88"/>
      <c r="D3119" s="88"/>
      <c r="E3119" s="88"/>
      <c r="F3119" s="88"/>
      <c r="G3119" s="88"/>
      <c r="H3119" s="88"/>
    </row>
    <row r="3120" spans="1:8" x14ac:dyDescent="0.2">
      <c r="A3120" s="88"/>
      <c r="B3120" s="88"/>
      <c r="C3120" s="88"/>
      <c r="D3120" s="88"/>
      <c r="E3120" s="88"/>
      <c r="F3120" s="88"/>
      <c r="G3120" s="88"/>
      <c r="H3120" s="88"/>
    </row>
    <row r="3121" spans="1:8" x14ac:dyDescent="0.2">
      <c r="A3121" s="88"/>
      <c r="B3121" s="88"/>
      <c r="C3121" s="88"/>
      <c r="D3121" s="88"/>
      <c r="E3121" s="88"/>
      <c r="F3121" s="88"/>
      <c r="G3121" s="88"/>
      <c r="H3121" s="88"/>
    </row>
    <row r="3122" spans="1:8" x14ac:dyDescent="0.2">
      <c r="A3122" s="88"/>
      <c r="B3122" s="88"/>
      <c r="C3122" s="88"/>
      <c r="D3122" s="88"/>
      <c r="E3122" s="88"/>
      <c r="F3122" s="88"/>
      <c r="G3122" s="88"/>
      <c r="H3122" s="88"/>
    </row>
    <row r="3123" spans="1:8" x14ac:dyDescent="0.2">
      <c r="A3123" s="88"/>
      <c r="B3123" s="88"/>
      <c r="C3123" s="88"/>
      <c r="D3123" s="88"/>
      <c r="E3123" s="88"/>
      <c r="F3123" s="88"/>
      <c r="G3123" s="88"/>
      <c r="H3123" s="88"/>
    </row>
    <row r="3124" spans="1:8" x14ac:dyDescent="0.2">
      <c r="A3124" s="88"/>
      <c r="B3124" s="88"/>
      <c r="C3124" s="88"/>
      <c r="D3124" s="88"/>
      <c r="E3124" s="88"/>
      <c r="F3124" s="88"/>
      <c r="G3124" s="88"/>
      <c r="H3124" s="88"/>
    </row>
    <row r="3125" spans="1:8" x14ac:dyDescent="0.2">
      <c r="A3125" s="88"/>
      <c r="B3125" s="88"/>
      <c r="C3125" s="88"/>
      <c r="D3125" s="88"/>
      <c r="E3125" s="88"/>
      <c r="F3125" s="88"/>
      <c r="G3125" s="88"/>
      <c r="H3125" s="88"/>
    </row>
    <row r="3126" spans="1:8" x14ac:dyDescent="0.2">
      <c r="A3126" s="88"/>
      <c r="B3126" s="88"/>
      <c r="C3126" s="88"/>
      <c r="D3126" s="88"/>
      <c r="E3126" s="88"/>
      <c r="F3126" s="88"/>
      <c r="G3126" s="88"/>
      <c r="H3126" s="88"/>
    </row>
    <row r="3127" spans="1:8" x14ac:dyDescent="0.2">
      <c r="A3127" s="88"/>
      <c r="B3127" s="88"/>
      <c r="C3127" s="88"/>
      <c r="D3127" s="88"/>
      <c r="E3127" s="88"/>
      <c r="F3127" s="88"/>
      <c r="G3127" s="88"/>
      <c r="H3127" s="88"/>
    </row>
    <row r="3128" spans="1:8" x14ac:dyDescent="0.2">
      <c r="A3128" s="88"/>
      <c r="B3128" s="88"/>
      <c r="C3128" s="88"/>
      <c r="D3128" s="88"/>
      <c r="E3128" s="88"/>
      <c r="F3128" s="88"/>
      <c r="G3128" s="88"/>
      <c r="H3128" s="88"/>
    </row>
    <row r="3129" spans="1:8" x14ac:dyDescent="0.2">
      <c r="A3129" s="88"/>
      <c r="B3129" s="88"/>
      <c r="C3129" s="88"/>
      <c r="D3129" s="88"/>
      <c r="E3129" s="88"/>
      <c r="F3129" s="88"/>
      <c r="G3129" s="88"/>
      <c r="H3129" s="88"/>
    </row>
    <row r="3130" spans="1:8" x14ac:dyDescent="0.2">
      <c r="A3130" s="88"/>
      <c r="B3130" s="88"/>
      <c r="C3130" s="88"/>
      <c r="D3130" s="88"/>
      <c r="E3130" s="88"/>
      <c r="F3130" s="88"/>
      <c r="G3130" s="88"/>
      <c r="H3130" s="88"/>
    </row>
    <row r="3131" spans="1:8" x14ac:dyDescent="0.2">
      <c r="A3131" s="88"/>
      <c r="B3131" s="88"/>
      <c r="C3131" s="88"/>
      <c r="D3131" s="88"/>
      <c r="E3131" s="88"/>
      <c r="F3131" s="88"/>
      <c r="G3131" s="88"/>
      <c r="H3131" s="88"/>
    </row>
    <row r="3132" spans="1:8" x14ac:dyDescent="0.2">
      <c r="A3132" s="88"/>
      <c r="B3132" s="88"/>
      <c r="C3132" s="88"/>
      <c r="D3132" s="88"/>
      <c r="E3132" s="88"/>
      <c r="F3132" s="88"/>
      <c r="G3132" s="88"/>
      <c r="H3132" s="88"/>
    </row>
    <row r="3133" spans="1:8" x14ac:dyDescent="0.2">
      <c r="A3133" s="88"/>
      <c r="B3133" s="88"/>
      <c r="C3133" s="88"/>
      <c r="D3133" s="88"/>
      <c r="E3133" s="88"/>
      <c r="F3133" s="88"/>
      <c r="G3133" s="88"/>
      <c r="H3133" s="88"/>
    </row>
    <row r="3134" spans="1:8" x14ac:dyDescent="0.2">
      <c r="A3134" s="88"/>
      <c r="B3134" s="88"/>
      <c r="C3134" s="88"/>
      <c r="D3134" s="88"/>
      <c r="E3134" s="88"/>
      <c r="F3134" s="88"/>
      <c r="G3134" s="88"/>
      <c r="H3134" s="88"/>
    </row>
    <row r="3135" spans="1:8" x14ac:dyDescent="0.2">
      <c r="A3135" s="88"/>
      <c r="B3135" s="88"/>
      <c r="C3135" s="88"/>
      <c r="D3135" s="88"/>
      <c r="E3135" s="88"/>
      <c r="F3135" s="88"/>
      <c r="G3135" s="88"/>
      <c r="H3135" s="88"/>
    </row>
    <row r="3136" spans="1:8" x14ac:dyDescent="0.2">
      <c r="A3136" s="88"/>
      <c r="B3136" s="88"/>
      <c r="C3136" s="88"/>
      <c r="D3136" s="88"/>
      <c r="E3136" s="88"/>
      <c r="F3136" s="88"/>
      <c r="G3136" s="88"/>
      <c r="H3136" s="88"/>
    </row>
    <row r="3137" spans="1:8" x14ac:dyDescent="0.2">
      <c r="A3137" s="88"/>
      <c r="B3137" s="88"/>
      <c r="C3137" s="88"/>
      <c r="D3137" s="88"/>
      <c r="E3137" s="88"/>
      <c r="F3137" s="88"/>
      <c r="G3137" s="88"/>
      <c r="H3137" s="88"/>
    </row>
    <row r="3138" spans="1:8" x14ac:dyDescent="0.2">
      <c r="A3138" s="88"/>
      <c r="B3138" s="88"/>
      <c r="C3138" s="88"/>
      <c r="D3138" s="88"/>
      <c r="E3138" s="88"/>
      <c r="F3138" s="88"/>
      <c r="G3138" s="88"/>
      <c r="H3138" s="88"/>
    </row>
    <row r="3139" spans="1:8" x14ac:dyDescent="0.2">
      <c r="A3139" s="88"/>
      <c r="B3139" s="88"/>
      <c r="C3139" s="88"/>
      <c r="D3139" s="88"/>
      <c r="E3139" s="88"/>
      <c r="F3139" s="88"/>
      <c r="G3139" s="88"/>
      <c r="H3139" s="88"/>
    </row>
    <row r="3140" spans="1:8" x14ac:dyDescent="0.2">
      <c r="A3140" s="88"/>
      <c r="B3140" s="88"/>
      <c r="C3140" s="88"/>
      <c r="D3140" s="88"/>
      <c r="E3140" s="88"/>
      <c r="F3140" s="88"/>
      <c r="G3140" s="88"/>
      <c r="H3140" s="88"/>
    </row>
    <row r="3141" spans="1:8" x14ac:dyDescent="0.2">
      <c r="A3141" s="88"/>
      <c r="B3141" s="88"/>
      <c r="C3141" s="88"/>
      <c r="D3141" s="88"/>
      <c r="E3141" s="88"/>
      <c r="F3141" s="88"/>
      <c r="G3141" s="88"/>
      <c r="H3141" s="88"/>
    </row>
    <row r="3142" spans="1:8" x14ac:dyDescent="0.2">
      <c r="A3142" s="88"/>
      <c r="B3142" s="88"/>
      <c r="C3142" s="88"/>
      <c r="D3142" s="88"/>
      <c r="E3142" s="88"/>
      <c r="F3142" s="88"/>
      <c r="G3142" s="88"/>
      <c r="H3142" s="88"/>
    </row>
    <row r="3143" spans="1:8" x14ac:dyDescent="0.2">
      <c r="A3143" s="88"/>
      <c r="B3143" s="88"/>
      <c r="C3143" s="88"/>
      <c r="D3143" s="88"/>
      <c r="E3143" s="88"/>
      <c r="F3143" s="88"/>
      <c r="G3143" s="88"/>
      <c r="H3143" s="88"/>
    </row>
    <row r="3144" spans="1:8" x14ac:dyDescent="0.2">
      <c r="A3144" s="88"/>
      <c r="B3144" s="88"/>
      <c r="C3144" s="88"/>
      <c r="D3144" s="88"/>
      <c r="E3144" s="88"/>
      <c r="F3144" s="88"/>
      <c r="G3144" s="88"/>
      <c r="H3144" s="88"/>
    </row>
    <row r="3145" spans="1:8" x14ac:dyDescent="0.2">
      <c r="A3145" s="88"/>
      <c r="B3145" s="88"/>
      <c r="C3145" s="88"/>
      <c r="D3145" s="88"/>
      <c r="E3145" s="88"/>
      <c r="F3145" s="88"/>
      <c r="G3145" s="88"/>
      <c r="H3145" s="88"/>
    </row>
    <row r="3146" spans="1:8" x14ac:dyDescent="0.2">
      <c r="A3146" s="88"/>
      <c r="B3146" s="88"/>
      <c r="C3146" s="88"/>
      <c r="D3146" s="88"/>
      <c r="E3146" s="88"/>
      <c r="F3146" s="88"/>
      <c r="G3146" s="88"/>
      <c r="H3146" s="88"/>
    </row>
    <row r="3147" spans="1:8" x14ac:dyDescent="0.2">
      <c r="A3147" s="88"/>
      <c r="B3147" s="88"/>
      <c r="C3147" s="88"/>
      <c r="D3147" s="88"/>
      <c r="E3147" s="88"/>
      <c r="F3147" s="88"/>
      <c r="G3147" s="88"/>
      <c r="H3147" s="88"/>
    </row>
    <row r="3148" spans="1:8" x14ac:dyDescent="0.2">
      <c r="A3148" s="88"/>
      <c r="B3148" s="88"/>
      <c r="C3148" s="88"/>
      <c r="D3148" s="88"/>
      <c r="E3148" s="88"/>
      <c r="F3148" s="88"/>
      <c r="G3148" s="88"/>
      <c r="H3148" s="88"/>
    </row>
    <row r="3149" spans="1:8" x14ac:dyDescent="0.2">
      <c r="A3149" s="88"/>
      <c r="B3149" s="88"/>
      <c r="C3149" s="88"/>
      <c r="D3149" s="88"/>
      <c r="E3149" s="88"/>
      <c r="F3149" s="88"/>
      <c r="G3149" s="88"/>
      <c r="H3149" s="88"/>
    </row>
    <row r="3150" spans="1:8" x14ac:dyDescent="0.2">
      <c r="A3150" s="88"/>
      <c r="B3150" s="88"/>
      <c r="C3150" s="88"/>
      <c r="D3150" s="88"/>
      <c r="E3150" s="88"/>
      <c r="F3150" s="88"/>
      <c r="G3150" s="88"/>
      <c r="H3150" s="88"/>
    </row>
    <row r="3151" spans="1:8" x14ac:dyDescent="0.2">
      <c r="A3151" s="88"/>
      <c r="B3151" s="88"/>
      <c r="C3151" s="88"/>
      <c r="D3151" s="88"/>
      <c r="E3151" s="88"/>
      <c r="F3151" s="88"/>
      <c r="G3151" s="88"/>
      <c r="H3151" s="88"/>
    </row>
    <row r="3152" spans="1:8" x14ac:dyDescent="0.2">
      <c r="A3152" s="88"/>
      <c r="B3152" s="88"/>
      <c r="C3152" s="88"/>
      <c r="D3152" s="88"/>
      <c r="E3152" s="88"/>
      <c r="F3152" s="88"/>
      <c r="G3152" s="88"/>
      <c r="H3152" s="88"/>
    </row>
    <row r="3153" spans="1:8" x14ac:dyDescent="0.2">
      <c r="A3153" s="88"/>
      <c r="B3153" s="88"/>
      <c r="C3153" s="88"/>
      <c r="D3153" s="88"/>
      <c r="E3153" s="88"/>
      <c r="F3153" s="88"/>
      <c r="G3153" s="88"/>
      <c r="H3153" s="88"/>
    </row>
    <row r="3154" spans="1:8" x14ac:dyDescent="0.2">
      <c r="A3154" s="88"/>
      <c r="B3154" s="88"/>
      <c r="C3154" s="88"/>
      <c r="D3154" s="88"/>
      <c r="E3154" s="88"/>
      <c r="F3154" s="88"/>
      <c r="G3154" s="88"/>
      <c r="H3154" s="88"/>
    </row>
    <row r="3155" spans="1:8" x14ac:dyDescent="0.2">
      <c r="A3155" s="88"/>
      <c r="B3155" s="88"/>
      <c r="C3155" s="88"/>
      <c r="D3155" s="88"/>
      <c r="E3155" s="88"/>
      <c r="F3155" s="88"/>
      <c r="G3155" s="88"/>
      <c r="H3155" s="88"/>
    </row>
    <row r="3156" spans="1:8" x14ac:dyDescent="0.2">
      <c r="A3156" s="88"/>
      <c r="B3156" s="88"/>
      <c r="C3156" s="88"/>
      <c r="D3156" s="88"/>
      <c r="E3156" s="88"/>
      <c r="F3156" s="88"/>
      <c r="G3156" s="88"/>
      <c r="H3156" s="88"/>
    </row>
    <row r="3157" spans="1:8" x14ac:dyDescent="0.2">
      <c r="A3157" s="88"/>
      <c r="B3157" s="88"/>
      <c r="C3157" s="88"/>
      <c r="D3157" s="88"/>
      <c r="E3157" s="88"/>
      <c r="F3157" s="88"/>
      <c r="G3157" s="88"/>
      <c r="H3157" s="88"/>
    </row>
    <row r="3158" spans="1:8" x14ac:dyDescent="0.2">
      <c r="A3158" s="88"/>
      <c r="B3158" s="88"/>
      <c r="C3158" s="88"/>
      <c r="D3158" s="88"/>
      <c r="E3158" s="88"/>
      <c r="F3158" s="88"/>
      <c r="G3158" s="88"/>
      <c r="H3158" s="88"/>
    </row>
    <row r="3159" spans="1:8" x14ac:dyDescent="0.2">
      <c r="A3159" s="88"/>
      <c r="B3159" s="88"/>
      <c r="C3159" s="88"/>
      <c r="D3159" s="88"/>
      <c r="E3159" s="88"/>
      <c r="F3159" s="88"/>
      <c r="G3159" s="88"/>
      <c r="H3159" s="88"/>
    </row>
    <row r="3160" spans="1:8" x14ac:dyDescent="0.2">
      <c r="A3160" s="88"/>
      <c r="B3160" s="88"/>
      <c r="C3160" s="88"/>
      <c r="D3160" s="88"/>
      <c r="E3160" s="88"/>
      <c r="F3160" s="88"/>
      <c r="G3160" s="88"/>
      <c r="H3160" s="88"/>
    </row>
    <row r="3161" spans="1:8" x14ac:dyDescent="0.2">
      <c r="A3161" s="88"/>
      <c r="B3161" s="88"/>
      <c r="C3161" s="88"/>
      <c r="D3161" s="88"/>
      <c r="E3161" s="88"/>
      <c r="F3161" s="88"/>
      <c r="G3161" s="88"/>
      <c r="H3161" s="88"/>
    </row>
    <row r="3162" spans="1:8" x14ac:dyDescent="0.2">
      <c r="A3162" s="88"/>
      <c r="B3162" s="88"/>
      <c r="C3162" s="88"/>
      <c r="D3162" s="88"/>
      <c r="E3162" s="88"/>
      <c r="F3162" s="88"/>
      <c r="G3162" s="88"/>
      <c r="H3162" s="88"/>
    </row>
    <row r="3163" spans="1:8" x14ac:dyDescent="0.2">
      <c r="A3163" s="88"/>
      <c r="B3163" s="88"/>
      <c r="C3163" s="88"/>
      <c r="D3163" s="88"/>
      <c r="E3163" s="88"/>
      <c r="F3163" s="88"/>
      <c r="G3163" s="88"/>
      <c r="H3163" s="88"/>
    </row>
    <row r="3164" spans="1:8" x14ac:dyDescent="0.2">
      <c r="A3164" s="88"/>
      <c r="B3164" s="88"/>
      <c r="C3164" s="88"/>
      <c r="D3164" s="88"/>
      <c r="E3164" s="88"/>
      <c r="F3164" s="88"/>
      <c r="G3164" s="88"/>
      <c r="H3164" s="88"/>
    </row>
    <row r="3165" spans="1:8" x14ac:dyDescent="0.2">
      <c r="A3165" s="88"/>
      <c r="B3165" s="88"/>
      <c r="C3165" s="88"/>
      <c r="D3165" s="88"/>
      <c r="E3165" s="88"/>
      <c r="F3165" s="88"/>
      <c r="G3165" s="88"/>
      <c r="H3165" s="88"/>
    </row>
    <row r="3166" spans="1:8" x14ac:dyDescent="0.2">
      <c r="A3166" s="88"/>
      <c r="B3166" s="88"/>
      <c r="C3166" s="88"/>
      <c r="D3166" s="88"/>
      <c r="E3166" s="88"/>
      <c r="F3166" s="88"/>
      <c r="G3166" s="88"/>
      <c r="H3166" s="88"/>
    </row>
    <row r="3167" spans="1:8" x14ac:dyDescent="0.2">
      <c r="A3167" s="88"/>
      <c r="B3167" s="88"/>
      <c r="C3167" s="88"/>
      <c r="D3167" s="88"/>
      <c r="E3167" s="88"/>
      <c r="F3167" s="88"/>
      <c r="G3167" s="88"/>
      <c r="H3167" s="88"/>
    </row>
    <row r="3168" spans="1:8" x14ac:dyDescent="0.2">
      <c r="A3168" s="88"/>
      <c r="B3168" s="88"/>
      <c r="C3168" s="88"/>
      <c r="D3168" s="88"/>
      <c r="E3168" s="88"/>
      <c r="F3168" s="88"/>
      <c r="G3168" s="88"/>
      <c r="H3168" s="88"/>
    </row>
    <row r="3169" spans="1:8" x14ac:dyDescent="0.2">
      <c r="A3169" s="88"/>
      <c r="B3169" s="88"/>
      <c r="C3169" s="88"/>
      <c r="D3169" s="88"/>
      <c r="E3169" s="88"/>
      <c r="F3169" s="88"/>
      <c r="G3169" s="88"/>
      <c r="H3169" s="88"/>
    </row>
    <row r="3170" spans="1:8" x14ac:dyDescent="0.2">
      <c r="A3170" s="88"/>
      <c r="B3170" s="88"/>
      <c r="C3170" s="88"/>
      <c r="D3170" s="88"/>
      <c r="E3170" s="88"/>
      <c r="F3170" s="88"/>
      <c r="G3170" s="88"/>
      <c r="H3170" s="88"/>
    </row>
    <row r="3171" spans="1:8" x14ac:dyDescent="0.2">
      <c r="A3171" s="88"/>
      <c r="B3171" s="88"/>
      <c r="C3171" s="88"/>
      <c r="D3171" s="88"/>
      <c r="E3171" s="88"/>
      <c r="F3171" s="88"/>
      <c r="G3171" s="88"/>
      <c r="H3171" s="88"/>
    </row>
    <row r="3172" spans="1:8" x14ac:dyDescent="0.2">
      <c r="A3172" s="88"/>
      <c r="B3172" s="88"/>
      <c r="C3172" s="88"/>
      <c r="D3172" s="88"/>
      <c r="E3172" s="88"/>
      <c r="F3172" s="88"/>
      <c r="G3172" s="88"/>
      <c r="H3172" s="88"/>
    </row>
    <row r="3173" spans="1:8" x14ac:dyDescent="0.2">
      <c r="A3173" s="88"/>
      <c r="B3173" s="88"/>
      <c r="C3173" s="88"/>
      <c r="D3173" s="88"/>
      <c r="E3173" s="88"/>
      <c r="F3173" s="88"/>
      <c r="G3173" s="88"/>
      <c r="H3173" s="88"/>
    </row>
    <row r="3174" spans="1:8" x14ac:dyDescent="0.2">
      <c r="A3174" s="88"/>
      <c r="B3174" s="88"/>
      <c r="C3174" s="88"/>
      <c r="D3174" s="88"/>
      <c r="E3174" s="88"/>
      <c r="F3174" s="88"/>
      <c r="G3174" s="88"/>
      <c r="H3174" s="88"/>
    </row>
    <row r="3175" spans="1:8" x14ac:dyDescent="0.2">
      <c r="A3175" s="88"/>
      <c r="B3175" s="88"/>
      <c r="C3175" s="88"/>
      <c r="D3175" s="88"/>
      <c r="E3175" s="88"/>
      <c r="F3175" s="88"/>
      <c r="G3175" s="88"/>
      <c r="H3175" s="88"/>
    </row>
    <row r="3176" spans="1:8" x14ac:dyDescent="0.2">
      <c r="A3176" s="88"/>
      <c r="B3176" s="88"/>
      <c r="C3176" s="88"/>
      <c r="D3176" s="88"/>
      <c r="E3176" s="88"/>
      <c r="F3176" s="88"/>
      <c r="G3176" s="88"/>
      <c r="H3176" s="88"/>
    </row>
    <row r="3177" spans="1:8" x14ac:dyDescent="0.2">
      <c r="A3177" s="88"/>
      <c r="B3177" s="88"/>
      <c r="C3177" s="88"/>
      <c r="D3177" s="88"/>
      <c r="E3177" s="88"/>
      <c r="F3177" s="88"/>
      <c r="G3177" s="88"/>
      <c r="H3177" s="88"/>
    </row>
    <row r="3178" spans="1:8" x14ac:dyDescent="0.2">
      <c r="A3178" s="88"/>
      <c r="B3178" s="88"/>
      <c r="C3178" s="88"/>
      <c r="D3178" s="88"/>
      <c r="E3178" s="88"/>
      <c r="F3178" s="88"/>
      <c r="G3178" s="88"/>
      <c r="H3178" s="88"/>
    </row>
    <row r="3179" spans="1:8" x14ac:dyDescent="0.2">
      <c r="A3179" s="88"/>
      <c r="B3179" s="88"/>
      <c r="C3179" s="88"/>
      <c r="D3179" s="88"/>
      <c r="E3179" s="88"/>
      <c r="F3179" s="88"/>
      <c r="G3179" s="88"/>
      <c r="H3179" s="88"/>
    </row>
    <row r="3180" spans="1:8" x14ac:dyDescent="0.2">
      <c r="A3180" s="88"/>
      <c r="B3180" s="88"/>
      <c r="C3180" s="88"/>
      <c r="D3180" s="88"/>
      <c r="E3180" s="88"/>
      <c r="F3180" s="88"/>
      <c r="G3180" s="88"/>
      <c r="H3180" s="88"/>
    </row>
    <row r="3181" spans="1:8" x14ac:dyDescent="0.2">
      <c r="A3181" s="88"/>
      <c r="B3181" s="88"/>
      <c r="C3181" s="88"/>
      <c r="D3181" s="88"/>
      <c r="E3181" s="88"/>
      <c r="F3181" s="88"/>
      <c r="G3181" s="88"/>
      <c r="H3181" s="88"/>
    </row>
    <row r="3182" spans="1:8" x14ac:dyDescent="0.2">
      <c r="A3182" s="88"/>
      <c r="B3182" s="88"/>
      <c r="C3182" s="88"/>
      <c r="D3182" s="88"/>
      <c r="E3182" s="88"/>
      <c r="F3182" s="88"/>
      <c r="G3182" s="88"/>
      <c r="H3182" s="88"/>
    </row>
    <row r="3183" spans="1:8" x14ac:dyDescent="0.2">
      <c r="A3183" s="88"/>
      <c r="B3183" s="88"/>
      <c r="C3183" s="88"/>
      <c r="D3183" s="88"/>
      <c r="E3183" s="88"/>
      <c r="F3183" s="88"/>
      <c r="G3183" s="88"/>
      <c r="H3183" s="88"/>
    </row>
    <row r="3184" spans="1:8" x14ac:dyDescent="0.2">
      <c r="A3184" s="88"/>
      <c r="B3184" s="88"/>
      <c r="C3184" s="88"/>
      <c r="D3184" s="88"/>
      <c r="E3184" s="88"/>
      <c r="F3184" s="88"/>
      <c r="G3184" s="88"/>
      <c r="H3184" s="88"/>
    </row>
    <row r="3185" spans="1:8" x14ac:dyDescent="0.2">
      <c r="A3185" s="88"/>
      <c r="B3185" s="88"/>
      <c r="C3185" s="88"/>
      <c r="D3185" s="88"/>
      <c r="E3185" s="88"/>
      <c r="F3185" s="88"/>
      <c r="G3185" s="88"/>
      <c r="H3185" s="88"/>
    </row>
    <row r="3186" spans="1:8" x14ac:dyDescent="0.2">
      <c r="A3186" s="88"/>
      <c r="B3186" s="88"/>
      <c r="C3186" s="88"/>
      <c r="D3186" s="88"/>
      <c r="E3186" s="88"/>
      <c r="F3186" s="88"/>
      <c r="G3186" s="88"/>
      <c r="H3186" s="88"/>
    </row>
    <row r="3187" spans="1:8" x14ac:dyDescent="0.2">
      <c r="A3187" s="88"/>
      <c r="B3187" s="88"/>
      <c r="C3187" s="88"/>
      <c r="D3187" s="88"/>
      <c r="E3187" s="88"/>
      <c r="F3187" s="88"/>
      <c r="G3187" s="88"/>
      <c r="H3187" s="88"/>
    </row>
    <row r="3188" spans="1:8" x14ac:dyDescent="0.2">
      <c r="A3188" s="88"/>
      <c r="B3188" s="88"/>
      <c r="C3188" s="88"/>
      <c r="D3188" s="88"/>
      <c r="E3188" s="88"/>
      <c r="F3188" s="88"/>
      <c r="G3188" s="88"/>
      <c r="H3188" s="88"/>
    </row>
    <row r="3189" spans="1:8" x14ac:dyDescent="0.2">
      <c r="A3189" s="88"/>
      <c r="B3189" s="88"/>
      <c r="C3189" s="88"/>
      <c r="D3189" s="88"/>
      <c r="E3189" s="88"/>
      <c r="F3189" s="88"/>
      <c r="G3189" s="88"/>
      <c r="H3189" s="88"/>
    </row>
    <row r="3190" spans="1:8" x14ac:dyDescent="0.2">
      <c r="A3190" s="88"/>
      <c r="B3190" s="88"/>
      <c r="C3190" s="88"/>
      <c r="D3190" s="88"/>
      <c r="E3190" s="88"/>
      <c r="F3190" s="88"/>
      <c r="G3190" s="88"/>
      <c r="H3190" s="88"/>
    </row>
    <row r="3191" spans="1:8" x14ac:dyDescent="0.2">
      <c r="A3191" s="88"/>
      <c r="B3191" s="88"/>
      <c r="C3191" s="88"/>
      <c r="D3191" s="88"/>
      <c r="E3191" s="88"/>
      <c r="F3191" s="88"/>
      <c r="G3191" s="88"/>
      <c r="H3191" s="88"/>
    </row>
    <row r="3192" spans="1:8" x14ac:dyDescent="0.2">
      <c r="A3192" s="88"/>
      <c r="B3192" s="88"/>
      <c r="C3192" s="88"/>
      <c r="D3192" s="88"/>
      <c r="E3192" s="88"/>
      <c r="F3192" s="88"/>
      <c r="G3192" s="88"/>
      <c r="H3192" s="88"/>
    </row>
    <row r="3193" spans="1:8" x14ac:dyDescent="0.2">
      <c r="A3193" s="88"/>
      <c r="B3193" s="88"/>
      <c r="C3193" s="88"/>
      <c r="D3193" s="88"/>
      <c r="E3193" s="88"/>
      <c r="F3193" s="88"/>
      <c r="G3193" s="88"/>
      <c r="H3193" s="88"/>
    </row>
    <row r="3194" spans="1:8" x14ac:dyDescent="0.2">
      <c r="A3194" s="88"/>
      <c r="B3194" s="88"/>
      <c r="C3194" s="88"/>
      <c r="D3194" s="88"/>
      <c r="E3194" s="88"/>
      <c r="F3194" s="88"/>
      <c r="G3194" s="88"/>
      <c r="H3194" s="88"/>
    </row>
    <row r="3195" spans="1:8" x14ac:dyDescent="0.2">
      <c r="A3195" s="88"/>
      <c r="B3195" s="88"/>
      <c r="C3195" s="88"/>
      <c r="D3195" s="88"/>
      <c r="E3195" s="88"/>
      <c r="F3195" s="88"/>
      <c r="G3195" s="88"/>
      <c r="H3195" s="88"/>
    </row>
    <row r="3196" spans="1:8" x14ac:dyDescent="0.2">
      <c r="A3196" s="88"/>
      <c r="B3196" s="88"/>
      <c r="C3196" s="88"/>
      <c r="D3196" s="88"/>
      <c r="E3196" s="88"/>
      <c r="F3196" s="88"/>
      <c r="G3196" s="88"/>
      <c r="H3196" s="88"/>
    </row>
    <row r="3197" spans="1:8" x14ac:dyDescent="0.2">
      <c r="A3197" s="88"/>
      <c r="B3197" s="88"/>
      <c r="C3197" s="88"/>
      <c r="D3197" s="88"/>
      <c r="E3197" s="88"/>
      <c r="F3197" s="88"/>
      <c r="G3197" s="88"/>
      <c r="H3197" s="88"/>
    </row>
    <row r="3198" spans="1:8" x14ac:dyDescent="0.2">
      <c r="A3198" s="88"/>
      <c r="B3198" s="88"/>
      <c r="C3198" s="88"/>
      <c r="D3198" s="88"/>
      <c r="E3198" s="88"/>
      <c r="F3198" s="88"/>
      <c r="G3198" s="88"/>
      <c r="H3198" s="88"/>
    </row>
    <row r="3199" spans="1:8" x14ac:dyDescent="0.2">
      <c r="A3199" s="88"/>
      <c r="B3199" s="88"/>
      <c r="C3199" s="88"/>
      <c r="D3199" s="88"/>
      <c r="E3199" s="88"/>
      <c r="F3199" s="88"/>
      <c r="G3199" s="88"/>
      <c r="H3199" s="88"/>
    </row>
    <row r="3200" spans="1:8" x14ac:dyDescent="0.2">
      <c r="A3200" s="88"/>
      <c r="B3200" s="88"/>
      <c r="C3200" s="88"/>
      <c r="D3200" s="88"/>
      <c r="E3200" s="88"/>
      <c r="F3200" s="88"/>
      <c r="G3200" s="88"/>
      <c r="H3200" s="88"/>
    </row>
    <row r="3201" spans="1:8" x14ac:dyDescent="0.2">
      <c r="A3201" s="88"/>
      <c r="B3201" s="88"/>
      <c r="C3201" s="88"/>
      <c r="D3201" s="88"/>
      <c r="E3201" s="88"/>
      <c r="F3201" s="88"/>
      <c r="G3201" s="88"/>
      <c r="H3201" s="88"/>
    </row>
    <row r="3202" spans="1:8" x14ac:dyDescent="0.2">
      <c r="A3202" s="88"/>
      <c r="B3202" s="88"/>
      <c r="C3202" s="88"/>
      <c r="D3202" s="88"/>
      <c r="E3202" s="88"/>
      <c r="F3202" s="88"/>
      <c r="G3202" s="88"/>
      <c r="H3202" s="88"/>
    </row>
    <row r="3203" spans="1:8" x14ac:dyDescent="0.2">
      <c r="A3203" s="88"/>
      <c r="B3203" s="88"/>
      <c r="C3203" s="88"/>
      <c r="D3203" s="88"/>
      <c r="E3203" s="88"/>
      <c r="F3203" s="88"/>
      <c r="G3203" s="88"/>
      <c r="H3203" s="88"/>
    </row>
    <row r="3204" spans="1:8" x14ac:dyDescent="0.2">
      <c r="A3204" s="88"/>
      <c r="B3204" s="88"/>
      <c r="C3204" s="88"/>
      <c r="D3204" s="88"/>
      <c r="E3204" s="88"/>
      <c r="F3204" s="88"/>
      <c r="G3204" s="88"/>
      <c r="H3204" s="88"/>
    </row>
    <row r="3205" spans="1:8" x14ac:dyDescent="0.2">
      <c r="A3205" s="88"/>
      <c r="B3205" s="88"/>
      <c r="C3205" s="88"/>
      <c r="D3205" s="88"/>
      <c r="E3205" s="88"/>
      <c r="F3205" s="88"/>
      <c r="G3205" s="88"/>
      <c r="H3205" s="88"/>
    </row>
    <row r="3206" spans="1:8" x14ac:dyDescent="0.2">
      <c r="A3206" s="88"/>
      <c r="B3206" s="88"/>
      <c r="C3206" s="88"/>
      <c r="D3206" s="88"/>
      <c r="E3206" s="88"/>
      <c r="F3206" s="88"/>
      <c r="G3206" s="88"/>
      <c r="H3206" s="88"/>
    </row>
    <row r="3207" spans="1:8" x14ac:dyDescent="0.2">
      <c r="A3207" s="88"/>
      <c r="B3207" s="88"/>
      <c r="C3207" s="88"/>
      <c r="D3207" s="88"/>
      <c r="E3207" s="88"/>
      <c r="F3207" s="88"/>
      <c r="G3207" s="88"/>
      <c r="H3207" s="88"/>
    </row>
    <row r="3208" spans="1:8" x14ac:dyDescent="0.2">
      <c r="A3208" s="88"/>
      <c r="B3208" s="88"/>
      <c r="C3208" s="88"/>
      <c r="D3208" s="88"/>
      <c r="E3208" s="88"/>
      <c r="F3208" s="88"/>
      <c r="G3208" s="88"/>
      <c r="H3208" s="88"/>
    </row>
    <row r="3209" spans="1:8" x14ac:dyDescent="0.2">
      <c r="A3209" s="88"/>
      <c r="B3209" s="88"/>
      <c r="C3209" s="88"/>
      <c r="D3209" s="88"/>
      <c r="E3209" s="88"/>
      <c r="F3209" s="88"/>
      <c r="G3209" s="88"/>
      <c r="H3209" s="88"/>
    </row>
    <row r="3210" spans="1:8" x14ac:dyDescent="0.2">
      <c r="A3210" s="88"/>
      <c r="B3210" s="88"/>
      <c r="C3210" s="88"/>
      <c r="D3210" s="88"/>
      <c r="E3210" s="88"/>
      <c r="F3210" s="88"/>
      <c r="G3210" s="88"/>
      <c r="H3210" s="88"/>
    </row>
    <row r="3211" spans="1:8" x14ac:dyDescent="0.2">
      <c r="A3211" s="88"/>
      <c r="B3211" s="88"/>
      <c r="C3211" s="88"/>
      <c r="D3211" s="88"/>
      <c r="E3211" s="88"/>
      <c r="F3211" s="88"/>
      <c r="G3211" s="88"/>
      <c r="H3211" s="88"/>
    </row>
    <row r="3212" spans="1:8" x14ac:dyDescent="0.2">
      <c r="A3212" s="88"/>
      <c r="B3212" s="88"/>
      <c r="C3212" s="88"/>
      <c r="D3212" s="88"/>
      <c r="E3212" s="88"/>
      <c r="F3212" s="88"/>
      <c r="G3212" s="88"/>
      <c r="H3212" s="88"/>
    </row>
    <row r="3213" spans="1:8" x14ac:dyDescent="0.2">
      <c r="A3213" s="88"/>
      <c r="B3213" s="88"/>
      <c r="C3213" s="88"/>
      <c r="D3213" s="88"/>
      <c r="E3213" s="88"/>
      <c r="F3213" s="88"/>
      <c r="G3213" s="88"/>
      <c r="H3213" s="88"/>
    </row>
    <row r="3214" spans="1:8" x14ac:dyDescent="0.2">
      <c r="A3214" s="88"/>
      <c r="B3214" s="88"/>
      <c r="C3214" s="88"/>
      <c r="D3214" s="88"/>
      <c r="E3214" s="88"/>
      <c r="F3214" s="88"/>
      <c r="G3214" s="88"/>
      <c r="H3214" s="88"/>
    </row>
    <row r="3215" spans="1:8" x14ac:dyDescent="0.2">
      <c r="A3215" s="88"/>
      <c r="B3215" s="88"/>
      <c r="C3215" s="88"/>
      <c r="D3215" s="88"/>
      <c r="E3215" s="88"/>
      <c r="F3215" s="88"/>
      <c r="G3215" s="88"/>
      <c r="H3215" s="88"/>
    </row>
    <row r="3216" spans="1:8" x14ac:dyDescent="0.2">
      <c r="A3216" s="88"/>
      <c r="B3216" s="88"/>
      <c r="C3216" s="88"/>
      <c r="D3216" s="88"/>
      <c r="E3216" s="88"/>
      <c r="F3216" s="88"/>
      <c r="G3216" s="88"/>
      <c r="H3216" s="88"/>
    </row>
    <row r="3217" spans="1:8" x14ac:dyDescent="0.2">
      <c r="A3217" s="88"/>
      <c r="B3217" s="88"/>
      <c r="C3217" s="88"/>
      <c r="D3217" s="88"/>
      <c r="E3217" s="88"/>
      <c r="F3217" s="88"/>
      <c r="G3217" s="88"/>
      <c r="H3217" s="88"/>
    </row>
    <row r="3218" spans="1:8" x14ac:dyDescent="0.2">
      <c r="A3218" s="88"/>
      <c r="B3218" s="88"/>
      <c r="C3218" s="88"/>
      <c r="D3218" s="88"/>
      <c r="E3218" s="88"/>
      <c r="F3218" s="88"/>
      <c r="G3218" s="88"/>
      <c r="H3218" s="88"/>
    </row>
    <row r="3219" spans="1:8" x14ac:dyDescent="0.2">
      <c r="A3219" s="88"/>
      <c r="B3219" s="88"/>
      <c r="C3219" s="88"/>
      <c r="D3219" s="88"/>
      <c r="E3219" s="88"/>
      <c r="F3219" s="88"/>
      <c r="G3219" s="88"/>
      <c r="H3219" s="88"/>
    </row>
    <row r="3220" spans="1:8" x14ac:dyDescent="0.2">
      <c r="A3220" s="88"/>
      <c r="B3220" s="88"/>
      <c r="C3220" s="88"/>
      <c r="D3220" s="88"/>
      <c r="E3220" s="88"/>
      <c r="F3220" s="88"/>
      <c r="G3220" s="88"/>
      <c r="H3220" s="88"/>
    </row>
    <row r="3221" spans="1:8" x14ac:dyDescent="0.2">
      <c r="A3221" s="88"/>
      <c r="B3221" s="88"/>
      <c r="C3221" s="88"/>
      <c r="D3221" s="88"/>
      <c r="E3221" s="88"/>
      <c r="F3221" s="88"/>
      <c r="G3221" s="88"/>
      <c r="H3221" s="88"/>
    </row>
    <row r="3222" spans="1:8" x14ac:dyDescent="0.2">
      <c r="A3222" s="88"/>
      <c r="B3222" s="88"/>
      <c r="C3222" s="88"/>
      <c r="D3222" s="88"/>
      <c r="E3222" s="88"/>
      <c r="F3222" s="88"/>
      <c r="G3222" s="88"/>
      <c r="H3222" s="88"/>
    </row>
    <row r="3223" spans="1:8" x14ac:dyDescent="0.2">
      <c r="A3223" s="88"/>
      <c r="B3223" s="88"/>
      <c r="C3223" s="88"/>
      <c r="D3223" s="88"/>
      <c r="E3223" s="88"/>
      <c r="F3223" s="88"/>
      <c r="G3223" s="88"/>
      <c r="H3223" s="88"/>
    </row>
    <row r="3224" spans="1:8" x14ac:dyDescent="0.2">
      <c r="A3224" s="88"/>
      <c r="B3224" s="88"/>
      <c r="C3224" s="88"/>
      <c r="D3224" s="88"/>
      <c r="E3224" s="88"/>
      <c r="F3224" s="88"/>
      <c r="G3224" s="88"/>
      <c r="H3224" s="88"/>
    </row>
    <row r="3225" spans="1:8" x14ac:dyDescent="0.2">
      <c r="A3225" s="88"/>
      <c r="B3225" s="88"/>
      <c r="C3225" s="88"/>
      <c r="D3225" s="88"/>
      <c r="E3225" s="88"/>
      <c r="F3225" s="88"/>
      <c r="G3225" s="88"/>
      <c r="H3225" s="88"/>
    </row>
    <row r="3226" spans="1:8" x14ac:dyDescent="0.2">
      <c r="A3226" s="88"/>
      <c r="B3226" s="88"/>
      <c r="C3226" s="88"/>
      <c r="D3226" s="88"/>
      <c r="E3226" s="88"/>
      <c r="F3226" s="88"/>
      <c r="G3226" s="88"/>
      <c r="H3226" s="88"/>
    </row>
    <row r="3227" spans="1:8" x14ac:dyDescent="0.2">
      <c r="A3227" s="88"/>
      <c r="B3227" s="88"/>
      <c r="C3227" s="88"/>
      <c r="D3227" s="88"/>
      <c r="E3227" s="88"/>
      <c r="F3227" s="88"/>
      <c r="G3227" s="88"/>
      <c r="H3227" s="88"/>
    </row>
    <row r="3228" spans="1:8" x14ac:dyDescent="0.2">
      <c r="A3228" s="88"/>
      <c r="B3228" s="88"/>
      <c r="C3228" s="88"/>
      <c r="D3228" s="88"/>
      <c r="E3228" s="88"/>
      <c r="F3228" s="88"/>
      <c r="G3228" s="88"/>
      <c r="H3228" s="88"/>
    </row>
    <row r="3229" spans="1:8" x14ac:dyDescent="0.2">
      <c r="A3229" s="88"/>
      <c r="B3229" s="88"/>
      <c r="C3229" s="88"/>
      <c r="D3229" s="88"/>
      <c r="E3229" s="88"/>
      <c r="F3229" s="88"/>
      <c r="G3229" s="88"/>
      <c r="H3229" s="88"/>
    </row>
    <row r="3230" spans="1:8" x14ac:dyDescent="0.2">
      <c r="A3230" s="88"/>
      <c r="B3230" s="88"/>
      <c r="C3230" s="88"/>
      <c r="D3230" s="88"/>
      <c r="E3230" s="88"/>
      <c r="F3230" s="88"/>
      <c r="G3230" s="88"/>
      <c r="H3230" s="88"/>
    </row>
    <row r="3231" spans="1:8" x14ac:dyDescent="0.2">
      <c r="A3231" s="88"/>
      <c r="B3231" s="88"/>
      <c r="C3231" s="88"/>
      <c r="D3231" s="88"/>
      <c r="E3231" s="88"/>
      <c r="F3231" s="88"/>
      <c r="G3231" s="88"/>
      <c r="H3231" s="88"/>
    </row>
    <row r="3232" spans="1:8" x14ac:dyDescent="0.2">
      <c r="A3232" s="88"/>
      <c r="B3232" s="88"/>
      <c r="C3232" s="88"/>
      <c r="D3232" s="88"/>
      <c r="E3232" s="88"/>
      <c r="F3232" s="88"/>
      <c r="G3232" s="88"/>
      <c r="H3232" s="88"/>
    </row>
    <row r="3233" spans="1:8" x14ac:dyDescent="0.2">
      <c r="A3233" s="88"/>
      <c r="B3233" s="88"/>
      <c r="C3233" s="88"/>
      <c r="D3233" s="88"/>
      <c r="E3233" s="88"/>
      <c r="F3233" s="88"/>
      <c r="G3233" s="88"/>
      <c r="H3233" s="88"/>
    </row>
    <row r="3234" spans="1:8" x14ac:dyDescent="0.2">
      <c r="A3234" s="88"/>
      <c r="B3234" s="88"/>
      <c r="C3234" s="88"/>
      <c r="D3234" s="88"/>
      <c r="E3234" s="88"/>
      <c r="F3234" s="88"/>
      <c r="G3234" s="88"/>
      <c r="H3234" s="88"/>
    </row>
    <row r="3235" spans="1:8" x14ac:dyDescent="0.2">
      <c r="A3235" s="88"/>
      <c r="B3235" s="88"/>
      <c r="C3235" s="88"/>
      <c r="D3235" s="88"/>
      <c r="E3235" s="88"/>
      <c r="F3235" s="88"/>
      <c r="G3235" s="88"/>
      <c r="H3235" s="88"/>
    </row>
    <row r="3236" spans="1:8" x14ac:dyDescent="0.2">
      <c r="A3236" s="88"/>
      <c r="B3236" s="88"/>
      <c r="C3236" s="88"/>
      <c r="D3236" s="88"/>
      <c r="E3236" s="88"/>
      <c r="F3236" s="88"/>
      <c r="G3236" s="88"/>
      <c r="H3236" s="88"/>
    </row>
    <row r="3237" spans="1:8" x14ac:dyDescent="0.2">
      <c r="A3237" s="88"/>
      <c r="B3237" s="88"/>
      <c r="C3237" s="88"/>
      <c r="D3237" s="88"/>
      <c r="E3237" s="88"/>
      <c r="F3237" s="88"/>
      <c r="G3237" s="88"/>
      <c r="H3237" s="88"/>
    </row>
    <row r="3238" spans="1:8" x14ac:dyDescent="0.2">
      <c r="A3238" s="88"/>
      <c r="B3238" s="88"/>
      <c r="C3238" s="88"/>
      <c r="D3238" s="88"/>
      <c r="E3238" s="88"/>
      <c r="F3238" s="88"/>
      <c r="G3238" s="88"/>
      <c r="H3238" s="88"/>
    </row>
    <row r="3239" spans="1:8" x14ac:dyDescent="0.2">
      <c r="A3239" s="88"/>
      <c r="B3239" s="88"/>
      <c r="C3239" s="88"/>
      <c r="D3239" s="88"/>
      <c r="E3239" s="88"/>
      <c r="F3239" s="88"/>
      <c r="G3239" s="88"/>
      <c r="H3239" s="88"/>
    </row>
    <row r="3240" spans="1:8" x14ac:dyDescent="0.2">
      <c r="A3240" s="88"/>
      <c r="B3240" s="88"/>
      <c r="C3240" s="88"/>
      <c r="D3240" s="88"/>
      <c r="E3240" s="88"/>
      <c r="F3240" s="88"/>
      <c r="G3240" s="88"/>
      <c r="H3240" s="88"/>
    </row>
    <row r="3241" spans="1:8" x14ac:dyDescent="0.2">
      <c r="A3241" s="88"/>
      <c r="B3241" s="88"/>
      <c r="C3241" s="88"/>
      <c r="D3241" s="88"/>
      <c r="E3241" s="88"/>
      <c r="F3241" s="88"/>
      <c r="G3241" s="88"/>
      <c r="H3241" s="88"/>
    </row>
    <row r="3242" spans="1:8" x14ac:dyDescent="0.2">
      <c r="A3242" s="88"/>
      <c r="B3242" s="88"/>
      <c r="C3242" s="88"/>
      <c r="D3242" s="88"/>
      <c r="E3242" s="88"/>
      <c r="F3242" s="88"/>
      <c r="G3242" s="88"/>
      <c r="H3242" s="88"/>
    </row>
    <row r="3243" spans="1:8" x14ac:dyDescent="0.2">
      <c r="A3243" s="88"/>
      <c r="B3243" s="88"/>
      <c r="C3243" s="88"/>
      <c r="D3243" s="88"/>
      <c r="E3243" s="88"/>
      <c r="F3243" s="88"/>
      <c r="G3243" s="88"/>
      <c r="H3243" s="88"/>
    </row>
    <row r="3244" spans="1:8" x14ac:dyDescent="0.2">
      <c r="A3244" s="88"/>
      <c r="B3244" s="88"/>
      <c r="C3244" s="88"/>
      <c r="D3244" s="88"/>
      <c r="E3244" s="88"/>
      <c r="F3244" s="88"/>
      <c r="G3244" s="88"/>
      <c r="H3244" s="88"/>
    </row>
    <row r="3245" spans="1:8" x14ac:dyDescent="0.2">
      <c r="A3245" s="88"/>
      <c r="B3245" s="88"/>
      <c r="C3245" s="88"/>
      <c r="D3245" s="88"/>
      <c r="E3245" s="88"/>
      <c r="F3245" s="88"/>
      <c r="G3245" s="88"/>
      <c r="H3245" s="88"/>
    </row>
    <row r="3246" spans="1:8" x14ac:dyDescent="0.2">
      <c r="A3246" s="88"/>
      <c r="B3246" s="88"/>
      <c r="C3246" s="88"/>
      <c r="D3246" s="88"/>
      <c r="E3246" s="88"/>
      <c r="F3246" s="88"/>
      <c r="G3246" s="88"/>
      <c r="H3246" s="88"/>
    </row>
    <row r="3247" spans="1:8" x14ac:dyDescent="0.2">
      <c r="A3247" s="88"/>
      <c r="B3247" s="88"/>
      <c r="C3247" s="88"/>
      <c r="D3247" s="88"/>
      <c r="E3247" s="88"/>
      <c r="F3247" s="88"/>
      <c r="G3247" s="88"/>
      <c r="H3247" s="88"/>
    </row>
    <row r="3248" spans="1:8" x14ac:dyDescent="0.2">
      <c r="A3248" s="88"/>
      <c r="B3248" s="88"/>
      <c r="C3248" s="88"/>
      <c r="D3248" s="88"/>
      <c r="E3248" s="88"/>
      <c r="F3248" s="88"/>
      <c r="G3248" s="88"/>
      <c r="H3248" s="88"/>
    </row>
    <row r="3249" spans="1:8" x14ac:dyDescent="0.2">
      <c r="A3249" s="88"/>
      <c r="B3249" s="88"/>
      <c r="C3249" s="88"/>
      <c r="D3249" s="88"/>
      <c r="E3249" s="88"/>
      <c r="F3249" s="88"/>
      <c r="G3249" s="88"/>
      <c r="H3249" s="88"/>
    </row>
    <row r="3250" spans="1:8" x14ac:dyDescent="0.2">
      <c r="A3250" s="88"/>
      <c r="B3250" s="88"/>
      <c r="C3250" s="88"/>
      <c r="D3250" s="88"/>
      <c r="E3250" s="88"/>
      <c r="F3250" s="88"/>
      <c r="G3250" s="88"/>
      <c r="H3250" s="88"/>
    </row>
    <row r="3251" spans="1:8" x14ac:dyDescent="0.2">
      <c r="A3251" s="88"/>
      <c r="B3251" s="88"/>
      <c r="C3251" s="88"/>
      <c r="D3251" s="88"/>
      <c r="E3251" s="88"/>
      <c r="F3251" s="88"/>
      <c r="G3251" s="88"/>
      <c r="H3251" s="88"/>
    </row>
    <row r="3252" spans="1:8" x14ac:dyDescent="0.2">
      <c r="A3252" s="88"/>
      <c r="B3252" s="88"/>
      <c r="C3252" s="88"/>
      <c r="D3252" s="88"/>
      <c r="E3252" s="88"/>
      <c r="F3252" s="88"/>
      <c r="G3252" s="88"/>
      <c r="H3252" s="88"/>
    </row>
    <row r="3253" spans="1:8" x14ac:dyDescent="0.2">
      <c r="A3253" s="88"/>
      <c r="B3253" s="88"/>
      <c r="C3253" s="88"/>
      <c r="D3253" s="88"/>
      <c r="E3253" s="88"/>
      <c r="F3253" s="88"/>
      <c r="G3253" s="88"/>
      <c r="H3253" s="88"/>
    </row>
    <row r="3254" spans="1:8" x14ac:dyDescent="0.2">
      <c r="A3254" s="88"/>
      <c r="B3254" s="88"/>
      <c r="C3254" s="88"/>
      <c r="D3254" s="88"/>
      <c r="E3254" s="88"/>
      <c r="F3254" s="88"/>
      <c r="G3254" s="88"/>
      <c r="H3254" s="88"/>
    </row>
    <row r="3255" spans="1:8" x14ac:dyDescent="0.2">
      <c r="A3255" s="88"/>
      <c r="B3255" s="88"/>
      <c r="C3255" s="88"/>
      <c r="D3255" s="88"/>
      <c r="E3255" s="88"/>
      <c r="F3255" s="88"/>
      <c r="G3255" s="88"/>
      <c r="H3255" s="88"/>
    </row>
    <row r="3256" spans="1:8" x14ac:dyDescent="0.2">
      <c r="A3256" s="88"/>
      <c r="B3256" s="88"/>
      <c r="C3256" s="88"/>
      <c r="D3256" s="88"/>
      <c r="E3256" s="88"/>
      <c r="F3256" s="88"/>
      <c r="G3256" s="88"/>
      <c r="H3256" s="88"/>
    </row>
    <row r="3257" spans="1:8" x14ac:dyDescent="0.2">
      <c r="A3257" s="88"/>
      <c r="B3257" s="88"/>
      <c r="C3257" s="88"/>
      <c r="D3257" s="88"/>
      <c r="E3257" s="88"/>
      <c r="F3257" s="88"/>
      <c r="G3257" s="88"/>
      <c r="H3257" s="88"/>
    </row>
    <row r="3258" spans="1:8" x14ac:dyDescent="0.2">
      <c r="A3258" s="88"/>
      <c r="B3258" s="88"/>
      <c r="C3258" s="88"/>
      <c r="D3258" s="88"/>
      <c r="E3258" s="88"/>
      <c r="F3258" s="88"/>
      <c r="G3258" s="88"/>
      <c r="H3258" s="88"/>
    </row>
    <row r="3259" spans="1:8" x14ac:dyDescent="0.2">
      <c r="A3259" s="88"/>
      <c r="B3259" s="88"/>
      <c r="C3259" s="88"/>
      <c r="D3259" s="88"/>
      <c r="E3259" s="88"/>
      <c r="F3259" s="88"/>
      <c r="G3259" s="88"/>
      <c r="H3259" s="88"/>
    </row>
    <row r="3260" spans="1:8" x14ac:dyDescent="0.2">
      <c r="A3260" s="88"/>
      <c r="B3260" s="88"/>
      <c r="C3260" s="88"/>
      <c r="D3260" s="88"/>
      <c r="E3260" s="88"/>
      <c r="F3260" s="88"/>
      <c r="G3260" s="88"/>
      <c r="H3260" s="88"/>
    </row>
    <row r="3261" spans="1:8" x14ac:dyDescent="0.2">
      <c r="A3261" s="88"/>
      <c r="B3261" s="88"/>
      <c r="C3261" s="88"/>
      <c r="D3261" s="88"/>
      <c r="E3261" s="88"/>
      <c r="F3261" s="88"/>
      <c r="G3261" s="88"/>
      <c r="H3261" s="88"/>
    </row>
    <row r="3262" spans="1:8" x14ac:dyDescent="0.2">
      <c r="A3262" s="88"/>
      <c r="B3262" s="88"/>
      <c r="C3262" s="88"/>
      <c r="D3262" s="88"/>
      <c r="E3262" s="88"/>
      <c r="F3262" s="88"/>
      <c r="G3262" s="88"/>
      <c r="H3262" s="88"/>
    </row>
    <row r="3263" spans="1:8" x14ac:dyDescent="0.2">
      <c r="A3263" s="88"/>
      <c r="B3263" s="88"/>
      <c r="C3263" s="88"/>
      <c r="D3263" s="88"/>
      <c r="E3263" s="88"/>
      <c r="F3263" s="88"/>
      <c r="G3263" s="88"/>
      <c r="H3263" s="88"/>
    </row>
    <row r="3264" spans="1:8" x14ac:dyDescent="0.2">
      <c r="A3264" s="88"/>
      <c r="B3264" s="88"/>
      <c r="C3264" s="88"/>
      <c r="D3264" s="88"/>
      <c r="E3264" s="88"/>
      <c r="F3264" s="88"/>
      <c r="G3264" s="88"/>
      <c r="H3264" s="88"/>
    </row>
    <row r="3265" spans="1:8" x14ac:dyDescent="0.2">
      <c r="A3265" s="88"/>
      <c r="B3265" s="88"/>
      <c r="C3265" s="88"/>
      <c r="D3265" s="88"/>
      <c r="E3265" s="88"/>
      <c r="F3265" s="88"/>
      <c r="G3265" s="88"/>
      <c r="H3265" s="88"/>
    </row>
    <row r="3266" spans="1:8" x14ac:dyDescent="0.2">
      <c r="A3266" s="88"/>
      <c r="B3266" s="88"/>
      <c r="C3266" s="88"/>
      <c r="D3266" s="88"/>
      <c r="E3266" s="88"/>
      <c r="F3266" s="88"/>
      <c r="G3266" s="88"/>
      <c r="H3266" s="88"/>
    </row>
    <row r="3267" spans="1:8" x14ac:dyDescent="0.2">
      <c r="A3267" s="88"/>
      <c r="B3267" s="88"/>
      <c r="C3267" s="88"/>
      <c r="D3267" s="88"/>
      <c r="E3267" s="88"/>
      <c r="F3267" s="88"/>
      <c r="G3267" s="88"/>
      <c r="H3267" s="88"/>
    </row>
    <row r="3268" spans="1:8" x14ac:dyDescent="0.2">
      <c r="A3268" s="88"/>
      <c r="B3268" s="88"/>
      <c r="C3268" s="88"/>
      <c r="D3268" s="88"/>
      <c r="E3268" s="88"/>
      <c r="F3268" s="88"/>
      <c r="G3268" s="88"/>
      <c r="H3268" s="88"/>
    </row>
    <row r="3269" spans="1:8" x14ac:dyDescent="0.2">
      <c r="A3269" s="88"/>
      <c r="B3269" s="88"/>
      <c r="C3269" s="88"/>
      <c r="D3269" s="88"/>
      <c r="E3269" s="88"/>
      <c r="F3269" s="88"/>
      <c r="G3269" s="88"/>
      <c r="H3269" s="88"/>
    </row>
    <row r="3270" spans="1:8" x14ac:dyDescent="0.2">
      <c r="A3270" s="88"/>
      <c r="B3270" s="88"/>
      <c r="C3270" s="88"/>
      <c r="D3270" s="88"/>
      <c r="E3270" s="88"/>
      <c r="F3270" s="88"/>
      <c r="G3270" s="88"/>
      <c r="H3270" s="88"/>
    </row>
    <row r="3271" spans="1:8" x14ac:dyDescent="0.2">
      <c r="A3271" s="88"/>
      <c r="B3271" s="88"/>
      <c r="C3271" s="88"/>
      <c r="D3271" s="88"/>
      <c r="E3271" s="88"/>
      <c r="F3271" s="88"/>
      <c r="G3271" s="88"/>
      <c r="H3271" s="88"/>
    </row>
    <row r="3272" spans="1:8" x14ac:dyDescent="0.2">
      <c r="A3272" s="88"/>
      <c r="B3272" s="88"/>
      <c r="C3272" s="88"/>
      <c r="D3272" s="88"/>
      <c r="E3272" s="88"/>
      <c r="F3272" s="88"/>
      <c r="G3272" s="88"/>
      <c r="H3272" s="88"/>
    </row>
    <row r="3273" spans="1:8" x14ac:dyDescent="0.2">
      <c r="A3273" s="88"/>
      <c r="B3273" s="88"/>
      <c r="C3273" s="88"/>
      <c r="D3273" s="88"/>
      <c r="E3273" s="88"/>
      <c r="F3273" s="88"/>
      <c r="G3273" s="88"/>
      <c r="H3273" s="88"/>
    </row>
    <row r="3274" spans="1:8" x14ac:dyDescent="0.2">
      <c r="A3274" s="88"/>
      <c r="B3274" s="88"/>
      <c r="C3274" s="88"/>
      <c r="D3274" s="88"/>
      <c r="E3274" s="88"/>
      <c r="F3274" s="88"/>
      <c r="G3274" s="88"/>
      <c r="H3274" s="88"/>
    </row>
    <row r="3275" spans="1:8" x14ac:dyDescent="0.2">
      <c r="A3275" s="88"/>
      <c r="B3275" s="88"/>
      <c r="C3275" s="88"/>
      <c r="D3275" s="88"/>
      <c r="E3275" s="88"/>
      <c r="F3275" s="88"/>
      <c r="G3275" s="88"/>
      <c r="H3275" s="88"/>
    </row>
    <row r="3276" spans="1:8" x14ac:dyDescent="0.2">
      <c r="A3276" s="88"/>
      <c r="B3276" s="88"/>
      <c r="C3276" s="88"/>
      <c r="D3276" s="88"/>
      <c r="E3276" s="88"/>
      <c r="F3276" s="88"/>
      <c r="G3276" s="88"/>
      <c r="H3276" s="88"/>
    </row>
    <row r="3277" spans="1:8" x14ac:dyDescent="0.2">
      <c r="A3277" s="88"/>
      <c r="B3277" s="88"/>
      <c r="C3277" s="88"/>
      <c r="D3277" s="88"/>
      <c r="E3277" s="88"/>
      <c r="F3277" s="88"/>
      <c r="G3277" s="88"/>
      <c r="H3277" s="88"/>
    </row>
    <row r="3278" spans="1:8" x14ac:dyDescent="0.2">
      <c r="A3278" s="88"/>
      <c r="B3278" s="88"/>
      <c r="C3278" s="88"/>
      <c r="D3278" s="88"/>
      <c r="E3278" s="88"/>
      <c r="F3278" s="88"/>
      <c r="G3278" s="88"/>
      <c r="H3278" s="88"/>
    </row>
    <row r="3279" spans="1:8" x14ac:dyDescent="0.2">
      <c r="A3279" s="88"/>
      <c r="B3279" s="88"/>
      <c r="C3279" s="88"/>
      <c r="D3279" s="88"/>
      <c r="E3279" s="88"/>
      <c r="F3279" s="88"/>
      <c r="G3279" s="88"/>
      <c r="H3279" s="88"/>
    </row>
    <row r="3280" spans="1:8" x14ac:dyDescent="0.2">
      <c r="A3280" s="88"/>
      <c r="B3280" s="88"/>
      <c r="C3280" s="88"/>
      <c r="D3280" s="88"/>
      <c r="E3280" s="88"/>
      <c r="F3280" s="88"/>
      <c r="G3280" s="88"/>
      <c r="H3280" s="88"/>
    </row>
    <row r="3281" spans="1:8" x14ac:dyDescent="0.2">
      <c r="A3281" s="88"/>
      <c r="B3281" s="88"/>
      <c r="C3281" s="88"/>
      <c r="D3281" s="88"/>
      <c r="E3281" s="88"/>
      <c r="F3281" s="88"/>
      <c r="G3281" s="88"/>
      <c r="H3281" s="88"/>
    </row>
    <row r="3282" spans="1:8" x14ac:dyDescent="0.2">
      <c r="A3282" s="88"/>
      <c r="B3282" s="88"/>
      <c r="C3282" s="88"/>
      <c r="D3282" s="88"/>
      <c r="E3282" s="88"/>
      <c r="F3282" s="88"/>
      <c r="G3282" s="88"/>
      <c r="H3282" s="88"/>
    </row>
    <row r="3283" spans="1:8" x14ac:dyDescent="0.2">
      <c r="A3283" s="88"/>
      <c r="B3283" s="88"/>
      <c r="C3283" s="88"/>
      <c r="D3283" s="88"/>
      <c r="E3283" s="88"/>
      <c r="F3283" s="88"/>
      <c r="G3283" s="88"/>
      <c r="H3283" s="88"/>
    </row>
    <row r="3284" spans="1:8" x14ac:dyDescent="0.2">
      <c r="A3284" s="88"/>
      <c r="B3284" s="88"/>
      <c r="C3284" s="88"/>
      <c r="D3284" s="88"/>
      <c r="E3284" s="88"/>
      <c r="F3284" s="88"/>
      <c r="G3284" s="88"/>
      <c r="H3284" s="88"/>
    </row>
    <row r="3285" spans="1:8" x14ac:dyDescent="0.2">
      <c r="A3285" s="88"/>
      <c r="B3285" s="88"/>
      <c r="C3285" s="88"/>
      <c r="D3285" s="88"/>
      <c r="E3285" s="88"/>
      <c r="F3285" s="88"/>
      <c r="G3285" s="88"/>
      <c r="H3285" s="88"/>
    </row>
    <row r="3286" spans="1:8" x14ac:dyDescent="0.2">
      <c r="A3286" s="88"/>
      <c r="B3286" s="88"/>
      <c r="C3286" s="88"/>
      <c r="D3286" s="88"/>
      <c r="E3286" s="88"/>
      <c r="F3286" s="88"/>
      <c r="G3286" s="88"/>
      <c r="H3286" s="88"/>
    </row>
    <row r="3287" spans="1:8" x14ac:dyDescent="0.2">
      <c r="A3287" s="88"/>
      <c r="B3287" s="88"/>
      <c r="C3287" s="88"/>
      <c r="D3287" s="88"/>
      <c r="E3287" s="88"/>
      <c r="F3287" s="88"/>
      <c r="G3287" s="88"/>
      <c r="H3287" s="88"/>
    </row>
    <row r="3288" spans="1:8" x14ac:dyDescent="0.2">
      <c r="A3288" s="88"/>
      <c r="B3288" s="88"/>
      <c r="C3288" s="88"/>
      <c r="D3288" s="88"/>
      <c r="E3288" s="88"/>
      <c r="F3288" s="88"/>
      <c r="G3288" s="88"/>
      <c r="H3288" s="88"/>
    </row>
    <row r="3289" spans="1:8" x14ac:dyDescent="0.2">
      <c r="A3289" s="88"/>
      <c r="B3289" s="88"/>
      <c r="C3289" s="88"/>
      <c r="D3289" s="88"/>
      <c r="E3289" s="88"/>
      <c r="F3289" s="88"/>
      <c r="G3289" s="88"/>
      <c r="H3289" s="88"/>
    </row>
    <row r="3290" spans="1:8" x14ac:dyDescent="0.2">
      <c r="A3290" s="88"/>
      <c r="B3290" s="88"/>
      <c r="C3290" s="88"/>
      <c r="D3290" s="88"/>
      <c r="E3290" s="88"/>
      <c r="F3290" s="88"/>
      <c r="G3290" s="88"/>
      <c r="H3290" s="88"/>
    </row>
    <row r="3291" spans="1:8" x14ac:dyDescent="0.2">
      <c r="A3291" s="88"/>
      <c r="B3291" s="88"/>
      <c r="C3291" s="88"/>
      <c r="D3291" s="88"/>
      <c r="E3291" s="88"/>
      <c r="F3291" s="88"/>
      <c r="G3291" s="88"/>
      <c r="H3291" s="88"/>
    </row>
    <row r="3292" spans="1:8" x14ac:dyDescent="0.2">
      <c r="A3292" s="88"/>
      <c r="B3292" s="88"/>
      <c r="C3292" s="88"/>
      <c r="D3292" s="88"/>
      <c r="E3292" s="88"/>
      <c r="F3292" s="88"/>
      <c r="G3292" s="88"/>
      <c r="H3292" s="88"/>
    </row>
    <row r="3293" spans="1:8" x14ac:dyDescent="0.2">
      <c r="A3293" s="88"/>
      <c r="B3293" s="88"/>
      <c r="C3293" s="88"/>
      <c r="D3293" s="88"/>
      <c r="E3293" s="88"/>
      <c r="F3293" s="88"/>
      <c r="G3293" s="88"/>
      <c r="H3293" s="88"/>
    </row>
    <row r="3294" spans="1:8" x14ac:dyDescent="0.2">
      <c r="A3294" s="88"/>
      <c r="B3294" s="88"/>
      <c r="C3294" s="88"/>
      <c r="D3294" s="88"/>
      <c r="E3294" s="88"/>
      <c r="F3294" s="88"/>
      <c r="G3294" s="88"/>
      <c r="H3294" s="88"/>
    </row>
    <row r="3295" spans="1:8" x14ac:dyDescent="0.2">
      <c r="A3295" s="88"/>
      <c r="B3295" s="88"/>
      <c r="C3295" s="88"/>
      <c r="D3295" s="88"/>
      <c r="E3295" s="88"/>
      <c r="F3295" s="88"/>
      <c r="G3295" s="88"/>
      <c r="H3295" s="88"/>
    </row>
    <row r="3296" spans="1:8" x14ac:dyDescent="0.2">
      <c r="A3296" s="88"/>
      <c r="B3296" s="88"/>
      <c r="C3296" s="88"/>
      <c r="D3296" s="88"/>
      <c r="E3296" s="88"/>
      <c r="F3296" s="88"/>
      <c r="G3296" s="88"/>
      <c r="H3296" s="88"/>
    </row>
    <row r="3297" spans="1:8" x14ac:dyDescent="0.2">
      <c r="A3297" s="88"/>
      <c r="B3297" s="88"/>
      <c r="C3297" s="88"/>
      <c r="D3297" s="88"/>
      <c r="E3297" s="88"/>
      <c r="F3297" s="88"/>
      <c r="G3297" s="88"/>
      <c r="H3297" s="88"/>
    </row>
    <row r="3298" spans="1:8" x14ac:dyDescent="0.2">
      <c r="A3298" s="88"/>
      <c r="B3298" s="88"/>
      <c r="C3298" s="88"/>
      <c r="D3298" s="88"/>
      <c r="E3298" s="88"/>
      <c r="F3298" s="88"/>
      <c r="G3298" s="88"/>
      <c r="H3298" s="88"/>
    </row>
    <row r="3299" spans="1:8" x14ac:dyDescent="0.2">
      <c r="A3299" s="88"/>
      <c r="B3299" s="88"/>
      <c r="C3299" s="88"/>
      <c r="D3299" s="88"/>
      <c r="E3299" s="88"/>
      <c r="F3299" s="88"/>
      <c r="G3299" s="88"/>
      <c r="H3299" s="88"/>
    </row>
    <row r="3300" spans="1:8" x14ac:dyDescent="0.2">
      <c r="A3300" s="88"/>
      <c r="B3300" s="88"/>
      <c r="C3300" s="88"/>
      <c r="D3300" s="88"/>
      <c r="E3300" s="88"/>
      <c r="F3300" s="88"/>
      <c r="G3300" s="88"/>
      <c r="H3300" s="88"/>
    </row>
    <row r="3301" spans="1:8" x14ac:dyDescent="0.2">
      <c r="A3301" s="88"/>
      <c r="B3301" s="88"/>
      <c r="C3301" s="88"/>
      <c r="D3301" s="88"/>
      <c r="E3301" s="88"/>
      <c r="F3301" s="88"/>
      <c r="G3301" s="88"/>
      <c r="H3301" s="88"/>
    </row>
    <row r="3302" spans="1:8" x14ac:dyDescent="0.2">
      <c r="A3302" s="88"/>
      <c r="B3302" s="88"/>
      <c r="C3302" s="88"/>
      <c r="D3302" s="88"/>
      <c r="E3302" s="88"/>
      <c r="F3302" s="88"/>
      <c r="G3302" s="88"/>
      <c r="H3302" s="88"/>
    </row>
    <row r="3303" spans="1:8" x14ac:dyDescent="0.2">
      <c r="A3303" s="88"/>
      <c r="B3303" s="88"/>
      <c r="C3303" s="88"/>
      <c r="D3303" s="88"/>
      <c r="E3303" s="88"/>
      <c r="F3303" s="88"/>
      <c r="G3303" s="88"/>
      <c r="H3303" s="88"/>
    </row>
    <row r="3304" spans="1:8" x14ac:dyDescent="0.2">
      <c r="A3304" s="88"/>
      <c r="B3304" s="88"/>
      <c r="C3304" s="88"/>
      <c r="D3304" s="88"/>
      <c r="E3304" s="88"/>
      <c r="F3304" s="88"/>
      <c r="G3304" s="88"/>
      <c r="H3304" s="88"/>
    </row>
    <row r="3305" spans="1:8" x14ac:dyDescent="0.2">
      <c r="A3305" s="88"/>
      <c r="B3305" s="88"/>
      <c r="C3305" s="88"/>
      <c r="D3305" s="88"/>
      <c r="E3305" s="88"/>
      <c r="F3305" s="88"/>
      <c r="G3305" s="88"/>
      <c r="H3305" s="88"/>
    </row>
    <row r="3306" spans="1:8" x14ac:dyDescent="0.2">
      <c r="A3306" s="88"/>
      <c r="B3306" s="88"/>
      <c r="C3306" s="88"/>
      <c r="D3306" s="88"/>
      <c r="E3306" s="88"/>
      <c r="F3306" s="88"/>
      <c r="G3306" s="88"/>
      <c r="H3306" s="88"/>
    </row>
    <row r="3307" spans="1:8" x14ac:dyDescent="0.2">
      <c r="A3307" s="88"/>
      <c r="B3307" s="88"/>
      <c r="C3307" s="88"/>
      <c r="D3307" s="88"/>
      <c r="E3307" s="88"/>
      <c r="F3307" s="88"/>
      <c r="G3307" s="88"/>
      <c r="H3307" s="88"/>
    </row>
    <row r="3308" spans="1:8" x14ac:dyDescent="0.2">
      <c r="A3308" s="88"/>
      <c r="B3308" s="88"/>
      <c r="C3308" s="88"/>
      <c r="D3308" s="88"/>
      <c r="E3308" s="88"/>
      <c r="F3308" s="88"/>
      <c r="G3308" s="88"/>
      <c r="H3308" s="88"/>
    </row>
    <row r="3309" spans="1:8" x14ac:dyDescent="0.2">
      <c r="A3309" s="88"/>
      <c r="B3309" s="88"/>
      <c r="C3309" s="88"/>
      <c r="D3309" s="88"/>
      <c r="E3309" s="88"/>
      <c r="F3309" s="88"/>
      <c r="G3309" s="88"/>
      <c r="H3309" s="88"/>
    </row>
    <row r="3310" spans="1:8" x14ac:dyDescent="0.2">
      <c r="A3310" s="88"/>
      <c r="B3310" s="88"/>
      <c r="C3310" s="88"/>
      <c r="D3310" s="88"/>
      <c r="E3310" s="88"/>
      <c r="F3310" s="88"/>
      <c r="G3310" s="88"/>
      <c r="H3310" s="88"/>
    </row>
    <row r="3311" spans="1:8" x14ac:dyDescent="0.2">
      <c r="A3311" s="88"/>
      <c r="B3311" s="88"/>
      <c r="C3311" s="88"/>
      <c r="D3311" s="88"/>
      <c r="E3311" s="88"/>
      <c r="F3311" s="88"/>
      <c r="G3311" s="88"/>
      <c r="H3311" s="88"/>
    </row>
    <row r="3312" spans="1:8" x14ac:dyDescent="0.2">
      <c r="A3312" s="88"/>
      <c r="B3312" s="88"/>
      <c r="C3312" s="88"/>
      <c r="D3312" s="88"/>
      <c r="E3312" s="88"/>
      <c r="F3312" s="88"/>
      <c r="G3312" s="88"/>
      <c r="H3312" s="88"/>
    </row>
    <row r="3313" spans="1:8" x14ac:dyDescent="0.2">
      <c r="A3313" s="88"/>
      <c r="B3313" s="88"/>
      <c r="C3313" s="88"/>
      <c r="D3313" s="88"/>
      <c r="E3313" s="88"/>
      <c r="F3313" s="88"/>
      <c r="G3313" s="88"/>
      <c r="H3313" s="88"/>
    </row>
    <row r="3314" spans="1:8" x14ac:dyDescent="0.2">
      <c r="A3314" s="88"/>
      <c r="B3314" s="88"/>
      <c r="C3314" s="88"/>
      <c r="D3314" s="88"/>
      <c r="E3314" s="88"/>
      <c r="F3314" s="88"/>
      <c r="G3314" s="88"/>
      <c r="H3314" s="88"/>
    </row>
    <row r="3315" spans="1:8" x14ac:dyDescent="0.2">
      <c r="A3315" s="88"/>
      <c r="B3315" s="88"/>
      <c r="C3315" s="88"/>
      <c r="D3315" s="88"/>
      <c r="E3315" s="88"/>
      <c r="F3315" s="88"/>
      <c r="G3315" s="88"/>
      <c r="H3315" s="88"/>
    </row>
    <row r="3316" spans="1:8" x14ac:dyDescent="0.2">
      <c r="A3316" s="88"/>
      <c r="B3316" s="88"/>
      <c r="C3316" s="88"/>
      <c r="D3316" s="88"/>
      <c r="E3316" s="88"/>
      <c r="F3316" s="88"/>
      <c r="G3316" s="88"/>
      <c r="H3316" s="88"/>
    </row>
    <row r="3317" spans="1:8" x14ac:dyDescent="0.2">
      <c r="A3317" s="88"/>
      <c r="B3317" s="88"/>
      <c r="C3317" s="88"/>
      <c r="D3317" s="88"/>
      <c r="E3317" s="88"/>
      <c r="F3317" s="88"/>
      <c r="G3317" s="88"/>
      <c r="H3317" s="88"/>
    </row>
    <row r="3318" spans="1:8" x14ac:dyDescent="0.2">
      <c r="A3318" s="88"/>
      <c r="B3318" s="88"/>
      <c r="C3318" s="88"/>
      <c r="D3318" s="88"/>
      <c r="E3318" s="88"/>
      <c r="F3318" s="88"/>
      <c r="G3318" s="88"/>
      <c r="H3318" s="88"/>
    </row>
    <row r="3319" spans="1:8" x14ac:dyDescent="0.2">
      <c r="A3319" s="88"/>
      <c r="B3319" s="88"/>
      <c r="C3319" s="88"/>
      <c r="D3319" s="88"/>
      <c r="E3319" s="88"/>
      <c r="F3319" s="88"/>
      <c r="G3319" s="88"/>
      <c r="H3319" s="88"/>
    </row>
    <row r="3320" spans="1:8" x14ac:dyDescent="0.2">
      <c r="A3320" s="88"/>
      <c r="B3320" s="88"/>
      <c r="C3320" s="88"/>
      <c r="D3320" s="88"/>
      <c r="E3320" s="88"/>
      <c r="F3320" s="88"/>
      <c r="G3320" s="88"/>
      <c r="H3320" s="88"/>
    </row>
    <row r="3321" spans="1:8" x14ac:dyDescent="0.2">
      <c r="A3321" s="88"/>
      <c r="B3321" s="88"/>
      <c r="C3321" s="88"/>
      <c r="D3321" s="88"/>
      <c r="E3321" s="88"/>
      <c r="F3321" s="88"/>
      <c r="G3321" s="88"/>
      <c r="H3321" s="88"/>
    </row>
    <row r="3322" spans="1:8" x14ac:dyDescent="0.2">
      <c r="A3322" s="88"/>
      <c r="B3322" s="88"/>
      <c r="C3322" s="88"/>
      <c r="D3322" s="88"/>
      <c r="E3322" s="88"/>
      <c r="F3322" s="88"/>
      <c r="G3322" s="88"/>
      <c r="H3322" s="88"/>
    </row>
    <row r="3323" spans="1:8" x14ac:dyDescent="0.2">
      <c r="A3323" s="88"/>
      <c r="B3323" s="88"/>
      <c r="C3323" s="88"/>
      <c r="D3323" s="88"/>
      <c r="E3323" s="88"/>
      <c r="F3323" s="88"/>
      <c r="G3323" s="88"/>
      <c r="H3323" s="88"/>
    </row>
    <row r="3324" spans="1:8" x14ac:dyDescent="0.2">
      <c r="A3324" s="88"/>
      <c r="B3324" s="88"/>
      <c r="C3324" s="88"/>
      <c r="D3324" s="88"/>
      <c r="E3324" s="88"/>
      <c r="F3324" s="88"/>
      <c r="G3324" s="88"/>
      <c r="H3324" s="88"/>
    </row>
    <row r="3325" spans="1:8" x14ac:dyDescent="0.2">
      <c r="A3325" s="88"/>
      <c r="B3325" s="88"/>
      <c r="C3325" s="88"/>
      <c r="D3325" s="88"/>
      <c r="E3325" s="88"/>
      <c r="F3325" s="88"/>
      <c r="G3325" s="88"/>
      <c r="H3325" s="88"/>
    </row>
    <row r="3326" spans="1:8" x14ac:dyDescent="0.2">
      <c r="A3326" s="88"/>
      <c r="B3326" s="88"/>
      <c r="C3326" s="88"/>
      <c r="D3326" s="88"/>
      <c r="E3326" s="88"/>
      <c r="F3326" s="88"/>
      <c r="G3326" s="88"/>
      <c r="H3326" s="88"/>
    </row>
    <row r="3327" spans="1:8" x14ac:dyDescent="0.2">
      <c r="A3327" s="88"/>
      <c r="B3327" s="88"/>
      <c r="C3327" s="88"/>
      <c r="D3327" s="88"/>
      <c r="E3327" s="88"/>
      <c r="F3327" s="88"/>
      <c r="G3327" s="88"/>
      <c r="H3327" s="88"/>
    </row>
    <row r="3328" spans="1:8" x14ac:dyDescent="0.2">
      <c r="A3328" s="88"/>
      <c r="B3328" s="88"/>
      <c r="C3328" s="88"/>
      <c r="D3328" s="88"/>
      <c r="E3328" s="88"/>
      <c r="F3328" s="88"/>
      <c r="G3328" s="88"/>
      <c r="H3328" s="88"/>
    </row>
    <row r="3329" spans="1:8" x14ac:dyDescent="0.2">
      <c r="A3329" s="88"/>
      <c r="B3329" s="88"/>
      <c r="C3329" s="88"/>
      <c r="D3329" s="88"/>
      <c r="E3329" s="88"/>
      <c r="F3329" s="88"/>
      <c r="G3329" s="88"/>
      <c r="H3329" s="88"/>
    </row>
    <row r="3330" spans="1:8" x14ac:dyDescent="0.2">
      <c r="A3330" s="88"/>
      <c r="B3330" s="88"/>
      <c r="C3330" s="88"/>
      <c r="D3330" s="88"/>
      <c r="E3330" s="88"/>
      <c r="F3330" s="88"/>
      <c r="G3330" s="88"/>
      <c r="H3330" s="88"/>
    </row>
    <row r="3331" spans="1:8" x14ac:dyDescent="0.2">
      <c r="A3331" s="88"/>
      <c r="B3331" s="88"/>
      <c r="C3331" s="88"/>
      <c r="D3331" s="88"/>
      <c r="E3331" s="88"/>
      <c r="F3331" s="88"/>
      <c r="G3331" s="88"/>
      <c r="H3331" s="88"/>
    </row>
    <row r="3332" spans="1:8" x14ac:dyDescent="0.2">
      <c r="A3332" s="88"/>
      <c r="B3332" s="88"/>
      <c r="C3332" s="88"/>
      <c r="D3332" s="88"/>
      <c r="E3332" s="88"/>
      <c r="F3332" s="88"/>
      <c r="G3332" s="88"/>
      <c r="H3332" s="88"/>
    </row>
    <row r="3333" spans="1:8" x14ac:dyDescent="0.2">
      <c r="A3333" s="88"/>
      <c r="B3333" s="88"/>
      <c r="C3333" s="88"/>
      <c r="D3333" s="88"/>
      <c r="E3333" s="88"/>
      <c r="F3333" s="88"/>
      <c r="G3333" s="88"/>
      <c r="H3333" s="88"/>
    </row>
    <row r="3334" spans="1:8" x14ac:dyDescent="0.2">
      <c r="A3334" s="88"/>
      <c r="B3334" s="88"/>
      <c r="C3334" s="88"/>
      <c r="D3334" s="88"/>
      <c r="E3334" s="88"/>
      <c r="F3334" s="88"/>
      <c r="G3334" s="88"/>
      <c r="H3334" s="88"/>
    </row>
    <row r="3335" spans="1:8" x14ac:dyDescent="0.2">
      <c r="A3335" s="88"/>
      <c r="B3335" s="88"/>
      <c r="C3335" s="88"/>
      <c r="D3335" s="88"/>
      <c r="E3335" s="88"/>
      <c r="F3335" s="88"/>
      <c r="G3335" s="88"/>
      <c r="H3335" s="88"/>
    </row>
    <row r="3336" spans="1:8" x14ac:dyDescent="0.2">
      <c r="A3336" s="88"/>
      <c r="B3336" s="88"/>
      <c r="C3336" s="88"/>
      <c r="D3336" s="88"/>
      <c r="E3336" s="88"/>
      <c r="F3336" s="88"/>
      <c r="G3336" s="88"/>
      <c r="H3336" s="88"/>
    </row>
    <row r="3337" spans="1:8" x14ac:dyDescent="0.2">
      <c r="A3337" s="88"/>
      <c r="B3337" s="88"/>
      <c r="C3337" s="88"/>
      <c r="D3337" s="88"/>
      <c r="E3337" s="88"/>
      <c r="F3337" s="88"/>
      <c r="G3337" s="88"/>
      <c r="H3337" s="88"/>
    </row>
    <row r="3338" spans="1:8" x14ac:dyDescent="0.2">
      <c r="A3338" s="88"/>
      <c r="B3338" s="88"/>
      <c r="C3338" s="88"/>
      <c r="D3338" s="88"/>
      <c r="E3338" s="88"/>
      <c r="F3338" s="88"/>
      <c r="G3338" s="88"/>
      <c r="H3338" s="88"/>
    </row>
    <row r="3339" spans="1:8" x14ac:dyDescent="0.2">
      <c r="A3339" s="88"/>
      <c r="B3339" s="88"/>
      <c r="C3339" s="88"/>
      <c r="D3339" s="88"/>
      <c r="E3339" s="88"/>
      <c r="F3339" s="88"/>
      <c r="G3339" s="88"/>
      <c r="H3339" s="88"/>
    </row>
    <row r="3340" spans="1:8" x14ac:dyDescent="0.2">
      <c r="A3340" s="88"/>
      <c r="B3340" s="88"/>
      <c r="C3340" s="88"/>
      <c r="D3340" s="88"/>
      <c r="E3340" s="88"/>
      <c r="F3340" s="88"/>
      <c r="G3340" s="88"/>
      <c r="H3340" s="88"/>
    </row>
    <row r="3341" spans="1:8" x14ac:dyDescent="0.2">
      <c r="A3341" s="88"/>
      <c r="B3341" s="88"/>
      <c r="C3341" s="88"/>
      <c r="D3341" s="88"/>
      <c r="E3341" s="88"/>
      <c r="F3341" s="88"/>
      <c r="G3341" s="88"/>
      <c r="H3341" s="88"/>
    </row>
    <row r="3342" spans="1:8" x14ac:dyDescent="0.2">
      <c r="A3342" s="88"/>
      <c r="B3342" s="88"/>
      <c r="C3342" s="88"/>
      <c r="D3342" s="88"/>
      <c r="E3342" s="88"/>
      <c r="F3342" s="88"/>
      <c r="G3342" s="88"/>
      <c r="H3342" s="88"/>
    </row>
    <row r="3343" spans="1:8" x14ac:dyDescent="0.2">
      <c r="A3343" s="88"/>
      <c r="B3343" s="88"/>
      <c r="C3343" s="88"/>
      <c r="D3343" s="88"/>
      <c r="E3343" s="88"/>
      <c r="F3343" s="88"/>
      <c r="G3343" s="88"/>
      <c r="H3343" s="88"/>
    </row>
    <row r="3344" spans="1:8" x14ac:dyDescent="0.2">
      <c r="A3344" s="88"/>
      <c r="B3344" s="88"/>
      <c r="C3344" s="88"/>
      <c r="D3344" s="88"/>
      <c r="E3344" s="88"/>
      <c r="F3344" s="88"/>
      <c r="G3344" s="88"/>
      <c r="H3344" s="88"/>
    </row>
    <row r="3345" spans="1:8" x14ac:dyDescent="0.2">
      <c r="A3345" s="88"/>
      <c r="B3345" s="88"/>
      <c r="C3345" s="88"/>
      <c r="D3345" s="88"/>
      <c r="E3345" s="88"/>
      <c r="F3345" s="88"/>
      <c r="G3345" s="88"/>
      <c r="H3345" s="88"/>
    </row>
    <row r="3346" spans="1:8" x14ac:dyDescent="0.2">
      <c r="A3346" s="88"/>
      <c r="B3346" s="88"/>
      <c r="C3346" s="88"/>
      <c r="D3346" s="88"/>
      <c r="E3346" s="88"/>
      <c r="F3346" s="88"/>
      <c r="G3346" s="88"/>
      <c r="H3346" s="88"/>
    </row>
    <row r="3347" spans="1:8" x14ac:dyDescent="0.2">
      <c r="A3347" s="88"/>
      <c r="B3347" s="88"/>
      <c r="C3347" s="88"/>
      <c r="D3347" s="88"/>
      <c r="E3347" s="88"/>
      <c r="F3347" s="88"/>
      <c r="G3347" s="88"/>
      <c r="H3347" s="88"/>
    </row>
    <row r="3348" spans="1:8" x14ac:dyDescent="0.2">
      <c r="A3348" s="88"/>
      <c r="B3348" s="88"/>
      <c r="C3348" s="88"/>
      <c r="D3348" s="88"/>
      <c r="E3348" s="88"/>
      <c r="F3348" s="88"/>
      <c r="G3348" s="88"/>
      <c r="H3348" s="88"/>
    </row>
    <row r="3349" spans="1:8" x14ac:dyDescent="0.2">
      <c r="A3349" s="88"/>
      <c r="B3349" s="88"/>
      <c r="C3349" s="88"/>
      <c r="D3349" s="88"/>
      <c r="E3349" s="88"/>
      <c r="F3349" s="88"/>
      <c r="G3349" s="88"/>
      <c r="H3349" s="88"/>
    </row>
    <row r="3350" spans="1:8" x14ac:dyDescent="0.2">
      <c r="A3350" s="88"/>
      <c r="B3350" s="88"/>
      <c r="C3350" s="88"/>
      <c r="D3350" s="88"/>
      <c r="E3350" s="88"/>
      <c r="F3350" s="88"/>
      <c r="G3350" s="88"/>
      <c r="H3350" s="88"/>
    </row>
    <row r="3351" spans="1:8" x14ac:dyDescent="0.2">
      <c r="A3351" s="88"/>
      <c r="B3351" s="88"/>
      <c r="C3351" s="88"/>
      <c r="D3351" s="88"/>
      <c r="E3351" s="88"/>
      <c r="F3351" s="88"/>
      <c r="G3351" s="88"/>
      <c r="H3351" s="88"/>
    </row>
    <row r="3352" spans="1:8" x14ac:dyDescent="0.2">
      <c r="A3352" s="88"/>
      <c r="B3352" s="88"/>
      <c r="C3352" s="88"/>
      <c r="D3352" s="88"/>
      <c r="E3352" s="88"/>
      <c r="F3352" s="88"/>
      <c r="G3352" s="88"/>
      <c r="H3352" s="88"/>
    </row>
    <row r="3353" spans="1:8" x14ac:dyDescent="0.2">
      <c r="A3353" s="88"/>
      <c r="B3353" s="88"/>
      <c r="C3353" s="88"/>
      <c r="D3353" s="88"/>
      <c r="E3353" s="88"/>
      <c r="F3353" s="88"/>
      <c r="G3353" s="88"/>
      <c r="H3353" s="88"/>
    </row>
    <row r="3354" spans="1:8" x14ac:dyDescent="0.2">
      <c r="A3354" s="88"/>
      <c r="B3354" s="88"/>
      <c r="C3354" s="88"/>
      <c r="D3354" s="88"/>
      <c r="E3354" s="88"/>
      <c r="F3354" s="88"/>
      <c r="G3354" s="88"/>
      <c r="H3354" s="88"/>
    </row>
    <row r="3355" spans="1:8" x14ac:dyDescent="0.2">
      <c r="A3355" s="88"/>
      <c r="B3355" s="88"/>
      <c r="C3355" s="88"/>
      <c r="D3355" s="88"/>
      <c r="E3355" s="88"/>
      <c r="F3355" s="88"/>
      <c r="G3355" s="88"/>
      <c r="H3355" s="88"/>
    </row>
    <row r="3356" spans="1:8" x14ac:dyDescent="0.2">
      <c r="A3356" s="88"/>
      <c r="B3356" s="88"/>
      <c r="C3356" s="88"/>
      <c r="D3356" s="88"/>
      <c r="E3356" s="88"/>
      <c r="F3356" s="88"/>
      <c r="G3356" s="88"/>
      <c r="H3356" s="88"/>
    </row>
    <row r="3357" spans="1:8" x14ac:dyDescent="0.2">
      <c r="A3357" s="88"/>
      <c r="B3357" s="88"/>
      <c r="C3357" s="88"/>
      <c r="D3357" s="88"/>
      <c r="E3357" s="88"/>
      <c r="F3357" s="88"/>
      <c r="G3357" s="88"/>
      <c r="H3357" s="88"/>
    </row>
    <row r="3358" spans="1:8" x14ac:dyDescent="0.2">
      <c r="A3358" s="88"/>
      <c r="B3358" s="88"/>
      <c r="C3358" s="88"/>
      <c r="D3358" s="88"/>
      <c r="E3358" s="88"/>
      <c r="F3358" s="88"/>
      <c r="G3358" s="88"/>
      <c r="H3358" s="88"/>
    </row>
    <row r="3359" spans="1:8" x14ac:dyDescent="0.2">
      <c r="A3359" s="88"/>
      <c r="B3359" s="88"/>
      <c r="C3359" s="88"/>
      <c r="D3359" s="88"/>
      <c r="E3359" s="88"/>
      <c r="F3359" s="88"/>
      <c r="G3359" s="88"/>
      <c r="H3359" s="88"/>
    </row>
    <row r="3360" spans="1:8" x14ac:dyDescent="0.2">
      <c r="A3360" s="88"/>
      <c r="B3360" s="88"/>
      <c r="C3360" s="88"/>
      <c r="D3360" s="88"/>
      <c r="E3360" s="88"/>
      <c r="F3360" s="88"/>
      <c r="G3360" s="88"/>
      <c r="H3360" s="88"/>
    </row>
    <row r="3361" spans="1:8" x14ac:dyDescent="0.2">
      <c r="A3361" s="88"/>
      <c r="B3361" s="88"/>
      <c r="C3361" s="88"/>
      <c r="D3361" s="88"/>
      <c r="E3361" s="88"/>
      <c r="F3361" s="88"/>
      <c r="G3361" s="88"/>
      <c r="H3361" s="88"/>
    </row>
    <row r="3362" spans="1:8" x14ac:dyDescent="0.2">
      <c r="A3362" s="88"/>
      <c r="B3362" s="88"/>
      <c r="C3362" s="88"/>
      <c r="D3362" s="88"/>
      <c r="E3362" s="88"/>
      <c r="F3362" s="88"/>
      <c r="G3362" s="88"/>
      <c r="H3362" s="88"/>
    </row>
    <row r="3363" spans="1:8" x14ac:dyDescent="0.2">
      <c r="A3363" s="88"/>
      <c r="B3363" s="88"/>
      <c r="C3363" s="88"/>
      <c r="D3363" s="88"/>
      <c r="E3363" s="88"/>
      <c r="F3363" s="88"/>
      <c r="G3363" s="88"/>
      <c r="H3363" s="88"/>
    </row>
    <row r="3364" spans="1:8" x14ac:dyDescent="0.2">
      <c r="A3364" s="88"/>
      <c r="B3364" s="88"/>
      <c r="C3364" s="88"/>
      <c r="D3364" s="88"/>
      <c r="E3364" s="88"/>
      <c r="F3364" s="88"/>
      <c r="G3364" s="88"/>
      <c r="H3364" s="88"/>
    </row>
    <row r="3365" spans="1:8" x14ac:dyDescent="0.2">
      <c r="A3365" s="88"/>
      <c r="B3365" s="88"/>
      <c r="C3365" s="88"/>
      <c r="D3365" s="88"/>
      <c r="E3365" s="88"/>
      <c r="F3365" s="88"/>
      <c r="G3365" s="88"/>
      <c r="H3365" s="88"/>
    </row>
    <row r="3366" spans="1:8" x14ac:dyDescent="0.2">
      <c r="A3366" s="88"/>
      <c r="B3366" s="88"/>
      <c r="C3366" s="88"/>
      <c r="D3366" s="88"/>
      <c r="E3366" s="88"/>
      <c r="F3366" s="88"/>
      <c r="G3366" s="88"/>
      <c r="H3366" s="88"/>
    </row>
    <row r="3367" spans="1:8" x14ac:dyDescent="0.2">
      <c r="A3367" s="88"/>
      <c r="B3367" s="88"/>
      <c r="C3367" s="88"/>
      <c r="D3367" s="88"/>
      <c r="E3367" s="88"/>
      <c r="F3367" s="88"/>
      <c r="G3367" s="88"/>
      <c r="H3367" s="88"/>
    </row>
    <row r="3368" spans="1:8" x14ac:dyDescent="0.2">
      <c r="A3368" s="88"/>
      <c r="B3368" s="88"/>
      <c r="C3368" s="88"/>
      <c r="D3368" s="88"/>
      <c r="E3368" s="88"/>
      <c r="F3368" s="88"/>
      <c r="G3368" s="88"/>
      <c r="H3368" s="88"/>
    </row>
    <row r="3369" spans="1:8" x14ac:dyDescent="0.2">
      <c r="A3369" s="88"/>
      <c r="B3369" s="88"/>
      <c r="C3369" s="88"/>
      <c r="D3369" s="88"/>
      <c r="E3369" s="88"/>
      <c r="F3369" s="88"/>
      <c r="G3369" s="88"/>
      <c r="H3369" s="88"/>
    </row>
    <row r="3370" spans="1:8" x14ac:dyDescent="0.2">
      <c r="A3370" s="88"/>
      <c r="B3370" s="88"/>
      <c r="C3370" s="88"/>
      <c r="D3370" s="88"/>
      <c r="E3370" s="88"/>
      <c r="F3370" s="88"/>
      <c r="G3370" s="88"/>
      <c r="H3370" s="88"/>
    </row>
    <row r="3371" spans="1:8" x14ac:dyDescent="0.2">
      <c r="A3371" s="88"/>
      <c r="B3371" s="88"/>
      <c r="C3371" s="88"/>
      <c r="D3371" s="88"/>
      <c r="E3371" s="88"/>
      <c r="F3371" s="88"/>
      <c r="G3371" s="88"/>
      <c r="H3371" s="88"/>
    </row>
    <row r="3372" spans="1:8" x14ac:dyDescent="0.2">
      <c r="A3372" s="88"/>
      <c r="B3372" s="88"/>
      <c r="C3372" s="88"/>
      <c r="D3372" s="88"/>
      <c r="E3372" s="88"/>
      <c r="F3372" s="88"/>
      <c r="G3372" s="88"/>
      <c r="H3372" s="88"/>
    </row>
    <row r="3373" spans="1:8" x14ac:dyDescent="0.2">
      <c r="A3373" s="88"/>
      <c r="B3373" s="88"/>
      <c r="C3373" s="88"/>
      <c r="D3373" s="88"/>
      <c r="E3373" s="88"/>
      <c r="F3373" s="88"/>
      <c r="G3373" s="88"/>
      <c r="H3373" s="88"/>
    </row>
    <row r="3374" spans="1:8" x14ac:dyDescent="0.2">
      <c r="A3374" s="88"/>
      <c r="B3374" s="88"/>
      <c r="C3374" s="88"/>
      <c r="D3374" s="88"/>
      <c r="E3374" s="88"/>
      <c r="F3374" s="88"/>
      <c r="G3374" s="88"/>
      <c r="H3374" s="88"/>
    </row>
    <row r="3375" spans="1:8" x14ac:dyDescent="0.2">
      <c r="A3375" s="88"/>
      <c r="B3375" s="88"/>
      <c r="C3375" s="88"/>
      <c r="D3375" s="88"/>
      <c r="E3375" s="88"/>
      <c r="F3375" s="88"/>
      <c r="G3375" s="88"/>
      <c r="H3375" s="88"/>
    </row>
    <row r="3376" spans="1:8" x14ac:dyDescent="0.2">
      <c r="A3376" s="88"/>
      <c r="B3376" s="88"/>
      <c r="C3376" s="88"/>
      <c r="D3376" s="88"/>
      <c r="E3376" s="88"/>
      <c r="F3376" s="88"/>
      <c r="G3376" s="88"/>
      <c r="H3376" s="88"/>
    </row>
    <row r="3377" spans="1:8" x14ac:dyDescent="0.2">
      <c r="A3377" s="88"/>
      <c r="B3377" s="88"/>
      <c r="C3377" s="88"/>
      <c r="D3377" s="88"/>
      <c r="E3377" s="88"/>
      <c r="F3377" s="88"/>
      <c r="G3377" s="88"/>
      <c r="H3377" s="88"/>
    </row>
    <row r="3378" spans="1:8" x14ac:dyDescent="0.2">
      <c r="A3378" s="88"/>
      <c r="B3378" s="88"/>
      <c r="C3378" s="88"/>
      <c r="D3378" s="88"/>
      <c r="E3378" s="88"/>
      <c r="F3378" s="88"/>
      <c r="G3378" s="88"/>
      <c r="H3378" s="88"/>
    </row>
    <row r="3379" spans="1:8" x14ac:dyDescent="0.2">
      <c r="A3379" s="88"/>
      <c r="B3379" s="88"/>
      <c r="C3379" s="88"/>
      <c r="D3379" s="88"/>
      <c r="E3379" s="88"/>
      <c r="F3379" s="88"/>
      <c r="G3379" s="88"/>
      <c r="H3379" s="88"/>
    </row>
    <row r="3380" spans="1:8" x14ac:dyDescent="0.2">
      <c r="A3380" s="88"/>
      <c r="B3380" s="88"/>
      <c r="C3380" s="88"/>
      <c r="D3380" s="88"/>
      <c r="E3380" s="88"/>
      <c r="F3380" s="88"/>
      <c r="G3380" s="88"/>
      <c r="H3380" s="88"/>
    </row>
    <row r="3381" spans="1:8" x14ac:dyDescent="0.2">
      <c r="A3381" s="88"/>
      <c r="B3381" s="88"/>
      <c r="C3381" s="88"/>
      <c r="D3381" s="88"/>
      <c r="E3381" s="88"/>
      <c r="F3381" s="88"/>
      <c r="G3381" s="88"/>
      <c r="H3381" s="88"/>
    </row>
    <row r="3382" spans="1:8" x14ac:dyDescent="0.2">
      <c r="A3382" s="88"/>
      <c r="B3382" s="88"/>
      <c r="C3382" s="88"/>
      <c r="D3382" s="88"/>
      <c r="E3382" s="88"/>
      <c r="F3382" s="88"/>
      <c r="G3382" s="88"/>
      <c r="H3382" s="88"/>
    </row>
    <row r="3383" spans="1:8" x14ac:dyDescent="0.2">
      <c r="A3383" s="88"/>
      <c r="B3383" s="88"/>
      <c r="C3383" s="88"/>
      <c r="D3383" s="88"/>
      <c r="E3383" s="88"/>
      <c r="F3383" s="88"/>
      <c r="G3383" s="88"/>
      <c r="H3383" s="88"/>
    </row>
    <row r="3384" spans="1:8" x14ac:dyDescent="0.2">
      <c r="A3384" s="88"/>
      <c r="B3384" s="88"/>
      <c r="C3384" s="88"/>
      <c r="D3384" s="88"/>
      <c r="E3384" s="88"/>
      <c r="F3384" s="88"/>
      <c r="G3384" s="88"/>
      <c r="H3384" s="88"/>
    </row>
    <row r="3385" spans="1:8" x14ac:dyDescent="0.2">
      <c r="A3385" s="88"/>
      <c r="B3385" s="88"/>
      <c r="C3385" s="88"/>
      <c r="D3385" s="88"/>
      <c r="E3385" s="88"/>
      <c r="F3385" s="88"/>
      <c r="G3385" s="88"/>
      <c r="H3385" s="88"/>
    </row>
    <row r="3386" spans="1:8" x14ac:dyDescent="0.2">
      <c r="A3386" s="88"/>
      <c r="B3386" s="88"/>
      <c r="C3386" s="88"/>
      <c r="D3386" s="88"/>
      <c r="E3386" s="88"/>
      <c r="F3386" s="88"/>
      <c r="G3386" s="88"/>
      <c r="H3386" s="88"/>
    </row>
    <row r="3387" spans="1:8" x14ac:dyDescent="0.2">
      <c r="A3387" s="88"/>
      <c r="B3387" s="88"/>
      <c r="C3387" s="88"/>
      <c r="D3387" s="88"/>
      <c r="E3387" s="88"/>
      <c r="F3387" s="88"/>
      <c r="G3387" s="88"/>
      <c r="H3387" s="88"/>
    </row>
    <row r="3388" spans="1:8" x14ac:dyDescent="0.2">
      <c r="A3388" s="88"/>
      <c r="B3388" s="88"/>
      <c r="C3388" s="88"/>
      <c r="D3388" s="88"/>
      <c r="E3388" s="88"/>
      <c r="F3388" s="88"/>
      <c r="G3388" s="88"/>
      <c r="H3388" s="88"/>
    </row>
    <row r="3389" spans="1:8" x14ac:dyDescent="0.2">
      <c r="A3389" s="88"/>
      <c r="B3389" s="88"/>
      <c r="C3389" s="88"/>
      <c r="D3389" s="88"/>
      <c r="E3389" s="88"/>
      <c r="F3389" s="88"/>
      <c r="G3389" s="88"/>
      <c r="H3389" s="88"/>
    </row>
    <row r="3390" spans="1:8" x14ac:dyDescent="0.2">
      <c r="A3390" s="88"/>
      <c r="B3390" s="88"/>
      <c r="C3390" s="88"/>
      <c r="D3390" s="88"/>
      <c r="E3390" s="88"/>
      <c r="F3390" s="88"/>
      <c r="G3390" s="88"/>
      <c r="H3390" s="88"/>
    </row>
    <row r="3391" spans="1:8" x14ac:dyDescent="0.2">
      <c r="A3391" s="88"/>
      <c r="B3391" s="88"/>
      <c r="C3391" s="88"/>
      <c r="D3391" s="88"/>
      <c r="E3391" s="88"/>
      <c r="F3391" s="88"/>
      <c r="G3391" s="88"/>
      <c r="H3391" s="88"/>
    </row>
    <row r="3392" spans="1:8" x14ac:dyDescent="0.2">
      <c r="A3392" s="88"/>
      <c r="B3392" s="88"/>
      <c r="C3392" s="88"/>
      <c r="D3392" s="88"/>
      <c r="E3392" s="88"/>
      <c r="F3392" s="88"/>
      <c r="G3392" s="88"/>
      <c r="H3392" s="88"/>
    </row>
    <row r="3393" spans="1:8" x14ac:dyDescent="0.2">
      <c r="A3393" s="88"/>
      <c r="B3393" s="88"/>
      <c r="C3393" s="88"/>
      <c r="D3393" s="88"/>
      <c r="E3393" s="88"/>
      <c r="F3393" s="88"/>
      <c r="G3393" s="88"/>
      <c r="H3393" s="88"/>
    </row>
    <row r="3394" spans="1:8" x14ac:dyDescent="0.2">
      <c r="A3394" s="88"/>
      <c r="B3394" s="88"/>
      <c r="C3394" s="88"/>
      <c r="D3394" s="88"/>
      <c r="E3394" s="88"/>
      <c r="F3394" s="88"/>
      <c r="G3394" s="88"/>
      <c r="H3394" s="88"/>
    </row>
    <row r="3395" spans="1:8" x14ac:dyDescent="0.2">
      <c r="A3395" s="88"/>
      <c r="B3395" s="88"/>
      <c r="C3395" s="88"/>
      <c r="D3395" s="88"/>
      <c r="E3395" s="88"/>
      <c r="F3395" s="88"/>
      <c r="G3395" s="88"/>
      <c r="H3395" s="88"/>
    </row>
    <row r="3396" spans="1:8" x14ac:dyDescent="0.2">
      <c r="A3396" s="88"/>
      <c r="B3396" s="88"/>
      <c r="C3396" s="88"/>
      <c r="D3396" s="88"/>
      <c r="E3396" s="88"/>
      <c r="F3396" s="88"/>
      <c r="G3396" s="88"/>
      <c r="H3396" s="88"/>
    </row>
    <row r="3397" spans="1:8" x14ac:dyDescent="0.2">
      <c r="A3397" s="88"/>
      <c r="B3397" s="88"/>
      <c r="C3397" s="88"/>
      <c r="D3397" s="88"/>
      <c r="E3397" s="88"/>
      <c r="F3397" s="88"/>
      <c r="G3397" s="88"/>
      <c r="H3397" s="88"/>
    </row>
    <row r="3398" spans="1:8" x14ac:dyDescent="0.2">
      <c r="A3398" s="88"/>
      <c r="B3398" s="88"/>
      <c r="C3398" s="88"/>
      <c r="D3398" s="88"/>
      <c r="E3398" s="88"/>
      <c r="F3398" s="88"/>
      <c r="G3398" s="88"/>
      <c r="H3398" s="88"/>
    </row>
    <row r="3399" spans="1:8" x14ac:dyDescent="0.2">
      <c r="A3399" s="88"/>
      <c r="B3399" s="88"/>
      <c r="C3399" s="88"/>
      <c r="D3399" s="88"/>
      <c r="E3399" s="88"/>
      <c r="F3399" s="88"/>
      <c r="G3399" s="88"/>
      <c r="H3399" s="88"/>
    </row>
    <row r="3400" spans="1:8" x14ac:dyDescent="0.2">
      <c r="A3400" s="88"/>
      <c r="B3400" s="88"/>
      <c r="C3400" s="88"/>
      <c r="D3400" s="88"/>
      <c r="E3400" s="88"/>
      <c r="F3400" s="88"/>
      <c r="G3400" s="88"/>
      <c r="H3400" s="88"/>
    </row>
    <row r="3401" spans="1:8" x14ac:dyDescent="0.2">
      <c r="A3401" s="88"/>
      <c r="B3401" s="88"/>
      <c r="C3401" s="88"/>
      <c r="D3401" s="88"/>
      <c r="E3401" s="88"/>
      <c r="F3401" s="88"/>
      <c r="G3401" s="88"/>
      <c r="H3401" s="88"/>
    </row>
    <row r="3402" spans="1:8" x14ac:dyDescent="0.2">
      <c r="A3402" s="88"/>
      <c r="B3402" s="88"/>
      <c r="C3402" s="88"/>
      <c r="D3402" s="88"/>
      <c r="E3402" s="88"/>
      <c r="F3402" s="88"/>
      <c r="G3402" s="88"/>
      <c r="H3402" s="88"/>
    </row>
    <row r="3403" spans="1:8" x14ac:dyDescent="0.2">
      <c r="A3403" s="88"/>
      <c r="B3403" s="88"/>
      <c r="C3403" s="88"/>
      <c r="D3403" s="88"/>
      <c r="E3403" s="88"/>
      <c r="F3403" s="88"/>
      <c r="G3403" s="88"/>
      <c r="H3403" s="88"/>
    </row>
    <row r="3404" spans="1:8" x14ac:dyDescent="0.2">
      <c r="A3404" s="88"/>
      <c r="B3404" s="88"/>
      <c r="C3404" s="88"/>
      <c r="D3404" s="88"/>
      <c r="E3404" s="88"/>
      <c r="F3404" s="88"/>
      <c r="G3404" s="88"/>
      <c r="H3404" s="88"/>
    </row>
    <row r="3405" spans="1:8" x14ac:dyDescent="0.2">
      <c r="A3405" s="88"/>
      <c r="B3405" s="88"/>
      <c r="C3405" s="88"/>
      <c r="D3405" s="88"/>
      <c r="E3405" s="88"/>
      <c r="F3405" s="88"/>
      <c r="G3405" s="88"/>
      <c r="H3405" s="88"/>
    </row>
    <row r="3406" spans="1:8" x14ac:dyDescent="0.2">
      <c r="A3406" s="88"/>
      <c r="B3406" s="88"/>
      <c r="C3406" s="88"/>
      <c r="D3406" s="88"/>
      <c r="E3406" s="88"/>
      <c r="F3406" s="88"/>
      <c r="G3406" s="88"/>
      <c r="H3406" s="88"/>
    </row>
    <row r="3407" spans="1:8" x14ac:dyDescent="0.2">
      <c r="A3407" s="88"/>
      <c r="B3407" s="88"/>
      <c r="C3407" s="88"/>
      <c r="D3407" s="88"/>
      <c r="E3407" s="88"/>
      <c r="F3407" s="88"/>
      <c r="G3407" s="88"/>
      <c r="H3407" s="88"/>
    </row>
    <row r="3408" spans="1:8" x14ac:dyDescent="0.2">
      <c r="A3408" s="88"/>
      <c r="B3408" s="88"/>
      <c r="C3408" s="88"/>
      <c r="D3408" s="88"/>
      <c r="E3408" s="88"/>
      <c r="F3408" s="88"/>
      <c r="G3408" s="88"/>
      <c r="H3408" s="88"/>
    </row>
    <row r="3409" spans="1:8" x14ac:dyDescent="0.2">
      <c r="A3409" s="88"/>
      <c r="B3409" s="88"/>
      <c r="C3409" s="88"/>
      <c r="D3409" s="88"/>
      <c r="E3409" s="88"/>
      <c r="F3409" s="88"/>
      <c r="G3409" s="88"/>
      <c r="H3409" s="88"/>
    </row>
    <row r="3410" spans="1:8" x14ac:dyDescent="0.2">
      <c r="A3410" s="88"/>
      <c r="B3410" s="88"/>
      <c r="C3410" s="88"/>
      <c r="D3410" s="88"/>
      <c r="E3410" s="88"/>
      <c r="F3410" s="88"/>
      <c r="G3410" s="88"/>
      <c r="H3410" s="88"/>
    </row>
    <row r="3411" spans="1:8" x14ac:dyDescent="0.2">
      <c r="A3411" s="88"/>
      <c r="B3411" s="88"/>
      <c r="C3411" s="88"/>
      <c r="D3411" s="88"/>
      <c r="E3411" s="88"/>
      <c r="F3411" s="88"/>
      <c r="G3411" s="88"/>
      <c r="H3411" s="88"/>
    </row>
    <row r="3412" spans="1:8" x14ac:dyDescent="0.2">
      <c r="A3412" s="88"/>
      <c r="B3412" s="88"/>
      <c r="C3412" s="88"/>
      <c r="D3412" s="88"/>
      <c r="E3412" s="88"/>
      <c r="F3412" s="88"/>
      <c r="G3412" s="88"/>
      <c r="H3412" s="88"/>
    </row>
    <row r="3413" spans="1:8" x14ac:dyDescent="0.2">
      <c r="A3413" s="88"/>
      <c r="B3413" s="88"/>
      <c r="C3413" s="88"/>
      <c r="D3413" s="88"/>
      <c r="E3413" s="88"/>
      <c r="F3413" s="88"/>
      <c r="G3413" s="88"/>
      <c r="H3413" s="88"/>
    </row>
    <row r="3414" spans="1:8" x14ac:dyDescent="0.2">
      <c r="A3414" s="88"/>
      <c r="B3414" s="88"/>
      <c r="C3414" s="88"/>
      <c r="D3414" s="88"/>
      <c r="E3414" s="88"/>
      <c r="F3414" s="88"/>
      <c r="G3414" s="88"/>
      <c r="H3414" s="88"/>
    </row>
    <row r="3415" spans="1:8" x14ac:dyDescent="0.2">
      <c r="A3415" s="88"/>
      <c r="B3415" s="88"/>
      <c r="C3415" s="88"/>
      <c r="D3415" s="88"/>
      <c r="E3415" s="88"/>
      <c r="F3415" s="88"/>
      <c r="G3415" s="88"/>
      <c r="H3415" s="88"/>
    </row>
    <row r="3416" spans="1:8" x14ac:dyDescent="0.2">
      <c r="A3416" s="88"/>
      <c r="B3416" s="88"/>
      <c r="C3416" s="88"/>
      <c r="D3416" s="88"/>
      <c r="E3416" s="88"/>
      <c r="F3416" s="88"/>
      <c r="G3416" s="88"/>
      <c r="H3416" s="88"/>
    </row>
    <row r="3417" spans="1:8" x14ac:dyDescent="0.2">
      <c r="A3417" s="88"/>
      <c r="B3417" s="88"/>
      <c r="C3417" s="88"/>
      <c r="D3417" s="88"/>
      <c r="E3417" s="88"/>
      <c r="F3417" s="88"/>
      <c r="G3417" s="88"/>
      <c r="H3417" s="88"/>
    </row>
    <row r="3418" spans="1:8" x14ac:dyDescent="0.2">
      <c r="A3418" s="88"/>
      <c r="B3418" s="88"/>
      <c r="C3418" s="88"/>
      <c r="D3418" s="88"/>
      <c r="E3418" s="88"/>
      <c r="F3418" s="88"/>
      <c r="G3418" s="88"/>
      <c r="H3418" s="88"/>
    </row>
    <row r="3419" spans="1:8" x14ac:dyDescent="0.2">
      <c r="A3419" s="88"/>
      <c r="B3419" s="88"/>
      <c r="C3419" s="88"/>
      <c r="D3419" s="88"/>
      <c r="E3419" s="88"/>
      <c r="F3419" s="88"/>
      <c r="G3419" s="88"/>
      <c r="H3419" s="88"/>
    </row>
    <row r="3420" spans="1:8" x14ac:dyDescent="0.2">
      <c r="A3420" s="88"/>
      <c r="B3420" s="88"/>
      <c r="C3420" s="88"/>
      <c r="D3420" s="88"/>
      <c r="E3420" s="88"/>
      <c r="F3420" s="88"/>
      <c r="G3420" s="88"/>
      <c r="H3420" s="88"/>
    </row>
    <row r="3421" spans="1:8" x14ac:dyDescent="0.2">
      <c r="A3421" s="88"/>
      <c r="B3421" s="88"/>
      <c r="C3421" s="88"/>
      <c r="D3421" s="88"/>
      <c r="E3421" s="88"/>
      <c r="F3421" s="88"/>
      <c r="G3421" s="88"/>
      <c r="H3421" s="88"/>
    </row>
    <row r="3422" spans="1:8" x14ac:dyDescent="0.2">
      <c r="A3422" s="88"/>
      <c r="B3422" s="88"/>
      <c r="C3422" s="88"/>
      <c r="D3422" s="88"/>
      <c r="E3422" s="88"/>
      <c r="F3422" s="88"/>
      <c r="G3422" s="88"/>
      <c r="H3422" s="88"/>
    </row>
    <row r="3423" spans="1:8" x14ac:dyDescent="0.2">
      <c r="A3423" s="88"/>
      <c r="B3423" s="88"/>
      <c r="C3423" s="88"/>
      <c r="D3423" s="88"/>
      <c r="E3423" s="88"/>
      <c r="F3423" s="88"/>
      <c r="G3423" s="88"/>
      <c r="H3423" s="88"/>
    </row>
    <row r="3424" spans="1:8" x14ac:dyDescent="0.2">
      <c r="A3424" s="88"/>
      <c r="B3424" s="88"/>
      <c r="C3424" s="88"/>
      <c r="D3424" s="88"/>
      <c r="E3424" s="88"/>
      <c r="F3424" s="88"/>
      <c r="G3424" s="88"/>
      <c r="H3424" s="88"/>
    </row>
    <row r="3425" spans="1:8" x14ac:dyDescent="0.2">
      <c r="A3425" s="88"/>
      <c r="B3425" s="88"/>
      <c r="C3425" s="88"/>
      <c r="D3425" s="88"/>
      <c r="E3425" s="88"/>
      <c r="F3425" s="88"/>
      <c r="G3425" s="88"/>
      <c r="H3425" s="88"/>
    </row>
    <row r="3426" spans="1:8" x14ac:dyDescent="0.2">
      <c r="A3426" s="88"/>
      <c r="B3426" s="88"/>
      <c r="C3426" s="88"/>
      <c r="D3426" s="88"/>
      <c r="E3426" s="88"/>
      <c r="F3426" s="88"/>
      <c r="G3426" s="88"/>
      <c r="H3426" s="88"/>
    </row>
    <row r="3427" spans="1:8" x14ac:dyDescent="0.2">
      <c r="A3427" s="88"/>
      <c r="B3427" s="88"/>
      <c r="C3427" s="88"/>
      <c r="D3427" s="88"/>
      <c r="E3427" s="88"/>
      <c r="F3427" s="88"/>
      <c r="G3427" s="88"/>
      <c r="H3427" s="88"/>
    </row>
    <row r="3428" spans="1:8" x14ac:dyDescent="0.2">
      <c r="A3428" s="88"/>
      <c r="B3428" s="88"/>
      <c r="C3428" s="88"/>
      <c r="D3428" s="88"/>
      <c r="E3428" s="88"/>
      <c r="F3428" s="88"/>
      <c r="G3428" s="88"/>
      <c r="H3428" s="88"/>
    </row>
    <row r="3429" spans="1:8" x14ac:dyDescent="0.2">
      <c r="A3429" s="88"/>
      <c r="B3429" s="88"/>
      <c r="C3429" s="88"/>
      <c r="D3429" s="88"/>
      <c r="E3429" s="88"/>
      <c r="F3429" s="88"/>
      <c r="G3429" s="88"/>
      <c r="H3429" s="88"/>
    </row>
    <row r="3430" spans="1:8" x14ac:dyDescent="0.2">
      <c r="A3430" s="88"/>
      <c r="B3430" s="88"/>
      <c r="C3430" s="88"/>
      <c r="D3430" s="88"/>
      <c r="E3430" s="88"/>
      <c r="F3430" s="88"/>
      <c r="G3430" s="88"/>
      <c r="H3430" s="88"/>
    </row>
    <row r="3431" spans="1:8" x14ac:dyDescent="0.2">
      <c r="A3431" s="88"/>
      <c r="B3431" s="88"/>
      <c r="C3431" s="88"/>
      <c r="D3431" s="88"/>
      <c r="E3431" s="88"/>
      <c r="F3431" s="88"/>
      <c r="G3431" s="88"/>
      <c r="H3431" s="88"/>
    </row>
    <row r="3432" spans="1:8" x14ac:dyDescent="0.2">
      <c r="A3432" s="88"/>
      <c r="B3432" s="88"/>
      <c r="C3432" s="88"/>
      <c r="D3432" s="88"/>
      <c r="E3432" s="88"/>
      <c r="F3432" s="88"/>
      <c r="G3432" s="88"/>
      <c r="H3432" s="88"/>
    </row>
    <row r="3433" spans="1:8" x14ac:dyDescent="0.2">
      <c r="A3433" s="88"/>
      <c r="B3433" s="88"/>
      <c r="C3433" s="88"/>
      <c r="D3433" s="88"/>
      <c r="E3433" s="88"/>
      <c r="F3433" s="88"/>
      <c r="G3433" s="88"/>
      <c r="H3433" s="88"/>
    </row>
    <row r="3434" spans="1:8" x14ac:dyDescent="0.2">
      <c r="A3434" s="88"/>
      <c r="B3434" s="88"/>
      <c r="C3434" s="88"/>
      <c r="D3434" s="88"/>
      <c r="E3434" s="88"/>
      <c r="F3434" s="88"/>
      <c r="G3434" s="88"/>
      <c r="H3434" s="88"/>
    </row>
    <row r="3435" spans="1:8" x14ac:dyDescent="0.2">
      <c r="A3435" s="88"/>
      <c r="B3435" s="88"/>
      <c r="C3435" s="88"/>
      <c r="D3435" s="88"/>
      <c r="E3435" s="88"/>
      <c r="F3435" s="88"/>
      <c r="G3435" s="88"/>
      <c r="H3435" s="88"/>
    </row>
    <row r="3436" spans="1:8" x14ac:dyDescent="0.2">
      <c r="A3436" s="88"/>
      <c r="B3436" s="88"/>
      <c r="C3436" s="88"/>
      <c r="D3436" s="88"/>
      <c r="E3436" s="88"/>
      <c r="F3436" s="88"/>
      <c r="G3436" s="88"/>
      <c r="H3436" s="88"/>
    </row>
    <row r="3437" spans="1:8" x14ac:dyDescent="0.2">
      <c r="A3437" s="88"/>
      <c r="B3437" s="88"/>
      <c r="C3437" s="88"/>
      <c r="D3437" s="88"/>
      <c r="E3437" s="88"/>
      <c r="F3437" s="88"/>
      <c r="G3437" s="88"/>
      <c r="H3437" s="88"/>
    </row>
    <row r="3438" spans="1:8" x14ac:dyDescent="0.2">
      <c r="A3438" s="88"/>
      <c r="B3438" s="88"/>
      <c r="C3438" s="88"/>
      <c r="D3438" s="88"/>
      <c r="E3438" s="88"/>
      <c r="F3438" s="88"/>
      <c r="G3438" s="88"/>
      <c r="H3438" s="88"/>
    </row>
    <row r="3439" spans="1:8" x14ac:dyDescent="0.2">
      <c r="A3439" s="88"/>
      <c r="B3439" s="88"/>
      <c r="C3439" s="88"/>
      <c r="D3439" s="88"/>
      <c r="E3439" s="88"/>
      <c r="F3439" s="88"/>
      <c r="G3439" s="88"/>
      <c r="H3439" s="88"/>
    </row>
    <row r="3440" spans="1:8" x14ac:dyDescent="0.2">
      <c r="A3440" s="88"/>
      <c r="B3440" s="88"/>
      <c r="C3440" s="88"/>
      <c r="D3440" s="88"/>
      <c r="E3440" s="88"/>
      <c r="F3440" s="88"/>
      <c r="G3440" s="88"/>
      <c r="H3440" s="88"/>
    </row>
    <row r="3441" spans="1:8" x14ac:dyDescent="0.2">
      <c r="A3441" s="88"/>
      <c r="B3441" s="88"/>
      <c r="C3441" s="88"/>
      <c r="D3441" s="88"/>
      <c r="E3441" s="88"/>
      <c r="F3441" s="88"/>
      <c r="G3441" s="88"/>
      <c r="H3441" s="88"/>
    </row>
    <row r="3442" spans="1:8" x14ac:dyDescent="0.2">
      <c r="A3442" s="88"/>
      <c r="B3442" s="88"/>
      <c r="C3442" s="88"/>
      <c r="D3442" s="88"/>
      <c r="E3442" s="88"/>
      <c r="F3442" s="88"/>
      <c r="G3442" s="88"/>
      <c r="H3442" s="88"/>
    </row>
    <row r="3443" spans="1:8" x14ac:dyDescent="0.2">
      <c r="A3443" s="88"/>
      <c r="B3443" s="88"/>
      <c r="C3443" s="88"/>
      <c r="D3443" s="88"/>
      <c r="E3443" s="88"/>
      <c r="F3443" s="88"/>
      <c r="G3443" s="88"/>
      <c r="H3443" s="88"/>
    </row>
    <row r="3444" spans="1:8" x14ac:dyDescent="0.2">
      <c r="A3444" s="88"/>
      <c r="B3444" s="88"/>
      <c r="C3444" s="88"/>
      <c r="D3444" s="88"/>
      <c r="E3444" s="88"/>
      <c r="F3444" s="88"/>
      <c r="G3444" s="88"/>
      <c r="H3444" s="88"/>
    </row>
    <row r="3445" spans="1:8" x14ac:dyDescent="0.2">
      <c r="A3445" s="88"/>
      <c r="B3445" s="88"/>
      <c r="C3445" s="88"/>
      <c r="D3445" s="88"/>
      <c r="E3445" s="88"/>
      <c r="F3445" s="88"/>
      <c r="G3445" s="88"/>
      <c r="H3445" s="88"/>
    </row>
    <row r="3446" spans="1:8" x14ac:dyDescent="0.2">
      <c r="A3446" s="88"/>
      <c r="B3446" s="88"/>
      <c r="C3446" s="88"/>
      <c r="D3446" s="88"/>
      <c r="E3446" s="88"/>
      <c r="F3446" s="88"/>
      <c r="G3446" s="88"/>
      <c r="H3446" s="88"/>
    </row>
    <row r="3447" spans="1:8" x14ac:dyDescent="0.2">
      <c r="A3447" s="88"/>
      <c r="B3447" s="88"/>
      <c r="C3447" s="88"/>
      <c r="D3447" s="88"/>
      <c r="E3447" s="88"/>
      <c r="F3447" s="88"/>
      <c r="G3447" s="88"/>
      <c r="H3447" s="88"/>
    </row>
    <row r="3448" spans="1:8" x14ac:dyDescent="0.2">
      <c r="A3448" s="88"/>
      <c r="B3448" s="88"/>
      <c r="C3448" s="88"/>
      <c r="D3448" s="88"/>
      <c r="E3448" s="88"/>
      <c r="F3448" s="88"/>
      <c r="G3448" s="88"/>
      <c r="H3448" s="88"/>
    </row>
    <row r="3449" spans="1:8" x14ac:dyDescent="0.2">
      <c r="A3449" s="88"/>
      <c r="B3449" s="88"/>
      <c r="C3449" s="88"/>
      <c r="D3449" s="88"/>
      <c r="E3449" s="88"/>
      <c r="F3449" s="88"/>
      <c r="G3449" s="88"/>
      <c r="H3449" s="88"/>
    </row>
    <row r="3450" spans="1:8" x14ac:dyDescent="0.2">
      <c r="A3450" s="88"/>
      <c r="B3450" s="88"/>
      <c r="C3450" s="88"/>
      <c r="D3450" s="88"/>
      <c r="E3450" s="88"/>
      <c r="F3450" s="88"/>
      <c r="G3450" s="88"/>
      <c r="H3450" s="88"/>
    </row>
    <row r="3451" spans="1:8" x14ac:dyDescent="0.2">
      <c r="A3451" s="88"/>
      <c r="B3451" s="88"/>
      <c r="C3451" s="88"/>
      <c r="D3451" s="88"/>
      <c r="E3451" s="88"/>
      <c r="F3451" s="88"/>
      <c r="G3451" s="88"/>
      <c r="H3451" s="88"/>
    </row>
    <row r="3452" spans="1:8" x14ac:dyDescent="0.2">
      <c r="A3452" s="88"/>
      <c r="B3452" s="88"/>
      <c r="C3452" s="88"/>
      <c r="D3452" s="88"/>
      <c r="E3452" s="88"/>
      <c r="F3452" s="88"/>
      <c r="G3452" s="88"/>
      <c r="H3452" s="88"/>
    </row>
    <row r="3453" spans="1:8" x14ac:dyDescent="0.2">
      <c r="A3453" s="88"/>
      <c r="B3453" s="88"/>
      <c r="C3453" s="88"/>
      <c r="D3453" s="88"/>
      <c r="E3453" s="88"/>
      <c r="F3453" s="88"/>
      <c r="G3453" s="88"/>
      <c r="H3453" s="88"/>
    </row>
    <row r="3454" spans="1:8" x14ac:dyDescent="0.2">
      <c r="A3454" s="88"/>
      <c r="B3454" s="88"/>
      <c r="C3454" s="88"/>
      <c r="D3454" s="88"/>
      <c r="E3454" s="88"/>
      <c r="F3454" s="88"/>
      <c r="G3454" s="88"/>
      <c r="H3454" s="88"/>
    </row>
    <row r="3455" spans="1:8" x14ac:dyDescent="0.2">
      <c r="A3455" s="88"/>
      <c r="B3455" s="88"/>
      <c r="C3455" s="88"/>
      <c r="D3455" s="88"/>
      <c r="E3455" s="88"/>
      <c r="F3455" s="88"/>
      <c r="G3455" s="88"/>
      <c r="H3455" s="88"/>
    </row>
    <row r="3456" spans="1:8" x14ac:dyDescent="0.2">
      <c r="A3456" s="88"/>
      <c r="B3456" s="88"/>
      <c r="C3456" s="88"/>
      <c r="D3456" s="88"/>
      <c r="E3456" s="88"/>
      <c r="F3456" s="88"/>
      <c r="G3456" s="88"/>
      <c r="H3456" s="88"/>
    </row>
    <row r="3457" spans="1:8" x14ac:dyDescent="0.2">
      <c r="A3457" s="88"/>
      <c r="B3457" s="88"/>
      <c r="C3457" s="88"/>
      <c r="D3457" s="88"/>
      <c r="E3457" s="88"/>
      <c r="F3457" s="88"/>
      <c r="G3457" s="88"/>
      <c r="H3457" s="88"/>
    </row>
    <row r="3458" spans="1:8" x14ac:dyDescent="0.2">
      <c r="A3458" s="88"/>
      <c r="B3458" s="88"/>
      <c r="C3458" s="88"/>
      <c r="D3458" s="88"/>
      <c r="E3458" s="88"/>
      <c r="F3458" s="88"/>
      <c r="G3458" s="88"/>
      <c r="H3458" s="88"/>
    </row>
    <row r="3459" spans="1:8" x14ac:dyDescent="0.2">
      <c r="A3459" s="88"/>
      <c r="B3459" s="88"/>
      <c r="C3459" s="88"/>
      <c r="D3459" s="88"/>
      <c r="E3459" s="88"/>
      <c r="F3459" s="88"/>
      <c r="G3459" s="88"/>
      <c r="H3459" s="88"/>
    </row>
    <row r="3460" spans="1:8" x14ac:dyDescent="0.2">
      <c r="A3460" s="88"/>
      <c r="B3460" s="88"/>
      <c r="C3460" s="88"/>
      <c r="D3460" s="88"/>
      <c r="E3460" s="88"/>
      <c r="F3460" s="88"/>
      <c r="G3460" s="88"/>
      <c r="H3460" s="88"/>
    </row>
    <row r="3461" spans="1:8" x14ac:dyDescent="0.2">
      <c r="A3461" s="88"/>
      <c r="B3461" s="88"/>
      <c r="C3461" s="88"/>
      <c r="D3461" s="88"/>
      <c r="E3461" s="88"/>
      <c r="F3461" s="88"/>
      <c r="G3461" s="88"/>
      <c r="H3461" s="88"/>
    </row>
    <row r="3462" spans="1:8" x14ac:dyDescent="0.2">
      <c r="A3462" s="88"/>
      <c r="B3462" s="88"/>
      <c r="C3462" s="88"/>
      <c r="D3462" s="88"/>
      <c r="E3462" s="88"/>
      <c r="F3462" s="88"/>
      <c r="G3462" s="88"/>
      <c r="H3462" s="88"/>
    </row>
    <row r="3463" spans="1:8" x14ac:dyDescent="0.2">
      <c r="A3463" s="88"/>
      <c r="B3463" s="88"/>
      <c r="C3463" s="88"/>
      <c r="D3463" s="88"/>
      <c r="E3463" s="88"/>
      <c r="F3463" s="88"/>
      <c r="G3463" s="88"/>
      <c r="H3463" s="88"/>
    </row>
    <row r="3464" spans="1:8" x14ac:dyDescent="0.2">
      <c r="A3464" s="88"/>
      <c r="B3464" s="88"/>
      <c r="C3464" s="88"/>
      <c r="D3464" s="88"/>
      <c r="E3464" s="88"/>
      <c r="F3464" s="88"/>
      <c r="G3464" s="88"/>
      <c r="H3464" s="88"/>
    </row>
    <row r="3465" spans="1:8" x14ac:dyDescent="0.2">
      <c r="A3465" s="88"/>
      <c r="B3465" s="88"/>
      <c r="C3465" s="88"/>
      <c r="D3465" s="88"/>
      <c r="E3465" s="88"/>
      <c r="F3465" s="88"/>
      <c r="G3465" s="88"/>
      <c r="H3465" s="88"/>
    </row>
    <row r="3466" spans="1:8" x14ac:dyDescent="0.2">
      <c r="A3466" s="88"/>
      <c r="B3466" s="88"/>
      <c r="C3466" s="88"/>
      <c r="D3466" s="88"/>
      <c r="E3466" s="88"/>
      <c r="F3466" s="88"/>
      <c r="G3466" s="88"/>
      <c r="H3466" s="88"/>
    </row>
    <row r="3467" spans="1:8" x14ac:dyDescent="0.2">
      <c r="A3467" s="88"/>
      <c r="B3467" s="88"/>
      <c r="C3467" s="88"/>
      <c r="D3467" s="88"/>
      <c r="E3467" s="88"/>
      <c r="F3467" s="88"/>
      <c r="G3467" s="88"/>
      <c r="H3467" s="88"/>
    </row>
    <row r="3468" spans="1:8" x14ac:dyDescent="0.2">
      <c r="A3468" s="88"/>
      <c r="B3468" s="88"/>
      <c r="C3468" s="88"/>
      <c r="D3468" s="88"/>
      <c r="E3468" s="88"/>
      <c r="F3468" s="88"/>
      <c r="G3468" s="88"/>
      <c r="H3468" s="88"/>
    </row>
    <row r="3469" spans="1:8" x14ac:dyDescent="0.2">
      <c r="A3469" s="88"/>
      <c r="B3469" s="88"/>
      <c r="C3469" s="88"/>
      <c r="D3469" s="88"/>
      <c r="E3469" s="88"/>
      <c r="F3469" s="88"/>
      <c r="G3469" s="88"/>
      <c r="H3469" s="88"/>
    </row>
    <row r="3470" spans="1:8" x14ac:dyDescent="0.2">
      <c r="A3470" s="88"/>
      <c r="B3470" s="88"/>
      <c r="C3470" s="88"/>
      <c r="D3470" s="88"/>
      <c r="E3470" s="88"/>
      <c r="F3470" s="88"/>
      <c r="G3470" s="88"/>
      <c r="H3470" s="88"/>
    </row>
    <row r="3471" spans="1:8" x14ac:dyDescent="0.2">
      <c r="A3471" s="88"/>
      <c r="B3471" s="88"/>
      <c r="C3471" s="88"/>
      <c r="D3471" s="88"/>
      <c r="E3471" s="88"/>
      <c r="F3471" s="88"/>
      <c r="G3471" s="88"/>
      <c r="H3471" s="88"/>
    </row>
    <row r="3472" spans="1:8" x14ac:dyDescent="0.2">
      <c r="A3472" s="88"/>
      <c r="B3472" s="88"/>
      <c r="C3472" s="88"/>
      <c r="D3472" s="88"/>
      <c r="E3472" s="88"/>
      <c r="F3472" s="88"/>
      <c r="G3472" s="88"/>
      <c r="H3472" s="88"/>
    </row>
    <row r="3473" spans="1:8" x14ac:dyDescent="0.2">
      <c r="A3473" s="88"/>
      <c r="B3473" s="88"/>
      <c r="C3473" s="88"/>
      <c r="D3473" s="88"/>
      <c r="E3473" s="88"/>
      <c r="F3473" s="88"/>
      <c r="G3473" s="88"/>
      <c r="H3473" s="88"/>
    </row>
    <row r="3474" spans="1:8" x14ac:dyDescent="0.2">
      <c r="A3474" s="88"/>
      <c r="B3474" s="88"/>
      <c r="C3474" s="88"/>
      <c r="D3474" s="88"/>
      <c r="E3474" s="88"/>
      <c r="F3474" s="88"/>
      <c r="G3474" s="88"/>
      <c r="H3474" s="88"/>
    </row>
    <row r="3475" spans="1:8" x14ac:dyDescent="0.2">
      <c r="A3475" s="88"/>
      <c r="B3475" s="88"/>
      <c r="C3475" s="88"/>
      <c r="D3475" s="88"/>
      <c r="E3475" s="88"/>
      <c r="F3475" s="88"/>
      <c r="G3475" s="88"/>
      <c r="H3475" s="88"/>
    </row>
    <row r="3476" spans="1:8" x14ac:dyDescent="0.2">
      <c r="A3476" s="88"/>
      <c r="B3476" s="88"/>
      <c r="C3476" s="88"/>
      <c r="D3476" s="88"/>
      <c r="E3476" s="88"/>
      <c r="F3476" s="88"/>
      <c r="G3476" s="88"/>
      <c r="H3476" s="88"/>
    </row>
    <row r="3477" spans="1:8" x14ac:dyDescent="0.2">
      <c r="A3477" s="88"/>
      <c r="B3477" s="88"/>
      <c r="C3477" s="88"/>
      <c r="D3477" s="88"/>
      <c r="E3477" s="88"/>
      <c r="F3477" s="88"/>
      <c r="G3477" s="88"/>
      <c r="H3477" s="88"/>
    </row>
    <row r="3478" spans="1:8" x14ac:dyDescent="0.2">
      <c r="A3478" s="88"/>
      <c r="B3478" s="88"/>
      <c r="C3478" s="88"/>
      <c r="D3478" s="88"/>
      <c r="E3478" s="88"/>
      <c r="F3478" s="88"/>
      <c r="G3478" s="88"/>
      <c r="H3478" s="88"/>
    </row>
    <row r="3479" spans="1:8" x14ac:dyDescent="0.2">
      <c r="A3479" s="88"/>
      <c r="B3479" s="88"/>
      <c r="C3479" s="88"/>
      <c r="D3479" s="88"/>
      <c r="E3479" s="88"/>
      <c r="F3479" s="88"/>
      <c r="G3479" s="88"/>
      <c r="H3479" s="88"/>
    </row>
    <row r="3480" spans="1:8" x14ac:dyDescent="0.2">
      <c r="A3480" s="88"/>
      <c r="B3480" s="88"/>
      <c r="C3480" s="88"/>
      <c r="D3480" s="88"/>
      <c r="E3480" s="88"/>
      <c r="F3480" s="88"/>
      <c r="G3480" s="88"/>
      <c r="H3480" s="88"/>
    </row>
    <row r="3481" spans="1:8" x14ac:dyDescent="0.2">
      <c r="A3481" s="88"/>
      <c r="B3481" s="88"/>
      <c r="C3481" s="88"/>
      <c r="D3481" s="88"/>
      <c r="E3481" s="88"/>
      <c r="F3481" s="88"/>
      <c r="G3481" s="88"/>
      <c r="H3481" s="88"/>
    </row>
    <row r="3482" spans="1:8" x14ac:dyDescent="0.2">
      <c r="A3482" s="88"/>
      <c r="B3482" s="88"/>
      <c r="C3482" s="88"/>
      <c r="D3482" s="88"/>
      <c r="E3482" s="88"/>
      <c r="F3482" s="88"/>
      <c r="G3482" s="88"/>
      <c r="H3482" s="88"/>
    </row>
    <row r="3483" spans="1:8" x14ac:dyDescent="0.2">
      <c r="A3483" s="88"/>
      <c r="B3483" s="88"/>
      <c r="C3483" s="88"/>
      <c r="D3483" s="88"/>
      <c r="E3483" s="88"/>
      <c r="F3483" s="88"/>
      <c r="G3483" s="88"/>
      <c r="H3483" s="88"/>
    </row>
    <row r="3484" spans="1:8" x14ac:dyDescent="0.2">
      <c r="A3484" s="88"/>
      <c r="B3484" s="88"/>
      <c r="C3484" s="88"/>
      <c r="D3484" s="88"/>
      <c r="E3484" s="88"/>
      <c r="F3484" s="88"/>
      <c r="G3484" s="88"/>
      <c r="H3484" s="88"/>
    </row>
    <row r="3485" spans="1:8" x14ac:dyDescent="0.2">
      <c r="A3485" s="88"/>
      <c r="B3485" s="88"/>
      <c r="C3485" s="88"/>
      <c r="D3485" s="88"/>
      <c r="E3485" s="88"/>
      <c r="F3485" s="88"/>
      <c r="G3485" s="88"/>
      <c r="H3485" s="88"/>
    </row>
    <row r="3486" spans="1:8" x14ac:dyDescent="0.2">
      <c r="A3486" s="88"/>
      <c r="B3486" s="88"/>
      <c r="C3486" s="88"/>
      <c r="D3486" s="88"/>
      <c r="E3486" s="88"/>
      <c r="F3486" s="88"/>
      <c r="G3486" s="88"/>
      <c r="H3486" s="88"/>
    </row>
    <row r="3487" spans="1:8" x14ac:dyDescent="0.2">
      <c r="A3487" s="88"/>
      <c r="B3487" s="88"/>
      <c r="C3487" s="88"/>
      <c r="D3487" s="88"/>
      <c r="E3487" s="88"/>
      <c r="F3487" s="88"/>
      <c r="G3487" s="88"/>
      <c r="H3487" s="88"/>
    </row>
    <row r="3488" spans="1:8" x14ac:dyDescent="0.2">
      <c r="A3488" s="88"/>
      <c r="B3488" s="88"/>
      <c r="C3488" s="88"/>
      <c r="D3488" s="88"/>
      <c r="E3488" s="88"/>
      <c r="F3488" s="88"/>
      <c r="G3488" s="88"/>
      <c r="H3488" s="88"/>
    </row>
    <row r="3489" spans="1:8" x14ac:dyDescent="0.2">
      <c r="A3489" s="88"/>
      <c r="B3489" s="88"/>
      <c r="C3489" s="88"/>
      <c r="D3489" s="88"/>
      <c r="E3489" s="88"/>
      <c r="F3489" s="88"/>
      <c r="G3489" s="88"/>
      <c r="H3489" s="88"/>
    </row>
    <row r="3490" spans="1:8" x14ac:dyDescent="0.2">
      <c r="A3490" s="88"/>
      <c r="B3490" s="88"/>
      <c r="C3490" s="88"/>
      <c r="D3490" s="88"/>
      <c r="E3490" s="88"/>
      <c r="F3490" s="88"/>
      <c r="G3490" s="88"/>
      <c r="H3490" s="88"/>
    </row>
    <row r="3491" spans="1:8" x14ac:dyDescent="0.2">
      <c r="A3491" s="88"/>
      <c r="B3491" s="88"/>
      <c r="C3491" s="88"/>
      <c r="D3491" s="88"/>
      <c r="E3491" s="88"/>
      <c r="F3491" s="88"/>
      <c r="G3491" s="88"/>
      <c r="H3491" s="88"/>
    </row>
    <row r="3492" spans="1:8" x14ac:dyDescent="0.2">
      <c r="A3492" s="88"/>
      <c r="B3492" s="88"/>
      <c r="C3492" s="88"/>
      <c r="D3492" s="88"/>
      <c r="E3492" s="88"/>
      <c r="F3492" s="88"/>
      <c r="G3492" s="88"/>
      <c r="H3492" s="88"/>
    </row>
    <row r="3493" spans="1:8" x14ac:dyDescent="0.2">
      <c r="A3493" s="88"/>
      <c r="B3493" s="88"/>
      <c r="C3493" s="88"/>
      <c r="D3493" s="88"/>
      <c r="E3493" s="88"/>
      <c r="F3493" s="88"/>
      <c r="G3493" s="88"/>
      <c r="H3493" s="88"/>
    </row>
    <row r="3494" spans="1:8" x14ac:dyDescent="0.2">
      <c r="A3494" s="88"/>
      <c r="B3494" s="88"/>
      <c r="C3494" s="88"/>
      <c r="D3494" s="88"/>
      <c r="E3494" s="88"/>
      <c r="F3494" s="88"/>
      <c r="G3494" s="88"/>
      <c r="H3494" s="88"/>
    </row>
    <row r="3495" spans="1:8" x14ac:dyDescent="0.2">
      <c r="A3495" s="88"/>
      <c r="B3495" s="88"/>
      <c r="C3495" s="88"/>
      <c r="D3495" s="88"/>
      <c r="E3495" s="88"/>
      <c r="F3495" s="88"/>
      <c r="G3495" s="88"/>
      <c r="H3495" s="88"/>
    </row>
    <row r="3496" spans="1:8" x14ac:dyDescent="0.2">
      <c r="A3496" s="88"/>
      <c r="B3496" s="88"/>
      <c r="C3496" s="88"/>
      <c r="D3496" s="88"/>
      <c r="E3496" s="88"/>
      <c r="F3496" s="88"/>
      <c r="G3496" s="88"/>
      <c r="H3496" s="88"/>
    </row>
    <row r="3497" spans="1:8" x14ac:dyDescent="0.2">
      <c r="A3497" s="88"/>
      <c r="B3497" s="88"/>
      <c r="C3497" s="88"/>
      <c r="D3497" s="88"/>
      <c r="E3497" s="88"/>
      <c r="F3497" s="88"/>
      <c r="G3497" s="88"/>
      <c r="H3497" s="88"/>
    </row>
    <row r="3498" spans="1:8" x14ac:dyDescent="0.2">
      <c r="A3498" s="88"/>
      <c r="B3498" s="88"/>
      <c r="C3498" s="88"/>
      <c r="D3498" s="88"/>
      <c r="E3498" s="88"/>
      <c r="F3498" s="88"/>
      <c r="G3498" s="88"/>
      <c r="H3498" s="88"/>
    </row>
    <row r="3499" spans="1:8" x14ac:dyDescent="0.2">
      <c r="A3499" s="88"/>
      <c r="B3499" s="88"/>
      <c r="C3499" s="88"/>
      <c r="D3499" s="88"/>
      <c r="E3499" s="88"/>
      <c r="F3499" s="88"/>
      <c r="G3499" s="88"/>
      <c r="H3499" s="88"/>
    </row>
    <row r="3500" spans="1:8" x14ac:dyDescent="0.2">
      <c r="A3500" s="88"/>
      <c r="B3500" s="88"/>
      <c r="C3500" s="88"/>
      <c r="D3500" s="88"/>
      <c r="E3500" s="88"/>
      <c r="F3500" s="88"/>
      <c r="G3500" s="88"/>
      <c r="H3500" s="88"/>
    </row>
    <row r="3501" spans="1:8" x14ac:dyDescent="0.2">
      <c r="A3501" s="88"/>
      <c r="B3501" s="88"/>
      <c r="C3501" s="88"/>
      <c r="D3501" s="88"/>
      <c r="E3501" s="88"/>
      <c r="F3501" s="88"/>
      <c r="G3501" s="88"/>
      <c r="H3501" s="88"/>
    </row>
    <row r="3502" spans="1:8" x14ac:dyDescent="0.2">
      <c r="A3502" s="88"/>
      <c r="B3502" s="88"/>
      <c r="C3502" s="88"/>
      <c r="D3502" s="88"/>
      <c r="E3502" s="88"/>
      <c r="F3502" s="88"/>
      <c r="G3502" s="88"/>
      <c r="H3502" s="88"/>
    </row>
    <row r="3503" spans="1:8" x14ac:dyDescent="0.2">
      <c r="A3503" s="88"/>
      <c r="B3503" s="88"/>
      <c r="C3503" s="88"/>
      <c r="D3503" s="88"/>
      <c r="E3503" s="88"/>
      <c r="F3503" s="88"/>
      <c r="G3503" s="88"/>
      <c r="H3503" s="88"/>
    </row>
    <row r="3504" spans="1:8" x14ac:dyDescent="0.2">
      <c r="A3504" s="88"/>
      <c r="B3504" s="88"/>
      <c r="C3504" s="88"/>
      <c r="D3504" s="88"/>
      <c r="E3504" s="88"/>
      <c r="F3504" s="88"/>
      <c r="G3504" s="88"/>
      <c r="H3504" s="88"/>
    </row>
    <row r="3505" spans="1:8" x14ac:dyDescent="0.2">
      <c r="A3505" s="88"/>
      <c r="B3505" s="88"/>
      <c r="C3505" s="88"/>
      <c r="D3505" s="88"/>
      <c r="E3505" s="88"/>
      <c r="F3505" s="88"/>
      <c r="G3505" s="88"/>
      <c r="H3505" s="88"/>
    </row>
    <row r="3506" spans="1:8" x14ac:dyDescent="0.2">
      <c r="A3506" s="88"/>
      <c r="B3506" s="88"/>
      <c r="C3506" s="88"/>
      <c r="D3506" s="88"/>
      <c r="E3506" s="88"/>
      <c r="F3506" s="88"/>
      <c r="G3506" s="88"/>
      <c r="H3506" s="88"/>
    </row>
    <row r="3507" spans="1:8" x14ac:dyDescent="0.2">
      <c r="A3507" s="88"/>
      <c r="B3507" s="88"/>
      <c r="C3507" s="88"/>
      <c r="D3507" s="88"/>
      <c r="E3507" s="88"/>
      <c r="F3507" s="88"/>
      <c r="G3507" s="88"/>
      <c r="H3507" s="88"/>
    </row>
    <row r="3508" spans="1:8" x14ac:dyDescent="0.2">
      <c r="A3508" s="88"/>
      <c r="B3508" s="88"/>
      <c r="C3508" s="88"/>
      <c r="D3508" s="88"/>
      <c r="E3508" s="88"/>
      <c r="F3508" s="88"/>
      <c r="G3508" s="88"/>
      <c r="H3508" s="88"/>
    </row>
    <row r="3509" spans="1:8" x14ac:dyDescent="0.2">
      <c r="A3509" s="88"/>
      <c r="B3509" s="88"/>
      <c r="C3509" s="88"/>
      <c r="D3509" s="88"/>
      <c r="E3509" s="88"/>
      <c r="F3509" s="88"/>
      <c r="G3509" s="88"/>
      <c r="H3509" s="88"/>
    </row>
    <row r="3510" spans="1:8" x14ac:dyDescent="0.2">
      <c r="A3510" s="88"/>
      <c r="B3510" s="88"/>
      <c r="C3510" s="88"/>
      <c r="D3510" s="88"/>
      <c r="E3510" s="88"/>
      <c r="F3510" s="88"/>
      <c r="G3510" s="88"/>
      <c r="H3510" s="88"/>
    </row>
    <row r="3511" spans="1:8" x14ac:dyDescent="0.2">
      <c r="A3511" s="88"/>
      <c r="B3511" s="88"/>
      <c r="C3511" s="88"/>
      <c r="D3511" s="88"/>
      <c r="E3511" s="88"/>
      <c r="F3511" s="88"/>
      <c r="G3511" s="88"/>
      <c r="H3511" s="88"/>
    </row>
    <row r="3512" spans="1:8" x14ac:dyDescent="0.2">
      <c r="A3512" s="88"/>
      <c r="B3512" s="88"/>
      <c r="C3512" s="88"/>
      <c r="D3512" s="88"/>
      <c r="E3512" s="88"/>
      <c r="F3512" s="88"/>
      <c r="G3512" s="88"/>
      <c r="H3512" s="88"/>
    </row>
    <row r="3513" spans="1:8" x14ac:dyDescent="0.2">
      <c r="A3513" s="88"/>
      <c r="B3513" s="88"/>
      <c r="C3513" s="88"/>
      <c r="D3513" s="88"/>
      <c r="E3513" s="88"/>
      <c r="F3513" s="88"/>
      <c r="G3513" s="88"/>
      <c r="H3513" s="88"/>
    </row>
    <row r="3514" spans="1:8" x14ac:dyDescent="0.2">
      <c r="A3514" s="88"/>
      <c r="B3514" s="88"/>
      <c r="C3514" s="88"/>
      <c r="D3514" s="88"/>
      <c r="E3514" s="88"/>
      <c r="F3514" s="88"/>
      <c r="G3514" s="88"/>
      <c r="H3514" s="88"/>
    </row>
    <row r="3515" spans="1:8" x14ac:dyDescent="0.2">
      <c r="A3515" s="88"/>
      <c r="B3515" s="88"/>
      <c r="C3515" s="88"/>
      <c r="D3515" s="88"/>
      <c r="E3515" s="88"/>
      <c r="F3515" s="88"/>
      <c r="G3515" s="88"/>
      <c r="H3515" s="88"/>
    </row>
    <row r="3516" spans="1:8" x14ac:dyDescent="0.2">
      <c r="A3516" s="88"/>
      <c r="B3516" s="88"/>
      <c r="C3516" s="88"/>
      <c r="D3516" s="88"/>
      <c r="E3516" s="88"/>
      <c r="F3516" s="88"/>
      <c r="G3516" s="88"/>
      <c r="H3516" s="88"/>
    </row>
    <row r="3517" spans="1:8" x14ac:dyDescent="0.2">
      <c r="A3517" s="88"/>
      <c r="B3517" s="88"/>
      <c r="C3517" s="88"/>
      <c r="D3517" s="88"/>
      <c r="E3517" s="88"/>
      <c r="F3517" s="88"/>
      <c r="G3517" s="88"/>
      <c r="H3517" s="88"/>
    </row>
    <row r="3518" spans="1:8" x14ac:dyDescent="0.2">
      <c r="A3518" s="88"/>
      <c r="B3518" s="88"/>
      <c r="C3518" s="88"/>
      <c r="D3518" s="88"/>
      <c r="E3518" s="88"/>
      <c r="F3518" s="88"/>
      <c r="G3518" s="88"/>
      <c r="H3518" s="88"/>
    </row>
    <row r="3519" spans="1:8" x14ac:dyDescent="0.2">
      <c r="A3519" s="88"/>
      <c r="B3519" s="88"/>
      <c r="C3519" s="88"/>
      <c r="D3519" s="88"/>
      <c r="E3519" s="88"/>
      <c r="F3519" s="88"/>
      <c r="G3519" s="88"/>
      <c r="H3519" s="88"/>
    </row>
    <row r="3520" spans="1:8" x14ac:dyDescent="0.2">
      <c r="A3520" s="88"/>
      <c r="B3520" s="88"/>
      <c r="C3520" s="88"/>
      <c r="D3520" s="88"/>
      <c r="E3520" s="88"/>
      <c r="F3520" s="88"/>
      <c r="G3520" s="88"/>
      <c r="H3520" s="88"/>
    </row>
    <row r="3521" spans="1:8" x14ac:dyDescent="0.2">
      <c r="A3521" s="88"/>
      <c r="B3521" s="88"/>
      <c r="C3521" s="88"/>
      <c r="D3521" s="88"/>
      <c r="E3521" s="88"/>
      <c r="F3521" s="88"/>
      <c r="G3521" s="88"/>
      <c r="H3521" s="88"/>
    </row>
    <row r="3522" spans="1:8" x14ac:dyDescent="0.2">
      <c r="A3522" s="88"/>
      <c r="B3522" s="88"/>
      <c r="C3522" s="88"/>
      <c r="D3522" s="88"/>
      <c r="E3522" s="88"/>
      <c r="F3522" s="88"/>
      <c r="G3522" s="88"/>
      <c r="H3522" s="88"/>
    </row>
    <row r="3523" spans="1:8" x14ac:dyDescent="0.2">
      <c r="A3523" s="88"/>
      <c r="B3523" s="88"/>
      <c r="C3523" s="88"/>
      <c r="D3523" s="88"/>
      <c r="E3523" s="88"/>
      <c r="F3523" s="88"/>
      <c r="G3523" s="88"/>
      <c r="H3523" s="88"/>
    </row>
    <row r="3524" spans="1:8" x14ac:dyDescent="0.2">
      <c r="A3524" s="88"/>
      <c r="B3524" s="88"/>
      <c r="C3524" s="88"/>
      <c r="D3524" s="88"/>
      <c r="E3524" s="88"/>
      <c r="F3524" s="88"/>
      <c r="G3524" s="88"/>
      <c r="H3524" s="88"/>
    </row>
    <row r="3525" spans="1:8" x14ac:dyDescent="0.2">
      <c r="A3525" s="88"/>
      <c r="B3525" s="88"/>
      <c r="C3525" s="88"/>
      <c r="D3525" s="88"/>
      <c r="E3525" s="88"/>
      <c r="F3525" s="88"/>
      <c r="G3525" s="88"/>
      <c r="H3525" s="88"/>
    </row>
    <row r="3526" spans="1:8" x14ac:dyDescent="0.2">
      <c r="A3526" s="88"/>
      <c r="B3526" s="88"/>
      <c r="C3526" s="88"/>
      <c r="D3526" s="88"/>
      <c r="E3526" s="88"/>
      <c r="F3526" s="88"/>
      <c r="G3526" s="88"/>
      <c r="H3526" s="88"/>
    </row>
    <row r="3527" spans="1:8" x14ac:dyDescent="0.2">
      <c r="A3527" s="88"/>
      <c r="B3527" s="88"/>
      <c r="C3527" s="88"/>
      <c r="D3527" s="88"/>
      <c r="E3527" s="88"/>
      <c r="F3527" s="88"/>
      <c r="G3527" s="88"/>
      <c r="H3527" s="88"/>
    </row>
    <row r="3528" spans="1:8" x14ac:dyDescent="0.2">
      <c r="A3528" s="88"/>
      <c r="B3528" s="88"/>
      <c r="C3528" s="88"/>
      <c r="D3528" s="88"/>
      <c r="E3528" s="88"/>
      <c r="F3528" s="88"/>
      <c r="G3528" s="88"/>
      <c r="H3528" s="88"/>
    </row>
    <row r="3529" spans="1:8" x14ac:dyDescent="0.2">
      <c r="A3529" s="88"/>
      <c r="B3529" s="88"/>
      <c r="C3529" s="88"/>
      <c r="D3529" s="88"/>
      <c r="E3529" s="88"/>
      <c r="F3529" s="88"/>
      <c r="G3529" s="88"/>
      <c r="H3529" s="88"/>
    </row>
    <row r="3530" spans="1:8" x14ac:dyDescent="0.2">
      <c r="A3530" s="88"/>
      <c r="B3530" s="88"/>
      <c r="C3530" s="88"/>
      <c r="D3530" s="88"/>
      <c r="E3530" s="88"/>
      <c r="F3530" s="88"/>
      <c r="G3530" s="88"/>
      <c r="H3530" s="88"/>
    </row>
    <row r="3531" spans="1:8" x14ac:dyDescent="0.2">
      <c r="A3531" s="88"/>
      <c r="B3531" s="88"/>
      <c r="C3531" s="88"/>
      <c r="D3531" s="88"/>
      <c r="E3531" s="88"/>
      <c r="F3531" s="88"/>
      <c r="G3531" s="88"/>
      <c r="H3531" s="88"/>
    </row>
    <row r="3532" spans="1:8" x14ac:dyDescent="0.2">
      <c r="A3532" s="88"/>
      <c r="B3532" s="88"/>
      <c r="C3532" s="88"/>
      <c r="D3532" s="88"/>
      <c r="E3532" s="88"/>
      <c r="F3532" s="88"/>
      <c r="G3532" s="88"/>
      <c r="H3532" s="88"/>
    </row>
    <row r="3533" spans="1:8" x14ac:dyDescent="0.2">
      <c r="A3533" s="88"/>
      <c r="B3533" s="88"/>
      <c r="C3533" s="88"/>
      <c r="D3533" s="88"/>
      <c r="E3533" s="88"/>
      <c r="F3533" s="88"/>
      <c r="G3533" s="88"/>
      <c r="H3533" s="88"/>
    </row>
    <row r="3534" spans="1:8" x14ac:dyDescent="0.2">
      <c r="A3534" s="88"/>
      <c r="B3534" s="88"/>
      <c r="C3534" s="88"/>
      <c r="D3534" s="88"/>
      <c r="E3534" s="88"/>
      <c r="F3534" s="88"/>
      <c r="G3534" s="88"/>
      <c r="H3534" s="88"/>
    </row>
    <row r="3535" spans="1:8" x14ac:dyDescent="0.2">
      <c r="A3535" s="88"/>
      <c r="B3535" s="88"/>
      <c r="C3535" s="88"/>
      <c r="D3535" s="88"/>
      <c r="E3535" s="88"/>
      <c r="F3535" s="88"/>
      <c r="G3535" s="88"/>
      <c r="H3535" s="88"/>
    </row>
    <row r="3536" spans="1:8" x14ac:dyDescent="0.2">
      <c r="A3536" s="88"/>
      <c r="B3536" s="88"/>
      <c r="C3536" s="88"/>
      <c r="D3536" s="88"/>
      <c r="E3536" s="88"/>
      <c r="F3536" s="88"/>
      <c r="G3536" s="88"/>
      <c r="H3536" s="88"/>
    </row>
    <row r="3537" spans="1:8" x14ac:dyDescent="0.2">
      <c r="A3537" s="88"/>
      <c r="B3537" s="88"/>
      <c r="C3537" s="88"/>
      <c r="D3537" s="88"/>
      <c r="E3537" s="88"/>
      <c r="F3537" s="88"/>
      <c r="G3537" s="88"/>
      <c r="H3537" s="88"/>
    </row>
    <row r="3538" spans="1:8" x14ac:dyDescent="0.2">
      <c r="A3538" s="88"/>
      <c r="B3538" s="88"/>
      <c r="C3538" s="88"/>
      <c r="D3538" s="88"/>
      <c r="E3538" s="88"/>
      <c r="F3538" s="88"/>
      <c r="G3538" s="88"/>
      <c r="H3538" s="88"/>
    </row>
    <row r="3539" spans="1:8" x14ac:dyDescent="0.2">
      <c r="A3539" s="88"/>
      <c r="B3539" s="88"/>
      <c r="C3539" s="88"/>
      <c r="D3539" s="88"/>
      <c r="E3539" s="88"/>
      <c r="F3539" s="88"/>
      <c r="G3539" s="88"/>
      <c r="H3539" s="88"/>
    </row>
    <row r="3540" spans="1:8" x14ac:dyDescent="0.2">
      <c r="A3540" s="88"/>
      <c r="B3540" s="88"/>
      <c r="C3540" s="88"/>
      <c r="D3540" s="88"/>
      <c r="E3540" s="88"/>
      <c r="F3540" s="88"/>
      <c r="G3540" s="88"/>
      <c r="H3540" s="88"/>
    </row>
    <row r="3541" spans="1:8" x14ac:dyDescent="0.2">
      <c r="A3541" s="88"/>
      <c r="B3541" s="88"/>
      <c r="C3541" s="88"/>
      <c r="D3541" s="88"/>
      <c r="E3541" s="88"/>
      <c r="F3541" s="88"/>
      <c r="G3541" s="88"/>
      <c r="H3541" s="88"/>
    </row>
    <row r="3542" spans="1:8" x14ac:dyDescent="0.2">
      <c r="A3542" s="88"/>
      <c r="B3542" s="88"/>
      <c r="C3542" s="88"/>
      <c r="D3542" s="88"/>
      <c r="E3542" s="88"/>
      <c r="F3542" s="88"/>
      <c r="G3542" s="88"/>
      <c r="H3542" s="88"/>
    </row>
    <row r="3543" spans="1:8" x14ac:dyDescent="0.2">
      <c r="A3543" s="88"/>
      <c r="B3543" s="88"/>
      <c r="C3543" s="88"/>
      <c r="D3543" s="88"/>
      <c r="E3543" s="88"/>
      <c r="F3543" s="88"/>
      <c r="G3543" s="88"/>
      <c r="H3543" s="88"/>
    </row>
    <row r="3544" spans="1:8" x14ac:dyDescent="0.2">
      <c r="A3544" s="88"/>
      <c r="B3544" s="88"/>
      <c r="C3544" s="88"/>
      <c r="D3544" s="88"/>
      <c r="E3544" s="88"/>
      <c r="F3544" s="88"/>
      <c r="G3544" s="88"/>
      <c r="H3544" s="88"/>
    </row>
    <row r="3545" spans="1:8" x14ac:dyDescent="0.2">
      <c r="A3545" s="88"/>
      <c r="B3545" s="88"/>
      <c r="C3545" s="88"/>
      <c r="D3545" s="88"/>
      <c r="E3545" s="88"/>
      <c r="F3545" s="88"/>
      <c r="G3545" s="88"/>
      <c r="H3545" s="88"/>
    </row>
    <row r="3546" spans="1:8" x14ac:dyDescent="0.2">
      <c r="A3546" s="88"/>
      <c r="B3546" s="88"/>
      <c r="C3546" s="88"/>
      <c r="D3546" s="88"/>
      <c r="E3546" s="88"/>
      <c r="F3546" s="88"/>
      <c r="G3546" s="88"/>
      <c r="H3546" s="88"/>
    </row>
    <row r="3547" spans="1:8" x14ac:dyDescent="0.2">
      <c r="A3547" s="88"/>
      <c r="B3547" s="88"/>
      <c r="C3547" s="88"/>
      <c r="D3547" s="88"/>
      <c r="E3547" s="88"/>
      <c r="F3547" s="88"/>
      <c r="G3547" s="88"/>
      <c r="H3547" s="88"/>
    </row>
    <row r="3548" spans="1:8" x14ac:dyDescent="0.2">
      <c r="A3548" s="88"/>
      <c r="B3548" s="88"/>
      <c r="C3548" s="88"/>
      <c r="D3548" s="88"/>
      <c r="E3548" s="88"/>
      <c r="F3548" s="88"/>
      <c r="G3548" s="88"/>
      <c r="H3548" s="88"/>
    </row>
    <row r="3549" spans="1:8" x14ac:dyDescent="0.2">
      <c r="A3549" s="88"/>
      <c r="B3549" s="88"/>
      <c r="C3549" s="88"/>
      <c r="D3549" s="88"/>
      <c r="E3549" s="88"/>
      <c r="F3549" s="88"/>
      <c r="G3549" s="88"/>
      <c r="H3549" s="88"/>
    </row>
    <row r="3550" spans="1:8" x14ac:dyDescent="0.2">
      <c r="A3550" s="88"/>
      <c r="B3550" s="88"/>
      <c r="C3550" s="88"/>
      <c r="D3550" s="88"/>
      <c r="E3550" s="88"/>
      <c r="F3550" s="88"/>
      <c r="G3550" s="88"/>
      <c r="H3550" s="88"/>
    </row>
    <row r="3551" spans="1:8" x14ac:dyDescent="0.2">
      <c r="A3551" s="88"/>
      <c r="B3551" s="88"/>
      <c r="C3551" s="88"/>
      <c r="D3551" s="88"/>
      <c r="E3551" s="88"/>
      <c r="F3551" s="88"/>
      <c r="G3551" s="88"/>
      <c r="H3551" s="88"/>
    </row>
    <row r="3552" spans="1:8" x14ac:dyDescent="0.2">
      <c r="A3552" s="88"/>
      <c r="B3552" s="88"/>
      <c r="C3552" s="88"/>
      <c r="D3552" s="88"/>
      <c r="E3552" s="88"/>
      <c r="F3552" s="88"/>
      <c r="G3552" s="88"/>
      <c r="H3552" s="88"/>
    </row>
    <row r="3553" spans="1:8" x14ac:dyDescent="0.2">
      <c r="A3553" s="88"/>
      <c r="B3553" s="88"/>
      <c r="C3553" s="88"/>
      <c r="D3553" s="88"/>
      <c r="E3553" s="88"/>
      <c r="F3553" s="88"/>
      <c r="G3553" s="88"/>
      <c r="H3553" s="88"/>
    </row>
    <row r="3554" spans="1:8" x14ac:dyDescent="0.2">
      <c r="A3554" s="88"/>
      <c r="B3554" s="88"/>
      <c r="C3554" s="88"/>
      <c r="D3554" s="88"/>
      <c r="E3554" s="88"/>
      <c r="F3554" s="88"/>
      <c r="G3554" s="88"/>
      <c r="H3554" s="88"/>
    </row>
    <row r="3555" spans="1:8" x14ac:dyDescent="0.2">
      <c r="A3555" s="88"/>
      <c r="B3555" s="88"/>
      <c r="C3555" s="88"/>
      <c r="D3555" s="88"/>
      <c r="E3555" s="88"/>
      <c r="F3555" s="88"/>
      <c r="G3555" s="88"/>
      <c r="H3555" s="88"/>
    </row>
    <row r="3556" spans="1:8" x14ac:dyDescent="0.2">
      <c r="A3556" s="88"/>
      <c r="B3556" s="88"/>
      <c r="C3556" s="88"/>
      <c r="D3556" s="88"/>
      <c r="E3556" s="88"/>
      <c r="F3556" s="88"/>
      <c r="G3556" s="88"/>
      <c r="H3556" s="88"/>
    </row>
    <row r="3557" spans="1:8" x14ac:dyDescent="0.2">
      <c r="A3557" s="88"/>
      <c r="B3557" s="88"/>
      <c r="C3557" s="88"/>
      <c r="D3557" s="88"/>
      <c r="E3557" s="88"/>
      <c r="F3557" s="88"/>
      <c r="G3557" s="88"/>
      <c r="H3557" s="88"/>
    </row>
    <row r="3558" spans="1:8" x14ac:dyDescent="0.2">
      <c r="A3558" s="88"/>
      <c r="B3558" s="88"/>
      <c r="C3558" s="88"/>
      <c r="D3558" s="88"/>
      <c r="E3558" s="88"/>
      <c r="F3558" s="88"/>
      <c r="G3558" s="88"/>
      <c r="H3558" s="88"/>
    </row>
    <row r="3559" spans="1:8" x14ac:dyDescent="0.2">
      <c r="A3559" s="88"/>
      <c r="B3559" s="88"/>
      <c r="C3559" s="88"/>
      <c r="D3559" s="88"/>
      <c r="E3559" s="88"/>
      <c r="F3559" s="88"/>
      <c r="G3559" s="88"/>
      <c r="H3559" s="88"/>
    </row>
    <row r="3560" spans="1:8" x14ac:dyDescent="0.2">
      <c r="A3560" s="88"/>
      <c r="B3560" s="88"/>
      <c r="C3560" s="88"/>
      <c r="D3560" s="88"/>
      <c r="E3560" s="88"/>
      <c r="F3560" s="88"/>
      <c r="G3560" s="88"/>
      <c r="H3560" s="88"/>
    </row>
    <row r="3561" spans="1:8" x14ac:dyDescent="0.2">
      <c r="A3561" s="88"/>
      <c r="B3561" s="88"/>
      <c r="C3561" s="88"/>
      <c r="D3561" s="88"/>
      <c r="E3561" s="88"/>
      <c r="F3561" s="88"/>
      <c r="G3561" s="88"/>
      <c r="H3561" s="88"/>
    </row>
    <row r="3562" spans="1:8" x14ac:dyDescent="0.2">
      <c r="A3562" s="88"/>
      <c r="B3562" s="88"/>
      <c r="C3562" s="88"/>
      <c r="D3562" s="88"/>
      <c r="E3562" s="88"/>
      <c r="F3562" s="88"/>
      <c r="G3562" s="88"/>
      <c r="H3562" s="88"/>
    </row>
    <row r="3563" spans="1:8" x14ac:dyDescent="0.2">
      <c r="A3563" s="88"/>
      <c r="B3563" s="88"/>
      <c r="C3563" s="88"/>
      <c r="D3563" s="88"/>
      <c r="E3563" s="88"/>
      <c r="F3563" s="88"/>
      <c r="G3563" s="88"/>
      <c r="H3563" s="88"/>
    </row>
    <row r="3564" spans="1:8" x14ac:dyDescent="0.2">
      <c r="A3564" s="88"/>
      <c r="B3564" s="88"/>
      <c r="C3564" s="88"/>
      <c r="D3564" s="88"/>
      <c r="E3564" s="88"/>
      <c r="F3564" s="88"/>
      <c r="G3564" s="88"/>
      <c r="H3564" s="88"/>
    </row>
    <row r="3565" spans="1:8" x14ac:dyDescent="0.2">
      <c r="A3565" s="88"/>
      <c r="B3565" s="88"/>
      <c r="C3565" s="88"/>
      <c r="D3565" s="88"/>
      <c r="E3565" s="88"/>
      <c r="F3565" s="88"/>
      <c r="G3565" s="88"/>
      <c r="H3565" s="88"/>
    </row>
    <row r="3566" spans="1:8" x14ac:dyDescent="0.2">
      <c r="A3566" s="88"/>
      <c r="B3566" s="88"/>
      <c r="C3566" s="88"/>
      <c r="D3566" s="88"/>
      <c r="E3566" s="88"/>
      <c r="F3566" s="88"/>
      <c r="G3566" s="88"/>
      <c r="H3566" s="88"/>
    </row>
    <row r="3567" spans="1:8" x14ac:dyDescent="0.2">
      <c r="A3567" s="88"/>
      <c r="B3567" s="88"/>
      <c r="C3567" s="88"/>
      <c r="D3567" s="88"/>
      <c r="E3567" s="88"/>
      <c r="F3567" s="88"/>
      <c r="G3567" s="88"/>
      <c r="H3567" s="88"/>
    </row>
    <row r="3568" spans="1:8" x14ac:dyDescent="0.2">
      <c r="A3568" s="88"/>
      <c r="B3568" s="88"/>
      <c r="C3568" s="88"/>
      <c r="D3568" s="88"/>
      <c r="E3568" s="88"/>
      <c r="F3568" s="88"/>
      <c r="G3568" s="88"/>
      <c r="H3568" s="88"/>
    </row>
    <row r="3569" spans="1:8" x14ac:dyDescent="0.2">
      <c r="A3569" s="88"/>
      <c r="B3569" s="88"/>
      <c r="C3569" s="88"/>
      <c r="D3569" s="88"/>
      <c r="E3569" s="88"/>
      <c r="F3569" s="88"/>
      <c r="G3569" s="88"/>
      <c r="H3569" s="88"/>
    </row>
    <row r="3570" spans="1:8" x14ac:dyDescent="0.2">
      <c r="A3570" s="88"/>
      <c r="B3570" s="88"/>
      <c r="C3570" s="88"/>
      <c r="D3570" s="88"/>
      <c r="E3570" s="88"/>
      <c r="F3570" s="88"/>
      <c r="G3570" s="88"/>
      <c r="H3570" s="88"/>
    </row>
    <row r="3571" spans="1:8" x14ac:dyDescent="0.2">
      <c r="A3571" s="88"/>
      <c r="B3571" s="88"/>
      <c r="C3571" s="88"/>
      <c r="D3571" s="88"/>
      <c r="E3571" s="88"/>
      <c r="F3571" s="88"/>
      <c r="G3571" s="88"/>
      <c r="H3571" s="88"/>
    </row>
    <row r="3572" spans="1:8" x14ac:dyDescent="0.2">
      <c r="A3572" s="88"/>
      <c r="B3572" s="88"/>
      <c r="C3572" s="88"/>
      <c r="D3572" s="88"/>
      <c r="E3572" s="88"/>
      <c r="F3572" s="88"/>
      <c r="G3572" s="88"/>
      <c r="H3572" s="88"/>
    </row>
    <row r="3573" spans="1:8" x14ac:dyDescent="0.2">
      <c r="A3573" s="88"/>
      <c r="B3573" s="88"/>
      <c r="C3573" s="88"/>
      <c r="D3573" s="88"/>
      <c r="E3573" s="88"/>
      <c r="F3573" s="88"/>
      <c r="G3573" s="88"/>
      <c r="H3573" s="88"/>
    </row>
    <row r="3574" spans="1:8" x14ac:dyDescent="0.2">
      <c r="A3574" s="88"/>
      <c r="B3574" s="88"/>
      <c r="C3574" s="88"/>
      <c r="D3574" s="88"/>
      <c r="E3574" s="88"/>
      <c r="F3574" s="88"/>
      <c r="G3574" s="88"/>
      <c r="H3574" s="88"/>
    </row>
    <row r="3575" spans="1:8" x14ac:dyDescent="0.2">
      <c r="A3575" s="88"/>
      <c r="B3575" s="88"/>
      <c r="C3575" s="88"/>
      <c r="D3575" s="88"/>
      <c r="E3575" s="88"/>
      <c r="F3575" s="88"/>
      <c r="G3575" s="88"/>
      <c r="H3575" s="88"/>
    </row>
    <row r="3576" spans="1:8" x14ac:dyDescent="0.2">
      <c r="A3576" s="88"/>
      <c r="B3576" s="88"/>
      <c r="C3576" s="88"/>
      <c r="D3576" s="88"/>
      <c r="E3576" s="88"/>
      <c r="F3576" s="88"/>
      <c r="G3576" s="88"/>
      <c r="H3576" s="88"/>
    </row>
    <row r="3577" spans="1:8" x14ac:dyDescent="0.2">
      <c r="A3577" s="88"/>
      <c r="B3577" s="88"/>
      <c r="C3577" s="88"/>
      <c r="D3577" s="88"/>
      <c r="E3577" s="88"/>
      <c r="F3577" s="88"/>
      <c r="G3577" s="88"/>
      <c r="H3577" s="88"/>
    </row>
    <row r="3578" spans="1:8" x14ac:dyDescent="0.2">
      <c r="A3578" s="88"/>
      <c r="B3578" s="88"/>
      <c r="C3578" s="88"/>
      <c r="D3578" s="88"/>
      <c r="E3578" s="88"/>
      <c r="F3578" s="88"/>
      <c r="G3578" s="88"/>
      <c r="H3578" s="88"/>
    </row>
    <row r="3579" spans="1:8" x14ac:dyDescent="0.2">
      <c r="A3579" s="88"/>
      <c r="B3579" s="88"/>
      <c r="C3579" s="88"/>
      <c r="D3579" s="88"/>
      <c r="E3579" s="88"/>
      <c r="F3579" s="88"/>
      <c r="G3579" s="88"/>
      <c r="H3579" s="88"/>
    </row>
    <row r="3580" spans="1:8" x14ac:dyDescent="0.2">
      <c r="A3580" s="88"/>
      <c r="B3580" s="88"/>
      <c r="C3580" s="88"/>
      <c r="D3580" s="88"/>
      <c r="E3580" s="88"/>
      <c r="F3580" s="88"/>
      <c r="G3580" s="88"/>
      <c r="H3580" s="88"/>
    </row>
    <row r="3581" spans="1:8" x14ac:dyDescent="0.2">
      <c r="A3581" s="88"/>
      <c r="B3581" s="88"/>
      <c r="C3581" s="88"/>
      <c r="D3581" s="88"/>
      <c r="E3581" s="88"/>
      <c r="F3581" s="88"/>
      <c r="G3581" s="88"/>
      <c r="H3581" s="88"/>
    </row>
    <row r="3582" spans="1:8" x14ac:dyDescent="0.2">
      <c r="A3582" s="88"/>
      <c r="B3582" s="88"/>
      <c r="C3582" s="88"/>
      <c r="D3582" s="88"/>
      <c r="E3582" s="88"/>
      <c r="F3582" s="88"/>
      <c r="G3582" s="88"/>
      <c r="H3582" s="88"/>
    </row>
    <row r="3583" spans="1:8" x14ac:dyDescent="0.2">
      <c r="A3583" s="88"/>
      <c r="B3583" s="88"/>
      <c r="C3583" s="88"/>
      <c r="D3583" s="88"/>
      <c r="E3583" s="88"/>
      <c r="F3583" s="88"/>
      <c r="G3583" s="88"/>
      <c r="H3583" s="88"/>
    </row>
    <row r="3584" spans="1:8" x14ac:dyDescent="0.2">
      <c r="A3584" s="88"/>
      <c r="B3584" s="88"/>
      <c r="C3584" s="88"/>
      <c r="D3584" s="88"/>
      <c r="E3584" s="88"/>
      <c r="F3584" s="88"/>
      <c r="G3584" s="88"/>
      <c r="H3584" s="88"/>
    </row>
    <row r="3585" spans="1:8" x14ac:dyDescent="0.2">
      <c r="A3585" s="88"/>
      <c r="B3585" s="88"/>
      <c r="C3585" s="88"/>
      <c r="D3585" s="88"/>
      <c r="E3585" s="88"/>
      <c r="F3585" s="88"/>
      <c r="G3585" s="88"/>
      <c r="H3585" s="88"/>
    </row>
    <row r="3586" spans="1:8" x14ac:dyDescent="0.2">
      <c r="A3586" s="88"/>
      <c r="B3586" s="88"/>
      <c r="C3586" s="88"/>
      <c r="D3586" s="88"/>
      <c r="E3586" s="88"/>
      <c r="F3586" s="88"/>
      <c r="G3586" s="88"/>
      <c r="H3586" s="88"/>
    </row>
    <row r="3587" spans="1:8" x14ac:dyDescent="0.2">
      <c r="A3587" s="88"/>
      <c r="B3587" s="88"/>
      <c r="C3587" s="88"/>
      <c r="D3587" s="88"/>
      <c r="E3587" s="88"/>
      <c r="F3587" s="88"/>
      <c r="G3587" s="88"/>
      <c r="H3587" s="88"/>
    </row>
    <row r="3588" spans="1:8" x14ac:dyDescent="0.2">
      <c r="A3588" s="88"/>
      <c r="B3588" s="88"/>
      <c r="C3588" s="88"/>
      <c r="D3588" s="88"/>
      <c r="E3588" s="88"/>
      <c r="F3588" s="88"/>
      <c r="G3588" s="88"/>
      <c r="H3588" s="88"/>
    </row>
    <row r="3589" spans="1:8" x14ac:dyDescent="0.2">
      <c r="A3589" s="88"/>
      <c r="B3589" s="88"/>
      <c r="C3589" s="88"/>
      <c r="D3589" s="88"/>
      <c r="E3589" s="88"/>
      <c r="F3589" s="88"/>
      <c r="G3589" s="88"/>
      <c r="H3589" s="88"/>
    </row>
    <row r="3590" spans="1:8" x14ac:dyDescent="0.2">
      <c r="A3590" s="88"/>
      <c r="B3590" s="88"/>
      <c r="C3590" s="88"/>
      <c r="D3590" s="88"/>
      <c r="E3590" s="88"/>
      <c r="F3590" s="88"/>
      <c r="G3590" s="88"/>
      <c r="H3590" s="88"/>
    </row>
    <row r="3591" spans="1:8" x14ac:dyDescent="0.2">
      <c r="A3591" s="88"/>
      <c r="B3591" s="88"/>
      <c r="C3591" s="88"/>
      <c r="D3591" s="88"/>
      <c r="E3591" s="88"/>
      <c r="F3591" s="88"/>
      <c r="G3591" s="88"/>
      <c r="H3591" s="88"/>
    </row>
    <row r="3592" spans="1:8" x14ac:dyDescent="0.2">
      <c r="A3592" s="88"/>
      <c r="B3592" s="88"/>
      <c r="C3592" s="88"/>
      <c r="D3592" s="88"/>
      <c r="E3592" s="88"/>
      <c r="F3592" s="88"/>
      <c r="G3592" s="88"/>
      <c r="H3592" s="88"/>
    </row>
    <row r="3593" spans="1:8" x14ac:dyDescent="0.2">
      <c r="A3593" s="88"/>
      <c r="B3593" s="88"/>
      <c r="C3593" s="88"/>
      <c r="D3593" s="88"/>
      <c r="E3593" s="88"/>
      <c r="F3593" s="88"/>
      <c r="G3593" s="88"/>
      <c r="H3593" s="88"/>
    </row>
    <row r="3594" spans="1:8" x14ac:dyDescent="0.2">
      <c r="A3594" s="88"/>
      <c r="B3594" s="88"/>
      <c r="C3594" s="88"/>
      <c r="D3594" s="88"/>
      <c r="E3594" s="88"/>
      <c r="F3594" s="88"/>
      <c r="G3594" s="88"/>
      <c r="H3594" s="88"/>
    </row>
    <row r="3595" spans="1:8" x14ac:dyDescent="0.2">
      <c r="A3595" s="88"/>
      <c r="B3595" s="88"/>
      <c r="C3595" s="88"/>
      <c r="D3595" s="88"/>
      <c r="E3595" s="88"/>
      <c r="F3595" s="88"/>
      <c r="G3595" s="88"/>
      <c r="H3595" s="88"/>
    </row>
    <row r="3596" spans="1:8" x14ac:dyDescent="0.2">
      <c r="A3596" s="88"/>
      <c r="B3596" s="88"/>
      <c r="C3596" s="88"/>
      <c r="D3596" s="88"/>
      <c r="E3596" s="88"/>
      <c r="F3596" s="88"/>
      <c r="G3596" s="88"/>
      <c r="H3596" s="88"/>
    </row>
    <row r="3597" spans="1:8" x14ac:dyDescent="0.2">
      <c r="A3597" s="88"/>
      <c r="B3597" s="88"/>
      <c r="C3597" s="88"/>
      <c r="D3597" s="88"/>
      <c r="E3597" s="88"/>
      <c r="F3597" s="88"/>
      <c r="G3597" s="88"/>
      <c r="H3597" s="88"/>
    </row>
    <row r="3598" spans="1:8" x14ac:dyDescent="0.2">
      <c r="A3598" s="88"/>
      <c r="B3598" s="88"/>
      <c r="C3598" s="88"/>
      <c r="D3598" s="88"/>
      <c r="E3598" s="88"/>
      <c r="F3598" s="88"/>
      <c r="G3598" s="88"/>
      <c r="H3598" s="88"/>
    </row>
    <row r="3599" spans="1:8" x14ac:dyDescent="0.2">
      <c r="A3599" s="88"/>
      <c r="B3599" s="88"/>
      <c r="C3599" s="88"/>
      <c r="D3599" s="88"/>
      <c r="E3599" s="88"/>
      <c r="F3599" s="88"/>
      <c r="G3599" s="88"/>
      <c r="H3599" s="88"/>
    </row>
    <row r="3600" spans="1:8" x14ac:dyDescent="0.2">
      <c r="A3600" s="88"/>
      <c r="B3600" s="88"/>
      <c r="C3600" s="88"/>
      <c r="D3600" s="88"/>
      <c r="E3600" s="88"/>
      <c r="F3600" s="88"/>
      <c r="G3600" s="88"/>
      <c r="H3600" s="88"/>
    </row>
    <row r="3601" spans="1:8" x14ac:dyDescent="0.2">
      <c r="A3601" s="88"/>
      <c r="B3601" s="88"/>
      <c r="C3601" s="88"/>
      <c r="D3601" s="88"/>
      <c r="E3601" s="88"/>
      <c r="F3601" s="88"/>
      <c r="G3601" s="88"/>
      <c r="H3601" s="88"/>
    </row>
    <row r="3602" spans="1:8" x14ac:dyDescent="0.2">
      <c r="A3602" s="88"/>
      <c r="B3602" s="88"/>
      <c r="C3602" s="88"/>
      <c r="D3602" s="88"/>
      <c r="E3602" s="88"/>
      <c r="F3602" s="88"/>
      <c r="G3602" s="88"/>
      <c r="H3602" s="88"/>
    </row>
    <row r="3603" spans="1:8" x14ac:dyDescent="0.2">
      <c r="A3603" s="88"/>
      <c r="B3603" s="88"/>
      <c r="C3603" s="88"/>
      <c r="D3603" s="88"/>
      <c r="E3603" s="88"/>
      <c r="F3603" s="88"/>
      <c r="G3603" s="88"/>
      <c r="H3603" s="88"/>
    </row>
    <row r="3604" spans="1:8" x14ac:dyDescent="0.2">
      <c r="A3604" s="88"/>
      <c r="B3604" s="88"/>
      <c r="C3604" s="88"/>
      <c r="D3604" s="88"/>
      <c r="E3604" s="88"/>
      <c r="F3604" s="88"/>
      <c r="G3604" s="88"/>
      <c r="H3604" s="88"/>
    </row>
    <row r="3605" spans="1:8" x14ac:dyDescent="0.2">
      <c r="A3605" s="88"/>
      <c r="B3605" s="88"/>
      <c r="C3605" s="88"/>
      <c r="D3605" s="88"/>
      <c r="E3605" s="88"/>
      <c r="F3605" s="88"/>
      <c r="G3605" s="88"/>
      <c r="H3605" s="88"/>
    </row>
    <row r="3606" spans="1:8" x14ac:dyDescent="0.2">
      <c r="A3606" s="88"/>
      <c r="B3606" s="88"/>
      <c r="C3606" s="88"/>
      <c r="D3606" s="88"/>
      <c r="E3606" s="88"/>
      <c r="F3606" s="88"/>
      <c r="G3606" s="88"/>
      <c r="H3606" s="88"/>
    </row>
    <row r="3607" spans="1:8" x14ac:dyDescent="0.2">
      <c r="A3607" s="88"/>
      <c r="B3607" s="88"/>
      <c r="C3607" s="88"/>
      <c r="D3607" s="88"/>
      <c r="E3607" s="88"/>
      <c r="F3607" s="88"/>
      <c r="G3607" s="88"/>
      <c r="H3607" s="88"/>
    </row>
    <row r="3608" spans="1:8" x14ac:dyDescent="0.2">
      <c r="A3608" s="88"/>
      <c r="B3608" s="88"/>
      <c r="C3608" s="88"/>
      <c r="D3608" s="88"/>
      <c r="E3608" s="88"/>
      <c r="F3608" s="88"/>
      <c r="G3608" s="88"/>
      <c r="H3608" s="88"/>
    </row>
    <row r="3609" spans="1:8" x14ac:dyDescent="0.2">
      <c r="A3609" s="88"/>
      <c r="B3609" s="88"/>
      <c r="C3609" s="88"/>
      <c r="D3609" s="88"/>
      <c r="E3609" s="88"/>
      <c r="F3609" s="88"/>
      <c r="G3609" s="88"/>
      <c r="H3609" s="88"/>
    </row>
    <row r="3610" spans="1:8" x14ac:dyDescent="0.2">
      <c r="A3610" s="88"/>
      <c r="B3610" s="88"/>
      <c r="C3610" s="88"/>
      <c r="D3610" s="88"/>
      <c r="E3610" s="88"/>
      <c r="F3610" s="88"/>
      <c r="G3610" s="88"/>
      <c r="H3610" s="88"/>
    </row>
    <row r="3611" spans="1:8" x14ac:dyDescent="0.2">
      <c r="A3611" s="88"/>
      <c r="B3611" s="88"/>
      <c r="C3611" s="88"/>
      <c r="D3611" s="88"/>
      <c r="E3611" s="88"/>
      <c r="F3611" s="88"/>
      <c r="G3611" s="88"/>
      <c r="H3611" s="88"/>
    </row>
    <row r="3612" spans="1:8" x14ac:dyDescent="0.2">
      <c r="A3612" s="88"/>
      <c r="B3612" s="88"/>
      <c r="C3612" s="88"/>
      <c r="D3612" s="88"/>
      <c r="E3612" s="88"/>
      <c r="F3612" s="88"/>
      <c r="G3612" s="88"/>
      <c r="H3612" s="88"/>
    </row>
    <row r="3613" spans="1:8" x14ac:dyDescent="0.2">
      <c r="A3613" s="88"/>
      <c r="B3613" s="88"/>
      <c r="C3613" s="88"/>
      <c r="D3613" s="88"/>
      <c r="E3613" s="88"/>
      <c r="F3613" s="88"/>
      <c r="G3613" s="88"/>
      <c r="H3613" s="88"/>
    </row>
    <row r="3614" spans="1:8" x14ac:dyDescent="0.2">
      <c r="A3614" s="88"/>
      <c r="B3614" s="88"/>
      <c r="C3614" s="88"/>
      <c r="D3614" s="88"/>
      <c r="E3614" s="88"/>
      <c r="F3614" s="88"/>
      <c r="G3614" s="88"/>
      <c r="H3614" s="88"/>
    </row>
    <row r="3615" spans="1:8" x14ac:dyDescent="0.2">
      <c r="A3615" s="88"/>
      <c r="B3615" s="88"/>
      <c r="C3615" s="88"/>
      <c r="D3615" s="88"/>
      <c r="E3615" s="88"/>
      <c r="F3615" s="88"/>
      <c r="G3615" s="88"/>
      <c r="H3615" s="88"/>
    </row>
    <row r="3616" spans="1:8" x14ac:dyDescent="0.2">
      <c r="A3616" s="88"/>
      <c r="B3616" s="88"/>
      <c r="C3616" s="88"/>
      <c r="D3616" s="88"/>
      <c r="E3616" s="88"/>
      <c r="F3616" s="88"/>
      <c r="G3616" s="88"/>
      <c r="H3616" s="88"/>
    </row>
    <row r="3617" spans="1:8" x14ac:dyDescent="0.2">
      <c r="A3617" s="88"/>
      <c r="B3617" s="88"/>
      <c r="C3617" s="88"/>
      <c r="D3617" s="88"/>
      <c r="E3617" s="88"/>
      <c r="F3617" s="88"/>
      <c r="G3617" s="88"/>
      <c r="H3617" s="88"/>
    </row>
    <row r="3618" spans="1:8" x14ac:dyDescent="0.2">
      <c r="A3618" s="88"/>
      <c r="B3618" s="88"/>
      <c r="C3618" s="88"/>
      <c r="D3618" s="88"/>
      <c r="E3618" s="88"/>
      <c r="F3618" s="88"/>
      <c r="G3618" s="88"/>
      <c r="H3618" s="88"/>
    </row>
    <row r="3619" spans="1:8" x14ac:dyDescent="0.2">
      <c r="A3619" s="88"/>
      <c r="B3619" s="88"/>
      <c r="C3619" s="88"/>
      <c r="D3619" s="88"/>
      <c r="E3619" s="88"/>
      <c r="F3619" s="88"/>
      <c r="G3619" s="88"/>
      <c r="H3619" s="88"/>
    </row>
    <row r="3620" spans="1:8" x14ac:dyDescent="0.2">
      <c r="A3620" s="88"/>
      <c r="B3620" s="88"/>
      <c r="C3620" s="88"/>
      <c r="D3620" s="88"/>
      <c r="E3620" s="88"/>
      <c r="F3620" s="88"/>
      <c r="G3620" s="88"/>
      <c r="H3620" s="88"/>
    </row>
    <row r="3621" spans="1:8" x14ac:dyDescent="0.2">
      <c r="A3621" s="88"/>
      <c r="B3621" s="88"/>
      <c r="C3621" s="88"/>
      <c r="D3621" s="88"/>
      <c r="E3621" s="88"/>
      <c r="F3621" s="88"/>
      <c r="G3621" s="88"/>
      <c r="H3621" s="88"/>
    </row>
    <row r="3622" spans="1:8" x14ac:dyDescent="0.2">
      <c r="A3622" s="88"/>
      <c r="B3622" s="88"/>
      <c r="C3622" s="88"/>
      <c r="D3622" s="88"/>
      <c r="E3622" s="88"/>
      <c r="F3622" s="88"/>
      <c r="G3622" s="88"/>
      <c r="H3622" s="88"/>
    </row>
    <row r="3623" spans="1:8" x14ac:dyDescent="0.2">
      <c r="A3623" s="88"/>
      <c r="B3623" s="88"/>
      <c r="C3623" s="88"/>
      <c r="D3623" s="88"/>
      <c r="E3623" s="88"/>
      <c r="F3623" s="88"/>
      <c r="G3623" s="88"/>
      <c r="H3623" s="88"/>
    </row>
    <row r="3624" spans="1:8" x14ac:dyDescent="0.2">
      <c r="A3624" s="88"/>
      <c r="B3624" s="88"/>
      <c r="C3624" s="88"/>
      <c r="D3624" s="88"/>
      <c r="E3624" s="88"/>
      <c r="F3624" s="88"/>
      <c r="G3624" s="88"/>
      <c r="H3624" s="88"/>
    </row>
    <row r="3625" spans="1:8" x14ac:dyDescent="0.2">
      <c r="A3625" s="88"/>
      <c r="B3625" s="88"/>
      <c r="C3625" s="88"/>
      <c r="D3625" s="88"/>
      <c r="E3625" s="88"/>
      <c r="F3625" s="88"/>
      <c r="G3625" s="88"/>
      <c r="H3625" s="88"/>
    </row>
    <row r="3626" spans="1:8" x14ac:dyDescent="0.2">
      <c r="A3626" s="88"/>
      <c r="B3626" s="88"/>
      <c r="C3626" s="88"/>
      <c r="D3626" s="88"/>
      <c r="E3626" s="88"/>
      <c r="F3626" s="88"/>
      <c r="G3626" s="88"/>
      <c r="H3626" s="88"/>
    </row>
    <row r="3627" spans="1:8" x14ac:dyDescent="0.2">
      <c r="A3627" s="88"/>
      <c r="B3627" s="88"/>
      <c r="C3627" s="88"/>
      <c r="D3627" s="88"/>
      <c r="E3627" s="88"/>
      <c r="F3627" s="88"/>
      <c r="G3627" s="88"/>
      <c r="H3627" s="88"/>
    </row>
    <row r="3628" spans="1:8" x14ac:dyDescent="0.2">
      <c r="A3628" s="88"/>
      <c r="B3628" s="88"/>
      <c r="C3628" s="88"/>
      <c r="D3628" s="88"/>
      <c r="E3628" s="88"/>
      <c r="F3628" s="88"/>
      <c r="G3628" s="88"/>
      <c r="H3628" s="88"/>
    </row>
    <row r="3629" spans="1:8" x14ac:dyDescent="0.2">
      <c r="A3629" s="88"/>
      <c r="B3629" s="88"/>
      <c r="C3629" s="88"/>
      <c r="D3629" s="88"/>
      <c r="E3629" s="88"/>
      <c r="F3629" s="88"/>
      <c r="G3629" s="88"/>
      <c r="H3629" s="88"/>
    </row>
    <row r="3630" spans="1:8" x14ac:dyDescent="0.2">
      <c r="A3630" s="88"/>
      <c r="B3630" s="88"/>
      <c r="C3630" s="88"/>
      <c r="D3630" s="88"/>
      <c r="E3630" s="88"/>
      <c r="F3630" s="88"/>
      <c r="G3630" s="88"/>
      <c r="H3630" s="88"/>
    </row>
    <row r="3631" spans="1:8" x14ac:dyDescent="0.2">
      <c r="A3631" s="88"/>
      <c r="B3631" s="88"/>
      <c r="C3631" s="88"/>
      <c r="D3631" s="88"/>
      <c r="E3631" s="88"/>
      <c r="F3631" s="88"/>
      <c r="G3631" s="88"/>
      <c r="H3631" s="88"/>
    </row>
    <row r="3632" spans="1:8" x14ac:dyDescent="0.2">
      <c r="A3632" s="88"/>
      <c r="B3632" s="88"/>
      <c r="C3632" s="88"/>
      <c r="D3632" s="88"/>
      <c r="E3632" s="88"/>
      <c r="F3632" s="88"/>
      <c r="G3632" s="88"/>
      <c r="H3632" s="88"/>
    </row>
    <row r="3633" spans="1:8" x14ac:dyDescent="0.2">
      <c r="A3633" s="88"/>
      <c r="B3633" s="88"/>
      <c r="C3633" s="88"/>
      <c r="D3633" s="88"/>
      <c r="E3633" s="88"/>
      <c r="F3633" s="88"/>
      <c r="G3633" s="88"/>
      <c r="H3633" s="88"/>
    </row>
    <row r="3634" spans="1:8" x14ac:dyDescent="0.2">
      <c r="A3634" s="88"/>
      <c r="B3634" s="88"/>
      <c r="C3634" s="88"/>
      <c r="D3634" s="88"/>
      <c r="E3634" s="88"/>
      <c r="F3634" s="88"/>
      <c r="G3634" s="88"/>
      <c r="H3634" s="88"/>
    </row>
    <row r="3635" spans="1:8" x14ac:dyDescent="0.2">
      <c r="A3635" s="88"/>
      <c r="B3635" s="88"/>
      <c r="C3635" s="88"/>
      <c r="D3635" s="88"/>
      <c r="E3635" s="88"/>
      <c r="F3635" s="88"/>
      <c r="G3635" s="88"/>
      <c r="H3635" s="88"/>
    </row>
    <row r="3636" spans="1:8" x14ac:dyDescent="0.2">
      <c r="A3636" s="88"/>
      <c r="B3636" s="88"/>
      <c r="C3636" s="88"/>
      <c r="D3636" s="88"/>
      <c r="E3636" s="88"/>
      <c r="F3636" s="88"/>
      <c r="G3636" s="88"/>
      <c r="H3636" s="88"/>
    </row>
    <row r="3637" spans="1:8" x14ac:dyDescent="0.2">
      <c r="A3637" s="88"/>
      <c r="B3637" s="88"/>
      <c r="C3637" s="88"/>
      <c r="D3637" s="88"/>
      <c r="E3637" s="88"/>
      <c r="F3637" s="88"/>
      <c r="G3637" s="88"/>
      <c r="H3637" s="88"/>
    </row>
    <row r="3638" spans="1:8" x14ac:dyDescent="0.2">
      <c r="A3638" s="88"/>
      <c r="B3638" s="88"/>
      <c r="C3638" s="88"/>
      <c r="D3638" s="88"/>
      <c r="E3638" s="88"/>
      <c r="F3638" s="88"/>
      <c r="G3638" s="88"/>
      <c r="H3638" s="88"/>
    </row>
    <row r="3639" spans="1:8" x14ac:dyDescent="0.2">
      <c r="A3639" s="88"/>
      <c r="B3639" s="88"/>
      <c r="C3639" s="88"/>
      <c r="D3639" s="88"/>
      <c r="E3639" s="88"/>
      <c r="F3639" s="88"/>
      <c r="G3639" s="88"/>
      <c r="H3639" s="88"/>
    </row>
    <row r="3640" spans="1:8" x14ac:dyDescent="0.2">
      <c r="A3640" s="88"/>
      <c r="B3640" s="88"/>
      <c r="C3640" s="88"/>
      <c r="D3640" s="88"/>
      <c r="E3640" s="88"/>
      <c r="F3640" s="88"/>
      <c r="G3640" s="88"/>
      <c r="H3640" s="88"/>
    </row>
    <row r="3641" spans="1:8" x14ac:dyDescent="0.2">
      <c r="A3641" s="88"/>
      <c r="B3641" s="88"/>
      <c r="C3641" s="88"/>
      <c r="D3641" s="88"/>
      <c r="E3641" s="88"/>
      <c r="F3641" s="88"/>
      <c r="G3641" s="88"/>
      <c r="H3641" s="88"/>
    </row>
    <row r="3642" spans="1:8" x14ac:dyDescent="0.2">
      <c r="A3642" s="88"/>
      <c r="B3642" s="88"/>
      <c r="C3642" s="88"/>
      <c r="D3642" s="88"/>
      <c r="E3642" s="88"/>
      <c r="F3642" s="88"/>
      <c r="G3642" s="88"/>
      <c r="H3642" s="88"/>
    </row>
    <row r="3643" spans="1:8" x14ac:dyDescent="0.2">
      <c r="A3643" s="88"/>
      <c r="B3643" s="88"/>
      <c r="C3643" s="88"/>
      <c r="D3643" s="88"/>
      <c r="E3643" s="88"/>
      <c r="F3643" s="88"/>
      <c r="G3643" s="88"/>
      <c r="H3643" s="88"/>
    </row>
    <row r="3644" spans="1:8" x14ac:dyDescent="0.2">
      <c r="A3644" s="88"/>
      <c r="B3644" s="88"/>
      <c r="C3644" s="88"/>
      <c r="D3644" s="88"/>
      <c r="E3644" s="88"/>
      <c r="F3644" s="88"/>
      <c r="G3644" s="88"/>
      <c r="H3644" s="88"/>
    </row>
    <row r="3645" spans="1:8" x14ac:dyDescent="0.2">
      <c r="A3645" s="88"/>
      <c r="B3645" s="88"/>
      <c r="C3645" s="88"/>
      <c r="D3645" s="88"/>
      <c r="E3645" s="88"/>
      <c r="F3645" s="88"/>
      <c r="G3645" s="88"/>
      <c r="H3645" s="88"/>
    </row>
    <row r="3646" spans="1:8" x14ac:dyDescent="0.2">
      <c r="A3646" s="88"/>
      <c r="B3646" s="88"/>
      <c r="C3646" s="88"/>
      <c r="D3646" s="88"/>
      <c r="E3646" s="88"/>
      <c r="F3646" s="88"/>
      <c r="G3646" s="88"/>
      <c r="H3646" s="88"/>
    </row>
    <row r="3647" spans="1:8" x14ac:dyDescent="0.2">
      <c r="A3647" s="88"/>
      <c r="B3647" s="88"/>
      <c r="C3647" s="88"/>
      <c r="D3647" s="88"/>
      <c r="E3647" s="88"/>
      <c r="F3647" s="88"/>
      <c r="G3647" s="88"/>
      <c r="H3647" s="88"/>
    </row>
    <row r="3648" spans="1:8" x14ac:dyDescent="0.2">
      <c r="A3648" s="88"/>
      <c r="B3648" s="88"/>
      <c r="C3648" s="88"/>
      <c r="D3648" s="88"/>
      <c r="E3648" s="88"/>
      <c r="F3648" s="88"/>
      <c r="G3648" s="88"/>
      <c r="H3648" s="88"/>
    </row>
    <row r="3649" spans="1:8" x14ac:dyDescent="0.2">
      <c r="A3649" s="88"/>
      <c r="B3649" s="88"/>
      <c r="C3649" s="88"/>
      <c r="D3649" s="88"/>
      <c r="E3649" s="88"/>
      <c r="F3649" s="88"/>
      <c r="G3649" s="88"/>
      <c r="H3649" s="88"/>
    </row>
    <row r="3650" spans="1:8" x14ac:dyDescent="0.2">
      <c r="A3650" s="88"/>
      <c r="B3650" s="88"/>
      <c r="C3650" s="88"/>
      <c r="D3650" s="88"/>
      <c r="E3650" s="88"/>
      <c r="F3650" s="88"/>
      <c r="G3650" s="88"/>
      <c r="H3650" s="88"/>
    </row>
    <row r="3651" spans="1:8" x14ac:dyDescent="0.2">
      <c r="A3651" s="88"/>
      <c r="B3651" s="88"/>
      <c r="C3651" s="88"/>
      <c r="D3651" s="88"/>
      <c r="E3651" s="88"/>
      <c r="F3651" s="88"/>
      <c r="G3651" s="88"/>
      <c r="H3651" s="88"/>
    </row>
    <row r="3652" spans="1:8" x14ac:dyDescent="0.2">
      <c r="A3652" s="88"/>
      <c r="B3652" s="88"/>
      <c r="C3652" s="88"/>
      <c r="D3652" s="88"/>
      <c r="E3652" s="88"/>
      <c r="F3652" s="88"/>
      <c r="G3652" s="88"/>
      <c r="H3652" s="88"/>
    </row>
    <row r="3653" spans="1:8" x14ac:dyDescent="0.2">
      <c r="A3653" s="88"/>
      <c r="B3653" s="88"/>
      <c r="C3653" s="88"/>
      <c r="D3653" s="88"/>
      <c r="E3653" s="88"/>
      <c r="F3653" s="88"/>
      <c r="G3653" s="88"/>
      <c r="H3653" s="88"/>
    </row>
    <row r="3654" spans="1:8" x14ac:dyDescent="0.2">
      <c r="A3654" s="88"/>
      <c r="B3654" s="88"/>
      <c r="C3654" s="88"/>
      <c r="D3654" s="88"/>
      <c r="E3654" s="88"/>
      <c r="F3654" s="88"/>
      <c r="G3654" s="88"/>
      <c r="H3654" s="88"/>
    </row>
    <row r="3655" spans="1:8" x14ac:dyDescent="0.2">
      <c r="A3655" s="88"/>
      <c r="B3655" s="88"/>
      <c r="C3655" s="88"/>
      <c r="D3655" s="88"/>
      <c r="E3655" s="88"/>
      <c r="F3655" s="88"/>
      <c r="G3655" s="88"/>
      <c r="H3655" s="88"/>
    </row>
    <row r="3656" spans="1:8" x14ac:dyDescent="0.2">
      <c r="A3656" s="88"/>
      <c r="B3656" s="88"/>
      <c r="C3656" s="88"/>
      <c r="D3656" s="88"/>
      <c r="E3656" s="88"/>
      <c r="F3656" s="88"/>
      <c r="G3656" s="88"/>
      <c r="H3656" s="88"/>
    </row>
    <row r="3657" spans="1:8" x14ac:dyDescent="0.2">
      <c r="A3657" s="88"/>
      <c r="B3657" s="88"/>
      <c r="C3657" s="88"/>
      <c r="D3657" s="88"/>
      <c r="E3657" s="88"/>
      <c r="F3657" s="88"/>
      <c r="G3657" s="88"/>
      <c r="H3657" s="88"/>
    </row>
    <row r="3658" spans="1:8" x14ac:dyDescent="0.2">
      <c r="A3658" s="88"/>
      <c r="B3658" s="88"/>
      <c r="C3658" s="88"/>
      <c r="D3658" s="88"/>
      <c r="E3658" s="88"/>
      <c r="F3658" s="88"/>
      <c r="G3658" s="88"/>
      <c r="H3658" s="88"/>
    </row>
    <row r="3659" spans="1:8" x14ac:dyDescent="0.2">
      <c r="A3659" s="88"/>
      <c r="B3659" s="88"/>
      <c r="C3659" s="88"/>
      <c r="D3659" s="88"/>
      <c r="E3659" s="88"/>
      <c r="F3659" s="88"/>
      <c r="G3659" s="88"/>
      <c r="H3659" s="88"/>
    </row>
    <row r="3660" spans="1:8" x14ac:dyDescent="0.2">
      <c r="A3660" s="88"/>
      <c r="B3660" s="88"/>
      <c r="C3660" s="88"/>
      <c r="D3660" s="88"/>
      <c r="E3660" s="88"/>
      <c r="F3660" s="88"/>
      <c r="G3660" s="88"/>
      <c r="H3660" s="88"/>
    </row>
    <row r="3661" spans="1:8" x14ac:dyDescent="0.2">
      <c r="A3661" s="88"/>
      <c r="B3661" s="88"/>
      <c r="C3661" s="88"/>
      <c r="D3661" s="88"/>
      <c r="E3661" s="88"/>
      <c r="F3661" s="88"/>
      <c r="G3661" s="88"/>
      <c r="H3661" s="88"/>
    </row>
    <row r="3662" spans="1:8" x14ac:dyDescent="0.2">
      <c r="A3662" s="88"/>
      <c r="B3662" s="88"/>
      <c r="C3662" s="88"/>
      <c r="D3662" s="88"/>
      <c r="E3662" s="88"/>
      <c r="F3662" s="88"/>
      <c r="G3662" s="88"/>
      <c r="H3662" s="88"/>
    </row>
    <row r="3663" spans="1:8" x14ac:dyDescent="0.2">
      <c r="A3663" s="88"/>
      <c r="B3663" s="88"/>
      <c r="C3663" s="88"/>
      <c r="D3663" s="88"/>
      <c r="E3663" s="88"/>
      <c r="F3663" s="88"/>
      <c r="G3663" s="88"/>
      <c r="H3663" s="88"/>
    </row>
    <row r="3664" spans="1:8" x14ac:dyDescent="0.2">
      <c r="A3664" s="88"/>
      <c r="B3664" s="88"/>
      <c r="C3664" s="88"/>
      <c r="D3664" s="88"/>
      <c r="E3664" s="88"/>
      <c r="F3664" s="88"/>
      <c r="G3664" s="88"/>
      <c r="H3664" s="88"/>
    </row>
    <row r="3665" spans="1:8" x14ac:dyDescent="0.2">
      <c r="A3665" s="88"/>
      <c r="B3665" s="88"/>
      <c r="C3665" s="88"/>
      <c r="D3665" s="88"/>
      <c r="E3665" s="88"/>
      <c r="F3665" s="88"/>
      <c r="G3665" s="88"/>
      <c r="H3665" s="88"/>
    </row>
    <row r="3666" spans="1:8" x14ac:dyDescent="0.2">
      <c r="A3666" s="88"/>
      <c r="B3666" s="88"/>
      <c r="C3666" s="88"/>
      <c r="D3666" s="88"/>
      <c r="E3666" s="88"/>
      <c r="F3666" s="88"/>
      <c r="G3666" s="88"/>
      <c r="H3666" s="88"/>
    </row>
    <row r="3667" spans="1:8" x14ac:dyDescent="0.2">
      <c r="A3667" s="88"/>
      <c r="B3667" s="88"/>
      <c r="C3667" s="88"/>
      <c r="D3667" s="88"/>
      <c r="E3667" s="88"/>
      <c r="F3667" s="88"/>
      <c r="G3667" s="88"/>
      <c r="H3667" s="88"/>
    </row>
    <row r="3668" spans="1:8" x14ac:dyDescent="0.2">
      <c r="A3668" s="88"/>
      <c r="B3668" s="88"/>
      <c r="C3668" s="88"/>
      <c r="D3668" s="88"/>
      <c r="E3668" s="88"/>
      <c r="F3668" s="88"/>
      <c r="G3668" s="88"/>
      <c r="H3668" s="88"/>
    </row>
    <row r="3669" spans="1:8" x14ac:dyDescent="0.2">
      <c r="A3669" s="88"/>
      <c r="B3669" s="88"/>
      <c r="C3669" s="88"/>
      <c r="D3669" s="88"/>
      <c r="E3669" s="88"/>
      <c r="F3669" s="88"/>
      <c r="G3669" s="88"/>
      <c r="H3669" s="88"/>
    </row>
    <row r="3670" spans="1:8" x14ac:dyDescent="0.2">
      <c r="A3670" s="88"/>
      <c r="B3670" s="88"/>
      <c r="C3670" s="88"/>
      <c r="D3670" s="88"/>
      <c r="E3670" s="88"/>
      <c r="F3670" s="88"/>
      <c r="G3670" s="88"/>
      <c r="H3670" s="88"/>
    </row>
    <row r="3671" spans="1:8" x14ac:dyDescent="0.2">
      <c r="A3671" s="88"/>
      <c r="B3671" s="88"/>
      <c r="C3671" s="88"/>
      <c r="D3671" s="88"/>
      <c r="E3671" s="88"/>
      <c r="F3671" s="88"/>
      <c r="G3671" s="88"/>
      <c r="H3671" s="88"/>
    </row>
    <row r="3672" spans="1:8" x14ac:dyDescent="0.2">
      <c r="A3672" s="88"/>
      <c r="B3672" s="88"/>
      <c r="C3672" s="88"/>
      <c r="D3672" s="88"/>
      <c r="E3672" s="88"/>
      <c r="F3672" s="88"/>
      <c r="G3672" s="88"/>
      <c r="H3672" s="88"/>
    </row>
    <row r="3673" spans="1:8" x14ac:dyDescent="0.2">
      <c r="A3673" s="88"/>
      <c r="B3673" s="88"/>
      <c r="C3673" s="88"/>
      <c r="D3673" s="88"/>
      <c r="E3673" s="88"/>
      <c r="F3673" s="88"/>
      <c r="G3673" s="88"/>
      <c r="H3673" s="88"/>
    </row>
    <row r="3674" spans="1:8" x14ac:dyDescent="0.2">
      <c r="A3674" s="88"/>
      <c r="B3674" s="88"/>
      <c r="C3674" s="88"/>
      <c r="D3674" s="88"/>
      <c r="E3674" s="88"/>
      <c r="F3674" s="88"/>
      <c r="G3674" s="88"/>
      <c r="H3674" s="88"/>
    </row>
    <row r="3675" spans="1:8" x14ac:dyDescent="0.2">
      <c r="A3675" s="88"/>
      <c r="B3675" s="88"/>
      <c r="C3675" s="88"/>
      <c r="D3675" s="88"/>
      <c r="E3675" s="88"/>
      <c r="F3675" s="88"/>
      <c r="G3675" s="88"/>
      <c r="H3675" s="88"/>
    </row>
    <row r="3676" spans="1:8" x14ac:dyDescent="0.2">
      <c r="A3676" s="88"/>
      <c r="B3676" s="88"/>
      <c r="C3676" s="88"/>
      <c r="D3676" s="88"/>
      <c r="E3676" s="88"/>
      <c r="F3676" s="88"/>
      <c r="G3676" s="88"/>
      <c r="H3676" s="88"/>
    </row>
    <row r="3677" spans="1:8" x14ac:dyDescent="0.2">
      <c r="A3677" s="88"/>
      <c r="B3677" s="88"/>
      <c r="C3677" s="88"/>
      <c r="D3677" s="88"/>
      <c r="E3677" s="88"/>
      <c r="F3677" s="88"/>
      <c r="G3677" s="88"/>
      <c r="H3677" s="88"/>
    </row>
    <row r="3678" spans="1:8" x14ac:dyDescent="0.2">
      <c r="A3678" s="88"/>
      <c r="B3678" s="88"/>
      <c r="C3678" s="88"/>
      <c r="D3678" s="88"/>
      <c r="E3678" s="88"/>
      <c r="F3678" s="88"/>
      <c r="G3678" s="88"/>
      <c r="H3678" s="88"/>
    </row>
    <row r="3679" spans="1:8" x14ac:dyDescent="0.2">
      <c r="A3679" s="88"/>
      <c r="B3679" s="88"/>
      <c r="C3679" s="88"/>
      <c r="D3679" s="88"/>
      <c r="E3679" s="88"/>
      <c r="F3679" s="88"/>
      <c r="G3679" s="88"/>
      <c r="H3679" s="88"/>
    </row>
    <row r="3680" spans="1:8" x14ac:dyDescent="0.2">
      <c r="A3680" s="88"/>
      <c r="B3680" s="88"/>
      <c r="C3680" s="88"/>
      <c r="D3680" s="88"/>
      <c r="E3680" s="88"/>
      <c r="F3680" s="88"/>
      <c r="G3680" s="88"/>
      <c r="H3680" s="88"/>
    </row>
    <row r="3681" spans="1:8" x14ac:dyDescent="0.2">
      <c r="A3681" s="88"/>
      <c r="B3681" s="88"/>
      <c r="C3681" s="88"/>
      <c r="D3681" s="88"/>
      <c r="E3681" s="88"/>
      <c r="F3681" s="88"/>
      <c r="G3681" s="88"/>
      <c r="H3681" s="88"/>
    </row>
    <row r="3682" spans="1:8" x14ac:dyDescent="0.2">
      <c r="A3682" s="88"/>
      <c r="B3682" s="88"/>
      <c r="C3682" s="88"/>
      <c r="D3682" s="88"/>
      <c r="E3682" s="88"/>
      <c r="F3682" s="88"/>
      <c r="G3682" s="88"/>
      <c r="H3682" s="88"/>
    </row>
    <row r="3683" spans="1:8" x14ac:dyDescent="0.2">
      <c r="A3683" s="88"/>
      <c r="B3683" s="88"/>
      <c r="C3683" s="88"/>
      <c r="D3683" s="88"/>
      <c r="E3683" s="88"/>
      <c r="F3683" s="88"/>
      <c r="G3683" s="88"/>
      <c r="H3683" s="88"/>
    </row>
    <row r="3684" spans="1:8" x14ac:dyDescent="0.2">
      <c r="A3684" s="88"/>
      <c r="B3684" s="88"/>
      <c r="C3684" s="88"/>
      <c r="D3684" s="88"/>
      <c r="E3684" s="88"/>
      <c r="F3684" s="88"/>
      <c r="G3684" s="88"/>
      <c r="H3684" s="88"/>
    </row>
    <row r="3685" spans="1:8" x14ac:dyDescent="0.2">
      <c r="A3685" s="88"/>
      <c r="B3685" s="88"/>
      <c r="C3685" s="88"/>
      <c r="D3685" s="88"/>
      <c r="E3685" s="88"/>
      <c r="F3685" s="88"/>
      <c r="G3685" s="88"/>
      <c r="H3685" s="88"/>
    </row>
    <row r="3686" spans="1:8" x14ac:dyDescent="0.2">
      <c r="A3686" s="88"/>
      <c r="B3686" s="88"/>
      <c r="C3686" s="88"/>
      <c r="D3686" s="88"/>
      <c r="E3686" s="88"/>
      <c r="F3686" s="88"/>
      <c r="G3686" s="88"/>
      <c r="H3686" s="88"/>
    </row>
    <row r="3687" spans="1:8" x14ac:dyDescent="0.2">
      <c r="A3687" s="88"/>
      <c r="B3687" s="88"/>
      <c r="C3687" s="88"/>
      <c r="D3687" s="88"/>
      <c r="E3687" s="88"/>
      <c r="F3687" s="88"/>
      <c r="G3687" s="88"/>
      <c r="H3687" s="88"/>
    </row>
    <row r="3688" spans="1:8" x14ac:dyDescent="0.2">
      <c r="A3688" s="88"/>
      <c r="B3688" s="88"/>
      <c r="C3688" s="88"/>
      <c r="D3688" s="88"/>
      <c r="E3688" s="88"/>
      <c r="F3688" s="88"/>
      <c r="G3688" s="88"/>
      <c r="H3688" s="88"/>
    </row>
    <row r="3689" spans="1:8" x14ac:dyDescent="0.2">
      <c r="A3689" s="88"/>
      <c r="B3689" s="88"/>
      <c r="C3689" s="88"/>
      <c r="D3689" s="88"/>
      <c r="E3689" s="88"/>
      <c r="F3689" s="88"/>
      <c r="G3689" s="88"/>
      <c r="H3689" s="88"/>
    </row>
    <row r="3690" spans="1:8" x14ac:dyDescent="0.2">
      <c r="A3690" s="88"/>
      <c r="B3690" s="88"/>
      <c r="C3690" s="88"/>
      <c r="D3690" s="88"/>
      <c r="E3690" s="88"/>
      <c r="F3690" s="88"/>
      <c r="G3690" s="88"/>
      <c r="H3690" s="88"/>
    </row>
    <row r="3691" spans="1:8" x14ac:dyDescent="0.2">
      <c r="A3691" s="88"/>
      <c r="B3691" s="88"/>
      <c r="C3691" s="88"/>
      <c r="D3691" s="88"/>
      <c r="E3691" s="88"/>
      <c r="F3691" s="88"/>
      <c r="G3691" s="88"/>
      <c r="H3691" s="88"/>
    </row>
    <row r="3692" spans="1:8" x14ac:dyDescent="0.2">
      <c r="A3692" s="88"/>
      <c r="B3692" s="88"/>
      <c r="C3692" s="88"/>
      <c r="D3692" s="88"/>
      <c r="E3692" s="88"/>
      <c r="F3692" s="88"/>
      <c r="G3692" s="88"/>
      <c r="H3692" s="88"/>
    </row>
    <row r="3693" spans="1:8" x14ac:dyDescent="0.2">
      <c r="A3693" s="88"/>
      <c r="B3693" s="88"/>
      <c r="C3693" s="88"/>
      <c r="D3693" s="88"/>
      <c r="E3693" s="88"/>
      <c r="F3693" s="88"/>
      <c r="G3693" s="88"/>
      <c r="H3693" s="88"/>
    </row>
    <row r="3694" spans="1:8" x14ac:dyDescent="0.2">
      <c r="A3694" s="88"/>
      <c r="B3694" s="88"/>
      <c r="C3694" s="88"/>
      <c r="D3694" s="88"/>
      <c r="E3694" s="88"/>
      <c r="F3694" s="88"/>
      <c r="G3694" s="88"/>
      <c r="H3694" s="88"/>
    </row>
    <row r="3695" spans="1:8" x14ac:dyDescent="0.2">
      <c r="A3695" s="88"/>
      <c r="B3695" s="88"/>
      <c r="C3695" s="88"/>
      <c r="D3695" s="88"/>
      <c r="E3695" s="88"/>
      <c r="F3695" s="88"/>
      <c r="G3695" s="88"/>
      <c r="H3695" s="88"/>
    </row>
    <row r="3696" spans="1:8" x14ac:dyDescent="0.2">
      <c r="A3696" s="88"/>
      <c r="B3696" s="88"/>
      <c r="C3696" s="88"/>
      <c r="D3696" s="88"/>
      <c r="E3696" s="88"/>
      <c r="F3696" s="88"/>
      <c r="G3696" s="88"/>
      <c r="H3696" s="88"/>
    </row>
    <row r="3697" spans="1:8" x14ac:dyDescent="0.2">
      <c r="A3697" s="88"/>
      <c r="B3697" s="88"/>
      <c r="C3697" s="88"/>
      <c r="D3697" s="88"/>
      <c r="E3697" s="88"/>
      <c r="F3697" s="88"/>
      <c r="G3697" s="88"/>
      <c r="H3697" s="88"/>
    </row>
    <row r="3698" spans="1:8" x14ac:dyDescent="0.2">
      <c r="A3698" s="88"/>
      <c r="B3698" s="88"/>
      <c r="C3698" s="88"/>
      <c r="D3698" s="88"/>
      <c r="E3698" s="88"/>
      <c r="F3698" s="88"/>
      <c r="G3698" s="88"/>
      <c r="H3698" s="88"/>
    </row>
    <row r="3699" spans="1:8" x14ac:dyDescent="0.2">
      <c r="A3699" s="88"/>
      <c r="B3699" s="88"/>
      <c r="C3699" s="88"/>
      <c r="D3699" s="88"/>
      <c r="E3699" s="88"/>
      <c r="F3699" s="88"/>
      <c r="G3699" s="88"/>
      <c r="H3699" s="88"/>
    </row>
    <row r="3700" spans="1:8" x14ac:dyDescent="0.2">
      <c r="A3700" s="88"/>
      <c r="B3700" s="88"/>
      <c r="C3700" s="88"/>
      <c r="D3700" s="88"/>
      <c r="E3700" s="88"/>
      <c r="F3700" s="88"/>
      <c r="G3700" s="88"/>
      <c r="H3700" s="88"/>
    </row>
    <row r="3701" spans="1:8" x14ac:dyDescent="0.2">
      <c r="A3701" s="88"/>
      <c r="B3701" s="88"/>
      <c r="C3701" s="88"/>
      <c r="D3701" s="88"/>
      <c r="E3701" s="88"/>
      <c r="F3701" s="88"/>
      <c r="G3701" s="88"/>
      <c r="H3701" s="88"/>
    </row>
    <row r="3702" spans="1:8" x14ac:dyDescent="0.2">
      <c r="A3702" s="88"/>
      <c r="B3702" s="88"/>
      <c r="C3702" s="88"/>
      <c r="D3702" s="88"/>
      <c r="E3702" s="88"/>
      <c r="F3702" s="88"/>
      <c r="G3702" s="88"/>
      <c r="H3702" s="88"/>
    </row>
    <row r="3703" spans="1:8" x14ac:dyDescent="0.2">
      <c r="A3703" s="88"/>
      <c r="B3703" s="88"/>
      <c r="C3703" s="88"/>
      <c r="D3703" s="88"/>
      <c r="E3703" s="88"/>
      <c r="F3703" s="88"/>
      <c r="G3703" s="88"/>
      <c r="H3703" s="88"/>
    </row>
    <row r="3704" spans="1:8" x14ac:dyDescent="0.2">
      <c r="A3704" s="88"/>
      <c r="B3704" s="88"/>
      <c r="C3704" s="88"/>
      <c r="D3704" s="88"/>
      <c r="E3704" s="88"/>
      <c r="F3704" s="88"/>
      <c r="G3704" s="88"/>
      <c r="H3704" s="88"/>
    </row>
    <row r="3705" spans="1:8" x14ac:dyDescent="0.2">
      <c r="A3705" s="88"/>
      <c r="B3705" s="88"/>
      <c r="C3705" s="88"/>
      <c r="D3705" s="88"/>
      <c r="E3705" s="88"/>
      <c r="F3705" s="88"/>
      <c r="G3705" s="88"/>
      <c r="H3705" s="88"/>
    </row>
    <row r="3706" spans="1:8" x14ac:dyDescent="0.2">
      <c r="A3706" s="88"/>
      <c r="B3706" s="88"/>
      <c r="C3706" s="88"/>
      <c r="D3706" s="88"/>
      <c r="E3706" s="88"/>
      <c r="F3706" s="88"/>
      <c r="G3706" s="88"/>
      <c r="H3706" s="88"/>
    </row>
    <row r="3707" spans="1:8" x14ac:dyDescent="0.2">
      <c r="A3707" s="88"/>
      <c r="B3707" s="88"/>
      <c r="C3707" s="88"/>
      <c r="D3707" s="88"/>
      <c r="E3707" s="88"/>
      <c r="F3707" s="88"/>
      <c r="G3707" s="88"/>
      <c r="H3707" s="88"/>
    </row>
    <row r="3708" spans="1:8" x14ac:dyDescent="0.2">
      <c r="A3708" s="88"/>
      <c r="B3708" s="88"/>
      <c r="C3708" s="88"/>
      <c r="D3708" s="88"/>
      <c r="E3708" s="88"/>
      <c r="F3708" s="88"/>
      <c r="G3708" s="88"/>
      <c r="H3708" s="88"/>
    </row>
    <row r="3709" spans="1:8" x14ac:dyDescent="0.2">
      <c r="A3709" s="88"/>
      <c r="B3709" s="88"/>
      <c r="C3709" s="88"/>
      <c r="D3709" s="88"/>
      <c r="E3709" s="88"/>
      <c r="F3709" s="88"/>
      <c r="G3709" s="88"/>
      <c r="H3709" s="88"/>
    </row>
    <row r="3710" spans="1:8" x14ac:dyDescent="0.2">
      <c r="A3710" s="88"/>
      <c r="B3710" s="88"/>
      <c r="C3710" s="88"/>
      <c r="D3710" s="88"/>
      <c r="E3710" s="88"/>
      <c r="F3710" s="88"/>
      <c r="G3710" s="88"/>
      <c r="H3710" s="88"/>
    </row>
    <row r="3711" spans="1:8" x14ac:dyDescent="0.2">
      <c r="A3711" s="88"/>
      <c r="B3711" s="88"/>
      <c r="C3711" s="88"/>
      <c r="D3711" s="88"/>
      <c r="E3711" s="88"/>
      <c r="F3711" s="88"/>
      <c r="G3711" s="88"/>
      <c r="H3711" s="88"/>
    </row>
    <row r="3712" spans="1:8" x14ac:dyDescent="0.2">
      <c r="A3712" s="88"/>
      <c r="B3712" s="88"/>
      <c r="C3712" s="88"/>
      <c r="D3712" s="88"/>
      <c r="E3712" s="88"/>
      <c r="F3712" s="88"/>
      <c r="G3712" s="88"/>
      <c r="H3712" s="88"/>
    </row>
    <row r="3713" spans="1:8" x14ac:dyDescent="0.2">
      <c r="A3713" s="88"/>
      <c r="B3713" s="88"/>
      <c r="C3713" s="88"/>
      <c r="D3713" s="88"/>
      <c r="E3713" s="88"/>
      <c r="F3713" s="88"/>
      <c r="G3713" s="88"/>
      <c r="H3713" s="88"/>
    </row>
    <row r="3714" spans="1:8" x14ac:dyDescent="0.2">
      <c r="A3714" s="88"/>
      <c r="B3714" s="88"/>
      <c r="C3714" s="88"/>
      <c r="D3714" s="88"/>
      <c r="E3714" s="88"/>
      <c r="F3714" s="88"/>
      <c r="G3714" s="88"/>
      <c r="H3714" s="88"/>
    </row>
    <row r="3715" spans="1:8" x14ac:dyDescent="0.2">
      <c r="A3715" s="88"/>
      <c r="B3715" s="88"/>
      <c r="C3715" s="88"/>
      <c r="D3715" s="88"/>
      <c r="E3715" s="88"/>
      <c r="F3715" s="88"/>
      <c r="G3715" s="88"/>
      <c r="H3715" s="88"/>
    </row>
    <row r="3716" spans="1:8" x14ac:dyDescent="0.2">
      <c r="A3716" s="88"/>
      <c r="B3716" s="88"/>
      <c r="C3716" s="88"/>
      <c r="D3716" s="88"/>
      <c r="E3716" s="88"/>
      <c r="F3716" s="88"/>
      <c r="G3716" s="88"/>
      <c r="H3716" s="88"/>
    </row>
    <row r="3717" spans="1:8" x14ac:dyDescent="0.2">
      <c r="A3717" s="88"/>
      <c r="B3717" s="88"/>
      <c r="C3717" s="88"/>
      <c r="D3717" s="88"/>
      <c r="E3717" s="88"/>
      <c r="F3717" s="88"/>
      <c r="G3717" s="88"/>
      <c r="H3717" s="88"/>
    </row>
    <row r="3718" spans="1:8" x14ac:dyDescent="0.2">
      <c r="A3718" s="88"/>
      <c r="B3718" s="88"/>
      <c r="C3718" s="88"/>
      <c r="D3718" s="88"/>
      <c r="E3718" s="88"/>
      <c r="F3718" s="88"/>
      <c r="G3718" s="88"/>
      <c r="H3718" s="88"/>
    </row>
    <row r="3719" spans="1:8" x14ac:dyDescent="0.2">
      <c r="A3719" s="88"/>
      <c r="B3719" s="88"/>
      <c r="C3719" s="88"/>
      <c r="D3719" s="88"/>
      <c r="E3719" s="88"/>
      <c r="F3719" s="88"/>
      <c r="G3719" s="88"/>
      <c r="H3719" s="88"/>
    </row>
    <row r="3720" spans="1:8" x14ac:dyDescent="0.2">
      <c r="A3720" s="88"/>
      <c r="B3720" s="88"/>
      <c r="C3720" s="88"/>
      <c r="D3720" s="88"/>
      <c r="E3720" s="88"/>
      <c r="F3720" s="88"/>
      <c r="G3720" s="88"/>
      <c r="H3720" s="88"/>
    </row>
    <row r="3721" spans="1:8" x14ac:dyDescent="0.2">
      <c r="A3721" s="88"/>
      <c r="B3721" s="88"/>
      <c r="C3721" s="88"/>
      <c r="D3721" s="88"/>
      <c r="E3721" s="88"/>
      <c r="F3721" s="88"/>
      <c r="G3721" s="88"/>
      <c r="H3721" s="88"/>
    </row>
    <row r="3722" spans="1:8" x14ac:dyDescent="0.2">
      <c r="A3722" s="88"/>
      <c r="B3722" s="88"/>
      <c r="C3722" s="88"/>
      <c r="D3722" s="88"/>
      <c r="E3722" s="88"/>
      <c r="F3722" s="88"/>
      <c r="G3722" s="88"/>
      <c r="H3722" s="88"/>
    </row>
    <row r="3723" spans="1:8" x14ac:dyDescent="0.2">
      <c r="A3723" s="88"/>
      <c r="B3723" s="88"/>
      <c r="C3723" s="88"/>
      <c r="D3723" s="88"/>
      <c r="E3723" s="88"/>
      <c r="F3723" s="88"/>
      <c r="G3723" s="88"/>
      <c r="H3723" s="88"/>
    </row>
    <row r="3724" spans="1:8" x14ac:dyDescent="0.2">
      <c r="A3724" s="88"/>
      <c r="B3724" s="88"/>
      <c r="C3724" s="88"/>
      <c r="D3724" s="88"/>
      <c r="E3724" s="88"/>
      <c r="F3724" s="88"/>
      <c r="G3724" s="88"/>
      <c r="H3724" s="88"/>
    </row>
    <row r="3725" spans="1:8" x14ac:dyDescent="0.2">
      <c r="A3725" s="88"/>
      <c r="B3725" s="88"/>
      <c r="C3725" s="88"/>
      <c r="D3725" s="88"/>
      <c r="E3725" s="88"/>
      <c r="F3725" s="88"/>
      <c r="G3725" s="88"/>
      <c r="H3725" s="88"/>
    </row>
    <row r="3726" spans="1:8" x14ac:dyDescent="0.2">
      <c r="A3726" s="88"/>
      <c r="B3726" s="88"/>
      <c r="C3726" s="88"/>
      <c r="D3726" s="88"/>
      <c r="E3726" s="88"/>
      <c r="F3726" s="88"/>
      <c r="G3726" s="88"/>
      <c r="H3726" s="88"/>
    </row>
    <row r="3727" spans="1:8" x14ac:dyDescent="0.2">
      <c r="A3727" s="88"/>
      <c r="B3727" s="88"/>
      <c r="C3727" s="88"/>
      <c r="D3727" s="88"/>
      <c r="E3727" s="88"/>
      <c r="F3727" s="88"/>
      <c r="G3727" s="88"/>
      <c r="H3727" s="88"/>
    </row>
    <row r="3728" spans="1:8" x14ac:dyDescent="0.2">
      <c r="A3728" s="88"/>
      <c r="B3728" s="88"/>
      <c r="C3728" s="88"/>
      <c r="D3728" s="88"/>
      <c r="E3728" s="88"/>
      <c r="F3728" s="88"/>
      <c r="G3728" s="88"/>
      <c r="H3728" s="88"/>
    </row>
    <row r="3729" spans="1:8" x14ac:dyDescent="0.2">
      <c r="A3729" s="88"/>
      <c r="B3729" s="88"/>
      <c r="C3729" s="88"/>
      <c r="D3729" s="88"/>
      <c r="E3729" s="88"/>
      <c r="F3729" s="88"/>
      <c r="G3729" s="88"/>
      <c r="H3729" s="88"/>
    </row>
    <row r="3730" spans="1:8" x14ac:dyDescent="0.2">
      <c r="A3730" s="88"/>
      <c r="B3730" s="88"/>
      <c r="C3730" s="88"/>
      <c r="D3730" s="88"/>
      <c r="E3730" s="88"/>
      <c r="F3730" s="88"/>
      <c r="G3730" s="88"/>
      <c r="H3730" s="88"/>
    </row>
    <row r="3731" spans="1:8" x14ac:dyDescent="0.2">
      <c r="A3731" s="88"/>
      <c r="B3731" s="88"/>
      <c r="C3731" s="88"/>
      <c r="D3731" s="88"/>
      <c r="E3731" s="88"/>
      <c r="F3731" s="88"/>
      <c r="G3731" s="88"/>
      <c r="H3731" s="88"/>
    </row>
    <row r="3732" spans="1:8" x14ac:dyDescent="0.2">
      <c r="A3732" s="88"/>
      <c r="B3732" s="88"/>
      <c r="C3732" s="88"/>
      <c r="D3732" s="88"/>
      <c r="E3732" s="88"/>
      <c r="F3732" s="88"/>
      <c r="G3732" s="88"/>
      <c r="H3732" s="88"/>
    </row>
    <row r="3733" spans="1:8" x14ac:dyDescent="0.2">
      <c r="A3733" s="88"/>
      <c r="B3733" s="88"/>
      <c r="C3733" s="88"/>
      <c r="D3733" s="88"/>
      <c r="E3733" s="88"/>
      <c r="F3733" s="88"/>
      <c r="G3733" s="88"/>
      <c r="H3733" s="88"/>
    </row>
    <row r="3734" spans="1:8" x14ac:dyDescent="0.2">
      <c r="A3734" s="88"/>
      <c r="B3734" s="88"/>
      <c r="C3734" s="88"/>
      <c r="D3734" s="88"/>
      <c r="E3734" s="88"/>
      <c r="F3734" s="88"/>
      <c r="G3734" s="88"/>
      <c r="H3734" s="88"/>
    </row>
    <row r="3735" spans="1:8" x14ac:dyDescent="0.2">
      <c r="A3735" s="88"/>
      <c r="B3735" s="88"/>
      <c r="C3735" s="88"/>
      <c r="D3735" s="88"/>
      <c r="E3735" s="88"/>
      <c r="F3735" s="88"/>
      <c r="G3735" s="88"/>
      <c r="H3735" s="88"/>
    </row>
    <row r="3736" spans="1:8" x14ac:dyDescent="0.2">
      <c r="A3736" s="88"/>
      <c r="B3736" s="88"/>
      <c r="C3736" s="88"/>
      <c r="D3736" s="88"/>
      <c r="E3736" s="88"/>
      <c r="F3736" s="88"/>
      <c r="G3736" s="88"/>
      <c r="H3736" s="88"/>
    </row>
    <row r="3737" spans="1:8" x14ac:dyDescent="0.2">
      <c r="A3737" s="88"/>
      <c r="B3737" s="88"/>
      <c r="C3737" s="88"/>
      <c r="D3737" s="88"/>
      <c r="E3737" s="88"/>
      <c r="F3737" s="88"/>
      <c r="G3737" s="88"/>
      <c r="H3737" s="88"/>
    </row>
    <row r="3738" spans="1:8" x14ac:dyDescent="0.2">
      <c r="A3738" s="88"/>
      <c r="B3738" s="88"/>
      <c r="C3738" s="88"/>
      <c r="D3738" s="88"/>
      <c r="E3738" s="88"/>
      <c r="F3738" s="88"/>
      <c r="G3738" s="88"/>
      <c r="H3738" s="88"/>
    </row>
    <row r="3739" spans="1:8" x14ac:dyDescent="0.2">
      <c r="A3739" s="88"/>
      <c r="B3739" s="88"/>
      <c r="C3739" s="88"/>
      <c r="D3739" s="88"/>
      <c r="E3739" s="88"/>
      <c r="F3739" s="88"/>
      <c r="G3739" s="88"/>
      <c r="H3739" s="88"/>
    </row>
    <row r="3740" spans="1:8" x14ac:dyDescent="0.2">
      <c r="A3740" s="88"/>
      <c r="B3740" s="88"/>
      <c r="C3740" s="88"/>
      <c r="D3740" s="88"/>
      <c r="E3740" s="88"/>
      <c r="F3740" s="88"/>
      <c r="G3740" s="88"/>
      <c r="H3740" s="88"/>
    </row>
    <row r="3741" spans="1:8" x14ac:dyDescent="0.2">
      <c r="A3741" s="88"/>
      <c r="B3741" s="88"/>
      <c r="C3741" s="88"/>
      <c r="D3741" s="88"/>
      <c r="E3741" s="88"/>
      <c r="F3741" s="88"/>
      <c r="G3741" s="88"/>
      <c r="H3741" s="88"/>
    </row>
    <row r="3742" spans="1:8" x14ac:dyDescent="0.2">
      <c r="A3742" s="88"/>
      <c r="B3742" s="88"/>
      <c r="C3742" s="88"/>
      <c r="D3742" s="88"/>
      <c r="E3742" s="88"/>
      <c r="F3742" s="88"/>
      <c r="G3742" s="88"/>
      <c r="H3742" s="88"/>
    </row>
    <row r="3743" spans="1:8" x14ac:dyDescent="0.2">
      <c r="A3743" s="88"/>
      <c r="B3743" s="88"/>
      <c r="C3743" s="88"/>
      <c r="D3743" s="88"/>
      <c r="E3743" s="88"/>
      <c r="F3743" s="88"/>
      <c r="G3743" s="88"/>
      <c r="H3743" s="88"/>
    </row>
    <row r="3744" spans="1:8" x14ac:dyDescent="0.2">
      <c r="A3744" s="88"/>
      <c r="B3744" s="88"/>
      <c r="C3744" s="88"/>
      <c r="D3744" s="88"/>
      <c r="E3744" s="88"/>
      <c r="F3744" s="88"/>
      <c r="G3744" s="88"/>
      <c r="H3744" s="88"/>
    </row>
    <row r="3745" spans="1:8" x14ac:dyDescent="0.2">
      <c r="A3745" s="88"/>
      <c r="B3745" s="88"/>
      <c r="C3745" s="88"/>
      <c r="D3745" s="88"/>
      <c r="E3745" s="88"/>
      <c r="F3745" s="88"/>
      <c r="G3745" s="88"/>
      <c r="H3745" s="88"/>
    </row>
    <row r="3746" spans="1:8" x14ac:dyDescent="0.2">
      <c r="A3746" s="88"/>
      <c r="B3746" s="88"/>
      <c r="C3746" s="88"/>
      <c r="D3746" s="88"/>
      <c r="E3746" s="88"/>
      <c r="F3746" s="88"/>
      <c r="G3746" s="88"/>
      <c r="H3746" s="88"/>
    </row>
    <row r="3747" spans="1:8" x14ac:dyDescent="0.2">
      <c r="A3747" s="88"/>
      <c r="B3747" s="88"/>
      <c r="C3747" s="88"/>
      <c r="D3747" s="88"/>
      <c r="E3747" s="88"/>
      <c r="F3747" s="88"/>
      <c r="G3747" s="88"/>
      <c r="H3747" s="88"/>
    </row>
    <row r="3748" spans="1:8" x14ac:dyDescent="0.2">
      <c r="A3748" s="88"/>
      <c r="B3748" s="88"/>
      <c r="C3748" s="88"/>
      <c r="D3748" s="88"/>
      <c r="E3748" s="88"/>
      <c r="F3748" s="88"/>
      <c r="G3748" s="88"/>
      <c r="H3748" s="88"/>
    </row>
    <row r="3749" spans="1:8" x14ac:dyDescent="0.2">
      <c r="A3749" s="88"/>
      <c r="B3749" s="88"/>
      <c r="C3749" s="88"/>
      <c r="D3749" s="88"/>
      <c r="E3749" s="88"/>
      <c r="F3749" s="88"/>
      <c r="G3749" s="88"/>
      <c r="H3749" s="88"/>
    </row>
    <row r="3750" spans="1:8" x14ac:dyDescent="0.2">
      <c r="A3750" s="88"/>
      <c r="B3750" s="88"/>
      <c r="C3750" s="88"/>
      <c r="D3750" s="88"/>
      <c r="E3750" s="88"/>
      <c r="F3750" s="88"/>
      <c r="G3750" s="88"/>
      <c r="H3750" s="88"/>
    </row>
    <row r="3751" spans="1:8" x14ac:dyDescent="0.2">
      <c r="A3751" s="88"/>
      <c r="B3751" s="88"/>
      <c r="C3751" s="88"/>
      <c r="D3751" s="88"/>
      <c r="E3751" s="88"/>
      <c r="F3751" s="88"/>
      <c r="G3751" s="88"/>
      <c r="H3751" s="88"/>
    </row>
    <row r="3752" spans="1:8" x14ac:dyDescent="0.2">
      <c r="A3752" s="88"/>
      <c r="B3752" s="88"/>
      <c r="C3752" s="88"/>
      <c r="D3752" s="88"/>
      <c r="E3752" s="88"/>
      <c r="F3752" s="88"/>
      <c r="G3752" s="88"/>
      <c r="H3752" s="88"/>
    </row>
    <row r="3753" spans="1:8" x14ac:dyDescent="0.2">
      <c r="A3753" s="88"/>
      <c r="B3753" s="88"/>
      <c r="C3753" s="88"/>
      <c r="D3753" s="88"/>
      <c r="E3753" s="88"/>
      <c r="F3753" s="88"/>
      <c r="G3753" s="88"/>
      <c r="H3753" s="88"/>
    </row>
    <row r="3754" spans="1:8" x14ac:dyDescent="0.2">
      <c r="A3754" s="88"/>
      <c r="B3754" s="88"/>
      <c r="C3754" s="88"/>
      <c r="D3754" s="88"/>
      <c r="E3754" s="88"/>
      <c r="F3754" s="88"/>
      <c r="G3754" s="88"/>
      <c r="H3754" s="88"/>
    </row>
    <row r="3755" spans="1:8" x14ac:dyDescent="0.2">
      <c r="A3755" s="88"/>
      <c r="B3755" s="88"/>
      <c r="C3755" s="88"/>
      <c r="D3755" s="88"/>
      <c r="E3755" s="88"/>
      <c r="F3755" s="88"/>
      <c r="G3755" s="88"/>
      <c r="H3755" s="88"/>
    </row>
    <row r="3756" spans="1:8" x14ac:dyDescent="0.2">
      <c r="A3756" s="88"/>
      <c r="B3756" s="88"/>
      <c r="C3756" s="88"/>
      <c r="D3756" s="88"/>
      <c r="E3756" s="88"/>
      <c r="F3756" s="88"/>
      <c r="G3756" s="88"/>
      <c r="H3756" s="88"/>
    </row>
    <row r="3757" spans="1:8" x14ac:dyDescent="0.2">
      <c r="A3757" s="88"/>
      <c r="B3757" s="88"/>
      <c r="C3757" s="88"/>
      <c r="D3757" s="88"/>
      <c r="E3757" s="88"/>
      <c r="F3757" s="88"/>
      <c r="G3757" s="88"/>
      <c r="H3757" s="88"/>
    </row>
    <row r="3758" spans="1:8" x14ac:dyDescent="0.2">
      <c r="A3758" s="88"/>
      <c r="B3758" s="88"/>
      <c r="C3758" s="88"/>
      <c r="D3758" s="88"/>
      <c r="E3758" s="88"/>
      <c r="F3758" s="88"/>
      <c r="G3758" s="88"/>
      <c r="H3758" s="88"/>
    </row>
    <row r="3759" spans="1:8" x14ac:dyDescent="0.2">
      <c r="A3759" s="88"/>
      <c r="B3759" s="88"/>
      <c r="C3759" s="88"/>
      <c r="D3759" s="88"/>
      <c r="E3759" s="88"/>
      <c r="F3759" s="88"/>
      <c r="G3759" s="88"/>
      <c r="H3759" s="88"/>
    </row>
    <row r="3760" spans="1:8" x14ac:dyDescent="0.2">
      <c r="A3760" s="88"/>
      <c r="B3760" s="88"/>
      <c r="C3760" s="88"/>
      <c r="D3760" s="88"/>
      <c r="E3760" s="88"/>
      <c r="F3760" s="88"/>
      <c r="G3760" s="88"/>
      <c r="H3760" s="88"/>
    </row>
    <row r="3761" spans="1:8" x14ac:dyDescent="0.2">
      <c r="A3761" s="88"/>
      <c r="B3761" s="88"/>
      <c r="C3761" s="88"/>
      <c r="D3761" s="88"/>
      <c r="E3761" s="88"/>
      <c r="F3761" s="88"/>
      <c r="G3761" s="88"/>
      <c r="H3761" s="88"/>
    </row>
    <row r="3762" spans="1:8" x14ac:dyDescent="0.2">
      <c r="A3762" s="88"/>
      <c r="B3762" s="88"/>
      <c r="C3762" s="88"/>
      <c r="D3762" s="88"/>
      <c r="E3762" s="88"/>
      <c r="F3762" s="88"/>
      <c r="G3762" s="88"/>
      <c r="H3762" s="88"/>
    </row>
    <row r="3763" spans="1:8" x14ac:dyDescent="0.2">
      <c r="A3763" s="88"/>
      <c r="B3763" s="88"/>
      <c r="C3763" s="88"/>
      <c r="D3763" s="88"/>
      <c r="E3763" s="88"/>
      <c r="F3763" s="88"/>
      <c r="G3763" s="88"/>
      <c r="H3763" s="88"/>
    </row>
    <row r="3764" spans="1:8" x14ac:dyDescent="0.2">
      <c r="A3764" s="88"/>
      <c r="B3764" s="88"/>
      <c r="C3764" s="88"/>
      <c r="D3764" s="88"/>
      <c r="E3764" s="88"/>
      <c r="F3764" s="88"/>
      <c r="G3764" s="88"/>
      <c r="H3764" s="88"/>
    </row>
    <row r="3765" spans="1:8" x14ac:dyDescent="0.2">
      <c r="A3765" s="88"/>
      <c r="B3765" s="88"/>
      <c r="C3765" s="88"/>
      <c r="D3765" s="88"/>
      <c r="E3765" s="88"/>
      <c r="F3765" s="88"/>
      <c r="G3765" s="88"/>
      <c r="H3765" s="88"/>
    </row>
    <row r="3766" spans="1:8" x14ac:dyDescent="0.2">
      <c r="A3766" s="88"/>
      <c r="B3766" s="88"/>
      <c r="C3766" s="88"/>
      <c r="D3766" s="88"/>
      <c r="E3766" s="88"/>
      <c r="F3766" s="88"/>
      <c r="G3766" s="88"/>
      <c r="H3766" s="88"/>
    </row>
    <row r="3767" spans="1:8" x14ac:dyDescent="0.2">
      <c r="A3767" s="88"/>
      <c r="B3767" s="88"/>
      <c r="C3767" s="88"/>
      <c r="D3767" s="88"/>
      <c r="E3767" s="88"/>
      <c r="F3767" s="88"/>
      <c r="G3767" s="88"/>
      <c r="H3767" s="88"/>
    </row>
    <row r="3768" spans="1:8" x14ac:dyDescent="0.2">
      <c r="A3768" s="88"/>
      <c r="B3768" s="88"/>
      <c r="C3768" s="88"/>
      <c r="D3768" s="88"/>
      <c r="E3768" s="88"/>
      <c r="F3768" s="88"/>
      <c r="G3768" s="88"/>
      <c r="H3768" s="88"/>
    </row>
    <row r="3769" spans="1:8" x14ac:dyDescent="0.2">
      <c r="A3769" s="88"/>
      <c r="B3769" s="88"/>
      <c r="C3769" s="88"/>
      <c r="D3769" s="88"/>
      <c r="E3769" s="88"/>
      <c r="F3769" s="88"/>
      <c r="G3769" s="88"/>
      <c r="H3769" s="88"/>
    </row>
    <row r="3770" spans="1:8" x14ac:dyDescent="0.2">
      <c r="A3770" s="88"/>
      <c r="B3770" s="88"/>
      <c r="C3770" s="88"/>
      <c r="D3770" s="88"/>
      <c r="E3770" s="88"/>
      <c r="F3770" s="88"/>
      <c r="G3770" s="88"/>
      <c r="H3770" s="88"/>
    </row>
    <row r="3771" spans="1:8" x14ac:dyDescent="0.2">
      <c r="A3771" s="88"/>
      <c r="B3771" s="88"/>
      <c r="C3771" s="88"/>
      <c r="D3771" s="88"/>
      <c r="E3771" s="88"/>
      <c r="F3771" s="88"/>
      <c r="G3771" s="88"/>
      <c r="H3771" s="88"/>
    </row>
    <row r="3772" spans="1:8" x14ac:dyDescent="0.2">
      <c r="A3772" s="88"/>
      <c r="B3772" s="88"/>
      <c r="C3772" s="88"/>
      <c r="D3772" s="88"/>
      <c r="E3772" s="88"/>
      <c r="F3772" s="88"/>
      <c r="G3772" s="88"/>
      <c r="H3772" s="88"/>
    </row>
    <row r="3773" spans="1:8" x14ac:dyDescent="0.2">
      <c r="A3773" s="88"/>
      <c r="B3773" s="88"/>
      <c r="C3773" s="88"/>
      <c r="D3773" s="88"/>
      <c r="E3773" s="88"/>
      <c r="F3773" s="88"/>
      <c r="G3773" s="88"/>
      <c r="H3773" s="88"/>
    </row>
    <row r="3774" spans="1:8" x14ac:dyDescent="0.2">
      <c r="A3774" s="88"/>
      <c r="B3774" s="88"/>
      <c r="C3774" s="88"/>
      <c r="D3774" s="88"/>
      <c r="E3774" s="88"/>
      <c r="F3774" s="88"/>
      <c r="G3774" s="88"/>
      <c r="H3774" s="88"/>
    </row>
    <row r="3775" spans="1:8" x14ac:dyDescent="0.2">
      <c r="A3775" s="88"/>
      <c r="B3775" s="88"/>
      <c r="C3775" s="88"/>
      <c r="D3775" s="88"/>
      <c r="E3775" s="88"/>
      <c r="F3775" s="88"/>
      <c r="G3775" s="88"/>
      <c r="H3775" s="88"/>
    </row>
    <row r="3776" spans="1:8" x14ac:dyDescent="0.2">
      <c r="A3776" s="88"/>
      <c r="B3776" s="88"/>
      <c r="C3776" s="88"/>
      <c r="D3776" s="88"/>
      <c r="E3776" s="88"/>
      <c r="F3776" s="88"/>
      <c r="G3776" s="88"/>
      <c r="H3776" s="88"/>
    </row>
    <row r="3777" spans="1:8" x14ac:dyDescent="0.2">
      <c r="A3777" s="88"/>
      <c r="B3777" s="88"/>
      <c r="C3777" s="88"/>
      <c r="D3777" s="88"/>
      <c r="E3777" s="88"/>
      <c r="F3777" s="88"/>
      <c r="G3777" s="88"/>
      <c r="H3777" s="88"/>
    </row>
    <row r="3778" spans="1:8" x14ac:dyDescent="0.2">
      <c r="A3778" s="88"/>
      <c r="B3778" s="88"/>
      <c r="C3778" s="88"/>
      <c r="D3778" s="88"/>
      <c r="E3778" s="88"/>
      <c r="F3778" s="88"/>
      <c r="G3778" s="88"/>
      <c r="H3778" s="88"/>
    </row>
    <row r="3779" spans="1:8" x14ac:dyDescent="0.2">
      <c r="A3779" s="88"/>
      <c r="B3779" s="88"/>
      <c r="C3779" s="88"/>
      <c r="D3779" s="88"/>
      <c r="E3779" s="88"/>
      <c r="F3779" s="88"/>
      <c r="G3779" s="88"/>
      <c r="H3779" s="88"/>
    </row>
    <row r="3780" spans="1:8" x14ac:dyDescent="0.2">
      <c r="A3780" s="88"/>
      <c r="B3780" s="88"/>
      <c r="C3780" s="88"/>
      <c r="D3780" s="88"/>
      <c r="E3780" s="88"/>
      <c r="F3780" s="88"/>
      <c r="G3780" s="88"/>
      <c r="H3780" s="88"/>
    </row>
    <row r="3781" spans="1:8" x14ac:dyDescent="0.2">
      <c r="A3781" s="88"/>
      <c r="B3781" s="88"/>
      <c r="C3781" s="88"/>
      <c r="D3781" s="88"/>
      <c r="E3781" s="88"/>
      <c r="F3781" s="88"/>
      <c r="G3781" s="88"/>
      <c r="H3781" s="88"/>
    </row>
    <row r="3782" spans="1:8" x14ac:dyDescent="0.2">
      <c r="A3782" s="88"/>
      <c r="B3782" s="88"/>
      <c r="C3782" s="88"/>
      <c r="D3782" s="88"/>
      <c r="E3782" s="88"/>
      <c r="F3782" s="88"/>
      <c r="G3782" s="88"/>
      <c r="H3782" s="88"/>
    </row>
    <row r="3783" spans="1:8" x14ac:dyDescent="0.2">
      <c r="A3783" s="88"/>
      <c r="B3783" s="88"/>
      <c r="C3783" s="88"/>
      <c r="D3783" s="88"/>
      <c r="E3783" s="88"/>
      <c r="F3783" s="88"/>
      <c r="G3783" s="88"/>
      <c r="H3783" s="88"/>
    </row>
    <row r="3784" spans="1:8" x14ac:dyDescent="0.2">
      <c r="A3784" s="88"/>
      <c r="B3784" s="88"/>
      <c r="C3784" s="88"/>
      <c r="D3784" s="88"/>
      <c r="E3784" s="88"/>
      <c r="F3784" s="88"/>
      <c r="G3784" s="88"/>
      <c r="H3784" s="88"/>
    </row>
    <row r="3785" spans="1:8" x14ac:dyDescent="0.2">
      <c r="A3785" s="88"/>
      <c r="B3785" s="88"/>
      <c r="C3785" s="88"/>
      <c r="D3785" s="88"/>
      <c r="E3785" s="88"/>
      <c r="F3785" s="88"/>
      <c r="G3785" s="88"/>
      <c r="H3785" s="88"/>
    </row>
    <row r="3786" spans="1:8" x14ac:dyDescent="0.2">
      <c r="A3786" s="88"/>
      <c r="B3786" s="88"/>
      <c r="C3786" s="88"/>
      <c r="D3786" s="88"/>
      <c r="E3786" s="88"/>
      <c r="F3786" s="88"/>
      <c r="G3786" s="88"/>
      <c r="H3786" s="88"/>
    </row>
    <row r="3787" spans="1:8" x14ac:dyDescent="0.2">
      <c r="A3787" s="88"/>
      <c r="B3787" s="88"/>
      <c r="C3787" s="88"/>
      <c r="D3787" s="88"/>
      <c r="E3787" s="88"/>
      <c r="F3787" s="88"/>
      <c r="G3787" s="88"/>
      <c r="H3787" s="88"/>
    </row>
    <row r="3788" spans="1:8" x14ac:dyDescent="0.2">
      <c r="A3788" s="88"/>
      <c r="B3788" s="88"/>
      <c r="C3788" s="88"/>
      <c r="D3788" s="88"/>
      <c r="E3788" s="88"/>
      <c r="F3788" s="88"/>
      <c r="G3788" s="88"/>
      <c r="H3788" s="88"/>
    </row>
    <row r="3789" spans="1:8" x14ac:dyDescent="0.2">
      <c r="A3789" s="88"/>
      <c r="B3789" s="88"/>
      <c r="C3789" s="88"/>
      <c r="D3789" s="88"/>
      <c r="E3789" s="88"/>
      <c r="F3789" s="88"/>
      <c r="G3789" s="88"/>
      <c r="H3789" s="88"/>
    </row>
    <row r="3790" spans="1:8" x14ac:dyDescent="0.2">
      <c r="A3790" s="88"/>
      <c r="B3790" s="88"/>
      <c r="C3790" s="88"/>
      <c r="D3790" s="88"/>
      <c r="E3790" s="88"/>
      <c r="F3790" s="88"/>
      <c r="G3790" s="88"/>
      <c r="H3790" s="88"/>
    </row>
    <row r="3791" spans="1:8" x14ac:dyDescent="0.2">
      <c r="A3791" s="88"/>
      <c r="B3791" s="88"/>
      <c r="C3791" s="88"/>
      <c r="D3791" s="88"/>
      <c r="E3791" s="88"/>
      <c r="F3791" s="88"/>
      <c r="G3791" s="88"/>
      <c r="H3791" s="88"/>
    </row>
    <row r="3792" spans="1:8" x14ac:dyDescent="0.2">
      <c r="A3792" s="88"/>
      <c r="B3792" s="88"/>
      <c r="C3792" s="88"/>
      <c r="D3792" s="88"/>
      <c r="E3792" s="88"/>
      <c r="F3792" s="88"/>
      <c r="G3792" s="88"/>
      <c r="H3792" s="88"/>
    </row>
    <row r="3793" spans="1:8" x14ac:dyDescent="0.2">
      <c r="A3793" s="88"/>
      <c r="B3793" s="88"/>
      <c r="C3793" s="88"/>
      <c r="D3793" s="88"/>
      <c r="E3793" s="88"/>
      <c r="F3793" s="88"/>
      <c r="G3793" s="88"/>
      <c r="H3793" s="88"/>
    </row>
    <row r="3794" spans="1:8" x14ac:dyDescent="0.2">
      <c r="A3794" s="88"/>
      <c r="B3794" s="88"/>
      <c r="C3794" s="88"/>
      <c r="D3794" s="88"/>
      <c r="E3794" s="88"/>
      <c r="F3794" s="88"/>
      <c r="G3794" s="88"/>
      <c r="H3794" s="88"/>
    </row>
    <row r="3795" spans="1:8" x14ac:dyDescent="0.2">
      <c r="A3795" s="88"/>
      <c r="B3795" s="88"/>
      <c r="C3795" s="88"/>
      <c r="D3795" s="88"/>
      <c r="E3795" s="88"/>
      <c r="F3795" s="88"/>
      <c r="G3795" s="88"/>
      <c r="H3795" s="88"/>
    </row>
    <row r="3796" spans="1:8" x14ac:dyDescent="0.2">
      <c r="A3796" s="88"/>
      <c r="B3796" s="88"/>
      <c r="C3796" s="88"/>
      <c r="D3796" s="88"/>
      <c r="E3796" s="88"/>
      <c r="F3796" s="88"/>
      <c r="G3796" s="88"/>
      <c r="H3796" s="88"/>
    </row>
    <row r="3797" spans="1:8" x14ac:dyDescent="0.2">
      <c r="A3797" s="88"/>
      <c r="B3797" s="88"/>
      <c r="C3797" s="88"/>
      <c r="D3797" s="88"/>
      <c r="E3797" s="88"/>
      <c r="F3797" s="88"/>
      <c r="G3797" s="88"/>
      <c r="H3797" s="88"/>
    </row>
    <row r="3798" spans="1:8" x14ac:dyDescent="0.2">
      <c r="A3798" s="88"/>
      <c r="B3798" s="88"/>
      <c r="C3798" s="88"/>
      <c r="D3798" s="88"/>
      <c r="E3798" s="88"/>
      <c r="F3798" s="88"/>
      <c r="G3798" s="88"/>
      <c r="H3798" s="88"/>
    </row>
    <row r="3799" spans="1:8" x14ac:dyDescent="0.2">
      <c r="A3799" s="88"/>
      <c r="B3799" s="88"/>
      <c r="C3799" s="88"/>
      <c r="D3799" s="88"/>
      <c r="E3799" s="88"/>
      <c r="F3799" s="88"/>
      <c r="G3799" s="88"/>
      <c r="H3799" s="88"/>
    </row>
    <row r="3800" spans="1:8" x14ac:dyDescent="0.2">
      <c r="A3800" s="88"/>
      <c r="B3800" s="88"/>
      <c r="C3800" s="88"/>
      <c r="D3800" s="88"/>
      <c r="E3800" s="88"/>
      <c r="F3800" s="88"/>
      <c r="G3800" s="88"/>
      <c r="H3800" s="88"/>
    </row>
    <row r="3801" spans="1:8" x14ac:dyDescent="0.2">
      <c r="A3801" s="88"/>
      <c r="B3801" s="88"/>
      <c r="C3801" s="88"/>
      <c r="D3801" s="88"/>
      <c r="E3801" s="88"/>
      <c r="F3801" s="88"/>
      <c r="G3801" s="88"/>
      <c r="H3801" s="88"/>
    </row>
    <row r="3802" spans="1:8" x14ac:dyDescent="0.2">
      <c r="A3802" s="88"/>
      <c r="B3802" s="88"/>
      <c r="C3802" s="88"/>
      <c r="D3802" s="88"/>
      <c r="E3802" s="88"/>
      <c r="F3802" s="88"/>
      <c r="G3802" s="88"/>
      <c r="H3802" s="88"/>
    </row>
    <row r="3803" spans="1:8" x14ac:dyDescent="0.2">
      <c r="A3803" s="88"/>
      <c r="B3803" s="88"/>
      <c r="C3803" s="88"/>
      <c r="D3803" s="88"/>
      <c r="E3803" s="88"/>
      <c r="F3803" s="88"/>
      <c r="G3803" s="88"/>
      <c r="H3803" s="88"/>
    </row>
    <row r="3804" spans="1:8" x14ac:dyDescent="0.2">
      <c r="A3804" s="88"/>
      <c r="B3804" s="88"/>
      <c r="C3804" s="88"/>
      <c r="D3804" s="88"/>
      <c r="E3804" s="88"/>
      <c r="F3804" s="88"/>
      <c r="G3804" s="88"/>
      <c r="H3804" s="88"/>
    </row>
    <row r="3805" spans="1:8" x14ac:dyDescent="0.2">
      <c r="A3805" s="88"/>
      <c r="B3805" s="88"/>
      <c r="C3805" s="88"/>
      <c r="D3805" s="88"/>
      <c r="E3805" s="88"/>
      <c r="F3805" s="88"/>
      <c r="G3805" s="88"/>
      <c r="H3805" s="88"/>
    </row>
    <row r="3806" spans="1:8" x14ac:dyDescent="0.2">
      <c r="A3806" s="88"/>
      <c r="B3806" s="88"/>
      <c r="C3806" s="88"/>
      <c r="D3806" s="88"/>
      <c r="E3806" s="88"/>
      <c r="F3806" s="88"/>
      <c r="G3806" s="88"/>
      <c r="H3806" s="88"/>
    </row>
    <row r="3807" spans="1:8" x14ac:dyDescent="0.2">
      <c r="A3807" s="88"/>
      <c r="B3807" s="88"/>
      <c r="C3807" s="88"/>
      <c r="D3807" s="88"/>
      <c r="E3807" s="88"/>
      <c r="F3807" s="88"/>
      <c r="G3807" s="88"/>
      <c r="H3807" s="88"/>
    </row>
    <row r="3808" spans="1:8" x14ac:dyDescent="0.2">
      <c r="A3808" s="88"/>
      <c r="B3808" s="88"/>
      <c r="C3808" s="88"/>
      <c r="D3808" s="88"/>
      <c r="E3808" s="88"/>
      <c r="F3808" s="88"/>
      <c r="G3808" s="88"/>
      <c r="H3808" s="88"/>
    </row>
    <row r="3809" spans="1:8" x14ac:dyDescent="0.2">
      <c r="A3809" s="88"/>
      <c r="B3809" s="88"/>
      <c r="C3809" s="88"/>
      <c r="D3809" s="88"/>
      <c r="E3809" s="88"/>
      <c r="F3809" s="88"/>
      <c r="G3809" s="88"/>
      <c r="H3809" s="88"/>
    </row>
    <row r="3810" spans="1:8" x14ac:dyDescent="0.2">
      <c r="A3810" s="88"/>
      <c r="B3810" s="88"/>
      <c r="C3810" s="88"/>
      <c r="D3810" s="88"/>
      <c r="E3810" s="88"/>
      <c r="F3810" s="88"/>
      <c r="G3810" s="88"/>
      <c r="H3810" s="88"/>
    </row>
    <row r="3811" spans="1:8" x14ac:dyDescent="0.2">
      <c r="A3811" s="88"/>
      <c r="B3811" s="88"/>
      <c r="C3811" s="88"/>
      <c r="D3811" s="88"/>
      <c r="E3811" s="88"/>
      <c r="F3811" s="88"/>
      <c r="G3811" s="88"/>
      <c r="H3811" s="88"/>
    </row>
    <row r="3812" spans="1:8" x14ac:dyDescent="0.2">
      <c r="A3812" s="88"/>
      <c r="B3812" s="88"/>
      <c r="C3812" s="88"/>
      <c r="D3812" s="88"/>
      <c r="E3812" s="88"/>
      <c r="F3812" s="88"/>
      <c r="G3812" s="88"/>
      <c r="H3812" s="88"/>
    </row>
    <row r="3813" spans="1:8" x14ac:dyDescent="0.2">
      <c r="A3813" s="88"/>
      <c r="B3813" s="88"/>
      <c r="C3813" s="88"/>
      <c r="D3813" s="88"/>
      <c r="E3813" s="88"/>
      <c r="F3813" s="88"/>
      <c r="G3813" s="88"/>
      <c r="H3813" s="88"/>
    </row>
    <row r="3814" spans="1:8" x14ac:dyDescent="0.2">
      <c r="A3814" s="88"/>
      <c r="B3814" s="88"/>
      <c r="C3814" s="88"/>
      <c r="D3814" s="88"/>
      <c r="E3814" s="88"/>
      <c r="F3814" s="88"/>
      <c r="G3814" s="88"/>
      <c r="H3814" s="88"/>
    </row>
    <row r="3815" spans="1:8" x14ac:dyDescent="0.2">
      <c r="A3815" s="88"/>
      <c r="B3815" s="88"/>
      <c r="C3815" s="88"/>
      <c r="D3815" s="88"/>
      <c r="E3815" s="88"/>
      <c r="F3815" s="88"/>
      <c r="G3815" s="88"/>
      <c r="H3815" s="88"/>
    </row>
    <row r="3816" spans="1:8" x14ac:dyDescent="0.2">
      <c r="A3816" s="88"/>
      <c r="B3816" s="88"/>
      <c r="C3816" s="88"/>
      <c r="D3816" s="88"/>
      <c r="E3816" s="88"/>
      <c r="F3816" s="88"/>
      <c r="G3816" s="88"/>
      <c r="H3816" s="88"/>
    </row>
    <row r="3817" spans="1:8" x14ac:dyDescent="0.2">
      <c r="A3817" s="88"/>
      <c r="B3817" s="88"/>
      <c r="C3817" s="88"/>
      <c r="D3817" s="88"/>
      <c r="E3817" s="88"/>
      <c r="F3817" s="88"/>
      <c r="G3817" s="88"/>
      <c r="H3817" s="88"/>
    </row>
    <row r="3818" spans="1:8" x14ac:dyDescent="0.2">
      <c r="A3818" s="88"/>
      <c r="B3818" s="88"/>
      <c r="C3818" s="88"/>
      <c r="D3818" s="88"/>
      <c r="E3818" s="88"/>
      <c r="F3818" s="88"/>
      <c r="G3818" s="88"/>
      <c r="H3818" s="88"/>
    </row>
    <row r="3819" spans="1:8" x14ac:dyDescent="0.2">
      <c r="A3819" s="88"/>
      <c r="B3819" s="88"/>
      <c r="C3819" s="88"/>
      <c r="D3819" s="88"/>
      <c r="E3819" s="88"/>
      <c r="F3819" s="88"/>
      <c r="G3819" s="88"/>
      <c r="H3819" s="88"/>
    </row>
    <row r="3820" spans="1:8" x14ac:dyDescent="0.2">
      <c r="A3820" s="88"/>
      <c r="B3820" s="88"/>
      <c r="C3820" s="88"/>
      <c r="D3820" s="88"/>
      <c r="E3820" s="88"/>
      <c r="F3820" s="88"/>
      <c r="G3820" s="88"/>
      <c r="H3820" s="88"/>
    </row>
    <row r="3821" spans="1:8" x14ac:dyDescent="0.2">
      <c r="A3821" s="88"/>
      <c r="B3821" s="88"/>
      <c r="C3821" s="88"/>
      <c r="D3821" s="88"/>
      <c r="E3821" s="88"/>
      <c r="F3821" s="88"/>
      <c r="G3821" s="88"/>
      <c r="H3821" s="88"/>
    </row>
    <row r="3822" spans="1:8" x14ac:dyDescent="0.2">
      <c r="A3822" s="88"/>
      <c r="B3822" s="88"/>
      <c r="C3822" s="88"/>
      <c r="D3822" s="88"/>
      <c r="E3822" s="88"/>
      <c r="F3822" s="88"/>
      <c r="G3822" s="88"/>
      <c r="H3822" s="88"/>
    </row>
    <row r="3823" spans="1:8" x14ac:dyDescent="0.2">
      <c r="A3823" s="88"/>
      <c r="B3823" s="88"/>
      <c r="C3823" s="88"/>
      <c r="D3823" s="88"/>
      <c r="E3823" s="88"/>
      <c r="F3823" s="88"/>
      <c r="G3823" s="88"/>
      <c r="H3823" s="88"/>
    </row>
    <row r="3824" spans="1:8" x14ac:dyDescent="0.2">
      <c r="A3824" s="88"/>
      <c r="B3824" s="88"/>
      <c r="C3824" s="88"/>
      <c r="D3824" s="88"/>
      <c r="E3824" s="88"/>
      <c r="F3824" s="88"/>
      <c r="G3824" s="88"/>
      <c r="H3824" s="88"/>
    </row>
    <row r="3825" spans="1:8" x14ac:dyDescent="0.2">
      <c r="A3825" s="88"/>
      <c r="B3825" s="88"/>
      <c r="C3825" s="88"/>
      <c r="D3825" s="88"/>
      <c r="E3825" s="88"/>
      <c r="F3825" s="88"/>
      <c r="G3825" s="88"/>
      <c r="H3825" s="88"/>
    </row>
    <row r="3826" spans="1:8" x14ac:dyDescent="0.2">
      <c r="A3826" s="88"/>
      <c r="B3826" s="88"/>
      <c r="C3826" s="88"/>
      <c r="D3826" s="88"/>
      <c r="E3826" s="88"/>
      <c r="F3826" s="88"/>
      <c r="G3826" s="88"/>
      <c r="H3826" s="88"/>
    </row>
    <row r="3827" spans="1:8" x14ac:dyDescent="0.2">
      <c r="A3827" s="88"/>
      <c r="B3827" s="88"/>
      <c r="C3827" s="88"/>
      <c r="D3827" s="88"/>
      <c r="E3827" s="88"/>
      <c r="F3827" s="88"/>
      <c r="G3827" s="88"/>
      <c r="H3827" s="88"/>
    </row>
    <row r="3828" spans="1:8" x14ac:dyDescent="0.2">
      <c r="A3828" s="88"/>
      <c r="B3828" s="88"/>
      <c r="C3828" s="88"/>
      <c r="D3828" s="88"/>
      <c r="E3828" s="88"/>
      <c r="F3828" s="88"/>
      <c r="G3828" s="88"/>
      <c r="H3828" s="88"/>
    </row>
    <row r="3829" spans="1:8" x14ac:dyDescent="0.2">
      <c r="A3829" s="88"/>
      <c r="B3829" s="88"/>
      <c r="C3829" s="88"/>
      <c r="D3829" s="88"/>
      <c r="E3829" s="88"/>
      <c r="F3829" s="88"/>
      <c r="G3829" s="88"/>
      <c r="H3829" s="88"/>
    </row>
    <row r="3830" spans="1:8" x14ac:dyDescent="0.2">
      <c r="A3830" s="88"/>
      <c r="B3830" s="88"/>
      <c r="C3830" s="88"/>
      <c r="D3830" s="88"/>
      <c r="E3830" s="88"/>
      <c r="F3830" s="88"/>
      <c r="G3830" s="88"/>
      <c r="H3830" s="88"/>
    </row>
    <row r="3831" spans="1:8" x14ac:dyDescent="0.2">
      <c r="A3831" s="88"/>
      <c r="B3831" s="88"/>
      <c r="C3831" s="88"/>
      <c r="D3831" s="88"/>
      <c r="E3831" s="88"/>
      <c r="F3831" s="88"/>
      <c r="G3831" s="88"/>
      <c r="H3831" s="88"/>
    </row>
    <row r="3832" spans="1:8" x14ac:dyDescent="0.2">
      <c r="A3832" s="88"/>
      <c r="B3832" s="88"/>
      <c r="C3832" s="88"/>
      <c r="D3832" s="88"/>
      <c r="E3832" s="88"/>
      <c r="F3832" s="88"/>
      <c r="G3832" s="88"/>
      <c r="H3832" s="88"/>
    </row>
    <row r="3833" spans="1:8" x14ac:dyDescent="0.2">
      <c r="A3833" s="88"/>
      <c r="B3833" s="88"/>
      <c r="C3833" s="88"/>
      <c r="D3833" s="88"/>
      <c r="E3833" s="88"/>
      <c r="F3833" s="88"/>
      <c r="G3833" s="88"/>
      <c r="H3833" s="88"/>
    </row>
    <row r="3834" spans="1:8" x14ac:dyDescent="0.2">
      <c r="A3834" s="88"/>
      <c r="B3834" s="88"/>
      <c r="C3834" s="88"/>
      <c r="D3834" s="88"/>
      <c r="E3834" s="88"/>
      <c r="F3834" s="88"/>
      <c r="G3834" s="88"/>
      <c r="H3834" s="88"/>
    </row>
    <row r="3835" spans="1:8" x14ac:dyDescent="0.2">
      <c r="A3835" s="88"/>
      <c r="B3835" s="88"/>
      <c r="C3835" s="88"/>
      <c r="D3835" s="88"/>
      <c r="E3835" s="88"/>
      <c r="F3835" s="88"/>
      <c r="G3835" s="88"/>
      <c r="H3835" s="88"/>
    </row>
    <row r="3836" spans="1:8" x14ac:dyDescent="0.2">
      <c r="A3836" s="88"/>
      <c r="B3836" s="88"/>
      <c r="C3836" s="88"/>
      <c r="D3836" s="88"/>
      <c r="E3836" s="88"/>
      <c r="F3836" s="88"/>
      <c r="G3836" s="88"/>
      <c r="H3836" s="88"/>
    </row>
    <row r="3837" spans="1:8" x14ac:dyDescent="0.2">
      <c r="A3837" s="88"/>
      <c r="B3837" s="88"/>
      <c r="C3837" s="88"/>
      <c r="D3837" s="88"/>
      <c r="E3837" s="88"/>
      <c r="F3837" s="88"/>
      <c r="G3837" s="88"/>
      <c r="H3837" s="88"/>
    </row>
    <row r="3838" spans="1:8" x14ac:dyDescent="0.2">
      <c r="A3838" s="88"/>
      <c r="B3838" s="88"/>
      <c r="C3838" s="88"/>
      <c r="D3838" s="88"/>
      <c r="E3838" s="88"/>
      <c r="F3838" s="88"/>
      <c r="G3838" s="88"/>
      <c r="H3838" s="88"/>
    </row>
    <row r="3839" spans="1:8" x14ac:dyDescent="0.2">
      <c r="A3839" s="88"/>
      <c r="B3839" s="88"/>
      <c r="C3839" s="88"/>
      <c r="D3839" s="88"/>
      <c r="E3839" s="88"/>
      <c r="F3839" s="88"/>
      <c r="G3839" s="88"/>
      <c r="H3839" s="88"/>
    </row>
    <row r="3840" spans="1:8" x14ac:dyDescent="0.2">
      <c r="A3840" s="88"/>
      <c r="B3840" s="88"/>
      <c r="C3840" s="88"/>
      <c r="D3840" s="88"/>
      <c r="E3840" s="88"/>
      <c r="F3840" s="88"/>
      <c r="G3840" s="88"/>
      <c r="H3840" s="88"/>
    </row>
    <row r="3841" spans="1:8" x14ac:dyDescent="0.2">
      <c r="A3841" s="88"/>
      <c r="B3841" s="88"/>
      <c r="C3841" s="88"/>
      <c r="D3841" s="88"/>
      <c r="E3841" s="88"/>
      <c r="F3841" s="88"/>
      <c r="G3841" s="88"/>
      <c r="H3841" s="88"/>
    </row>
    <row r="3842" spans="1:8" x14ac:dyDescent="0.2">
      <c r="A3842" s="88"/>
      <c r="B3842" s="88"/>
      <c r="C3842" s="88"/>
      <c r="D3842" s="88"/>
      <c r="E3842" s="88"/>
      <c r="F3842" s="88"/>
      <c r="G3842" s="88"/>
      <c r="H3842" s="88"/>
    </row>
    <row r="3843" spans="1:8" x14ac:dyDescent="0.2">
      <c r="A3843" s="88"/>
      <c r="B3843" s="88"/>
      <c r="C3843" s="88"/>
      <c r="D3843" s="88"/>
      <c r="E3843" s="88"/>
      <c r="F3843" s="88"/>
      <c r="G3843" s="88"/>
      <c r="H3843" s="88"/>
    </row>
    <row r="3844" spans="1:8" x14ac:dyDescent="0.2">
      <c r="A3844" s="88"/>
      <c r="B3844" s="88"/>
      <c r="C3844" s="88"/>
      <c r="D3844" s="88"/>
      <c r="E3844" s="88"/>
      <c r="F3844" s="88"/>
      <c r="G3844" s="88"/>
      <c r="H3844" s="88"/>
    </row>
    <row r="3845" spans="1:8" x14ac:dyDescent="0.2">
      <c r="A3845" s="88"/>
      <c r="B3845" s="88"/>
      <c r="C3845" s="88"/>
      <c r="D3845" s="88"/>
      <c r="E3845" s="88"/>
      <c r="F3845" s="88"/>
      <c r="G3845" s="88"/>
      <c r="H3845" s="88"/>
    </row>
    <row r="3846" spans="1:8" x14ac:dyDescent="0.2">
      <c r="A3846" s="88"/>
      <c r="B3846" s="88"/>
      <c r="C3846" s="88"/>
      <c r="D3846" s="88"/>
      <c r="E3846" s="88"/>
      <c r="F3846" s="88"/>
      <c r="G3846" s="88"/>
      <c r="H3846" s="88"/>
    </row>
    <row r="3847" spans="1:8" x14ac:dyDescent="0.2">
      <c r="A3847" s="88"/>
      <c r="B3847" s="88"/>
      <c r="C3847" s="88"/>
      <c r="D3847" s="88"/>
      <c r="E3847" s="88"/>
      <c r="F3847" s="88"/>
      <c r="G3847" s="88"/>
      <c r="H3847" s="88"/>
    </row>
    <row r="3848" spans="1:8" x14ac:dyDescent="0.2">
      <c r="A3848" s="88"/>
      <c r="B3848" s="88"/>
      <c r="C3848" s="88"/>
      <c r="D3848" s="88"/>
      <c r="E3848" s="88"/>
      <c r="F3848" s="88"/>
      <c r="G3848" s="88"/>
      <c r="H3848" s="88"/>
    </row>
    <row r="3849" spans="1:8" x14ac:dyDescent="0.2">
      <c r="A3849" s="88"/>
      <c r="B3849" s="88"/>
      <c r="C3849" s="88"/>
      <c r="D3849" s="88"/>
      <c r="E3849" s="88"/>
      <c r="F3849" s="88"/>
      <c r="G3849" s="88"/>
      <c r="H3849" s="88"/>
    </row>
    <row r="3850" spans="1:8" x14ac:dyDescent="0.2">
      <c r="A3850" s="88"/>
      <c r="B3850" s="88"/>
      <c r="C3850" s="88"/>
      <c r="D3850" s="88"/>
      <c r="E3850" s="88"/>
      <c r="F3850" s="88"/>
      <c r="G3850" s="88"/>
      <c r="H3850" s="88"/>
    </row>
    <row r="3851" spans="1:8" x14ac:dyDescent="0.2">
      <c r="A3851" s="88"/>
      <c r="B3851" s="88"/>
      <c r="C3851" s="88"/>
      <c r="D3851" s="88"/>
      <c r="E3851" s="88"/>
      <c r="F3851" s="88"/>
      <c r="G3851" s="88"/>
      <c r="H3851" s="88"/>
    </row>
    <row r="3852" spans="1:8" x14ac:dyDescent="0.2">
      <c r="A3852" s="88"/>
      <c r="B3852" s="88"/>
      <c r="C3852" s="88"/>
      <c r="D3852" s="88"/>
      <c r="E3852" s="88"/>
      <c r="F3852" s="88"/>
      <c r="G3852" s="88"/>
      <c r="H3852" s="88"/>
    </row>
    <row r="3853" spans="1:8" x14ac:dyDescent="0.2">
      <c r="A3853" s="88"/>
      <c r="B3853" s="88"/>
      <c r="C3853" s="88"/>
      <c r="D3853" s="88"/>
      <c r="E3853" s="88"/>
      <c r="F3853" s="88"/>
      <c r="G3853" s="88"/>
      <c r="H3853" s="88"/>
    </row>
    <row r="3854" spans="1:8" x14ac:dyDescent="0.2">
      <c r="A3854" s="88"/>
      <c r="B3854" s="88"/>
      <c r="C3854" s="88"/>
      <c r="D3854" s="88"/>
      <c r="E3854" s="88"/>
      <c r="F3854" s="88"/>
      <c r="G3854" s="88"/>
      <c r="H3854" s="88"/>
    </row>
    <row r="3855" spans="1:8" x14ac:dyDescent="0.2">
      <c r="A3855" s="88"/>
      <c r="B3855" s="88"/>
      <c r="C3855" s="88"/>
      <c r="D3855" s="88"/>
      <c r="E3855" s="88"/>
      <c r="F3855" s="88"/>
      <c r="G3855" s="88"/>
      <c r="H3855" s="88"/>
    </row>
    <row r="3856" spans="1:8" x14ac:dyDescent="0.2">
      <c r="A3856" s="88"/>
      <c r="B3856" s="88"/>
      <c r="C3856" s="88"/>
      <c r="D3856" s="88"/>
      <c r="E3856" s="88"/>
      <c r="F3856" s="88"/>
      <c r="G3856" s="88"/>
      <c r="H3856" s="88"/>
    </row>
    <row r="3857" spans="1:8" x14ac:dyDescent="0.2">
      <c r="A3857" s="88"/>
      <c r="B3857" s="88"/>
      <c r="C3857" s="88"/>
      <c r="D3857" s="88"/>
      <c r="E3857" s="88"/>
      <c r="F3857" s="88"/>
      <c r="G3857" s="88"/>
      <c r="H3857" s="88"/>
    </row>
    <row r="3858" spans="1:8" x14ac:dyDescent="0.2">
      <c r="A3858" s="88"/>
      <c r="B3858" s="88"/>
      <c r="C3858" s="88"/>
      <c r="D3858" s="88"/>
      <c r="E3858" s="88"/>
      <c r="F3858" s="88"/>
      <c r="G3858" s="88"/>
      <c r="H3858" s="88"/>
    </row>
    <row r="3859" spans="1:8" x14ac:dyDescent="0.2">
      <c r="A3859" s="88"/>
      <c r="B3859" s="88"/>
      <c r="C3859" s="88"/>
      <c r="D3859" s="88"/>
      <c r="E3859" s="88"/>
      <c r="F3859" s="88"/>
      <c r="G3859" s="88"/>
      <c r="H3859" s="88"/>
    </row>
    <row r="3860" spans="1:8" x14ac:dyDescent="0.2">
      <c r="A3860" s="88"/>
      <c r="B3860" s="88"/>
      <c r="C3860" s="88"/>
      <c r="D3860" s="88"/>
      <c r="E3860" s="88"/>
      <c r="F3860" s="88"/>
      <c r="G3860" s="88"/>
      <c r="H3860" s="88"/>
    </row>
    <row r="3861" spans="1:8" x14ac:dyDescent="0.2">
      <c r="A3861" s="88"/>
      <c r="B3861" s="88"/>
      <c r="C3861" s="88"/>
      <c r="D3861" s="88"/>
      <c r="E3861" s="88"/>
      <c r="F3861" s="88"/>
      <c r="G3861" s="88"/>
      <c r="H3861" s="88"/>
    </row>
    <row r="3862" spans="1:8" x14ac:dyDescent="0.2">
      <c r="A3862" s="88"/>
      <c r="B3862" s="88"/>
      <c r="C3862" s="88"/>
      <c r="D3862" s="88"/>
      <c r="E3862" s="88"/>
      <c r="F3862" s="88"/>
      <c r="G3862" s="88"/>
      <c r="H3862" s="88"/>
    </row>
    <row r="3863" spans="1:8" x14ac:dyDescent="0.2">
      <c r="A3863" s="88"/>
      <c r="B3863" s="88"/>
      <c r="C3863" s="88"/>
      <c r="D3863" s="88"/>
      <c r="E3863" s="88"/>
      <c r="F3863" s="88"/>
      <c r="G3863" s="88"/>
      <c r="H3863" s="88"/>
    </row>
    <row r="3864" spans="1:8" x14ac:dyDescent="0.2">
      <c r="A3864" s="88"/>
      <c r="B3864" s="88"/>
      <c r="C3864" s="88"/>
      <c r="D3864" s="88"/>
      <c r="E3864" s="88"/>
      <c r="F3864" s="88"/>
      <c r="G3864" s="88"/>
      <c r="H3864" s="88"/>
    </row>
    <row r="3865" spans="1:8" x14ac:dyDescent="0.2">
      <c r="A3865" s="88"/>
      <c r="B3865" s="88"/>
      <c r="C3865" s="88"/>
      <c r="D3865" s="88"/>
      <c r="E3865" s="88"/>
      <c r="F3865" s="88"/>
      <c r="G3865" s="88"/>
      <c r="H3865" s="88"/>
    </row>
    <row r="3866" spans="1:8" x14ac:dyDescent="0.2">
      <c r="A3866" s="88"/>
      <c r="B3866" s="88"/>
      <c r="C3866" s="88"/>
      <c r="D3866" s="88"/>
      <c r="E3866" s="88"/>
      <c r="F3866" s="88"/>
      <c r="G3866" s="88"/>
      <c r="H3866" s="88"/>
    </row>
    <row r="3867" spans="1:8" x14ac:dyDescent="0.2">
      <c r="A3867" s="88"/>
      <c r="B3867" s="88"/>
      <c r="C3867" s="88"/>
      <c r="D3867" s="88"/>
      <c r="E3867" s="88"/>
      <c r="F3867" s="88"/>
      <c r="G3867" s="88"/>
      <c r="H3867" s="88"/>
    </row>
    <row r="3868" spans="1:8" x14ac:dyDescent="0.2">
      <c r="A3868" s="88"/>
      <c r="B3868" s="88"/>
      <c r="C3868" s="88"/>
      <c r="D3868" s="88"/>
      <c r="E3868" s="88"/>
      <c r="F3868" s="88"/>
      <c r="G3868" s="88"/>
      <c r="H3868" s="88"/>
    </row>
    <row r="3869" spans="1:8" x14ac:dyDescent="0.2">
      <c r="A3869" s="88"/>
      <c r="B3869" s="88"/>
      <c r="C3869" s="88"/>
      <c r="D3869" s="88"/>
      <c r="E3869" s="88"/>
      <c r="F3869" s="88"/>
      <c r="G3869" s="88"/>
      <c r="H3869" s="88"/>
    </row>
    <row r="3870" spans="1:8" x14ac:dyDescent="0.2">
      <c r="A3870" s="88"/>
      <c r="B3870" s="88"/>
      <c r="C3870" s="88"/>
      <c r="D3870" s="88"/>
      <c r="E3870" s="88"/>
      <c r="F3870" s="88"/>
      <c r="G3870" s="88"/>
      <c r="H3870" s="88"/>
    </row>
    <row r="3871" spans="1:8" x14ac:dyDescent="0.2">
      <c r="A3871" s="88"/>
      <c r="B3871" s="88"/>
      <c r="C3871" s="88"/>
      <c r="D3871" s="88"/>
      <c r="E3871" s="88"/>
      <c r="F3871" s="88"/>
      <c r="G3871" s="88"/>
      <c r="H3871" s="88"/>
    </row>
    <row r="3872" spans="1:8" x14ac:dyDescent="0.2">
      <c r="A3872" s="88"/>
      <c r="B3872" s="88"/>
      <c r="C3872" s="88"/>
      <c r="D3872" s="88"/>
      <c r="E3872" s="88"/>
      <c r="F3872" s="88"/>
      <c r="G3872" s="88"/>
      <c r="H3872" s="88"/>
    </row>
    <row r="3873" spans="1:8" x14ac:dyDescent="0.2">
      <c r="A3873" s="88"/>
      <c r="B3873" s="88"/>
      <c r="C3873" s="88"/>
      <c r="D3873" s="88"/>
      <c r="E3873" s="88"/>
      <c r="F3873" s="88"/>
      <c r="G3873" s="88"/>
      <c r="H3873" s="88"/>
    </row>
    <row r="3874" spans="1:8" x14ac:dyDescent="0.2">
      <c r="A3874" s="88"/>
      <c r="B3874" s="88"/>
      <c r="C3874" s="88"/>
      <c r="D3874" s="88"/>
      <c r="E3874" s="88"/>
      <c r="F3874" s="88"/>
      <c r="G3874" s="88"/>
      <c r="H3874" s="88"/>
    </row>
    <row r="3875" spans="1:8" x14ac:dyDescent="0.2">
      <c r="A3875" s="88"/>
      <c r="B3875" s="88"/>
      <c r="C3875" s="88"/>
      <c r="D3875" s="88"/>
      <c r="E3875" s="88"/>
      <c r="F3875" s="88"/>
      <c r="G3875" s="88"/>
      <c r="H3875" s="88"/>
    </row>
    <row r="3876" spans="1:8" x14ac:dyDescent="0.2">
      <c r="A3876" s="88"/>
      <c r="B3876" s="88"/>
      <c r="C3876" s="88"/>
      <c r="D3876" s="88"/>
      <c r="E3876" s="88"/>
      <c r="F3876" s="88"/>
      <c r="G3876" s="88"/>
      <c r="H3876" s="88"/>
    </row>
    <row r="3877" spans="1:8" x14ac:dyDescent="0.2">
      <c r="A3877" s="88"/>
      <c r="B3877" s="88"/>
      <c r="C3877" s="88"/>
      <c r="D3877" s="88"/>
      <c r="E3877" s="88"/>
      <c r="F3877" s="88"/>
      <c r="G3877" s="88"/>
      <c r="H3877" s="88"/>
    </row>
    <row r="3878" spans="1:8" x14ac:dyDescent="0.2">
      <c r="A3878" s="88"/>
      <c r="B3878" s="88"/>
      <c r="C3878" s="88"/>
      <c r="D3878" s="88"/>
      <c r="E3878" s="88"/>
      <c r="F3878" s="88"/>
      <c r="G3878" s="88"/>
      <c r="H3878" s="88"/>
    </row>
    <row r="3879" spans="1:8" x14ac:dyDescent="0.2">
      <c r="A3879" s="88"/>
      <c r="B3879" s="88"/>
      <c r="C3879" s="88"/>
      <c r="D3879" s="88"/>
      <c r="E3879" s="88"/>
      <c r="F3879" s="88"/>
      <c r="G3879" s="88"/>
      <c r="H3879" s="88"/>
    </row>
    <row r="3880" spans="1:8" x14ac:dyDescent="0.2">
      <c r="A3880" s="88"/>
      <c r="B3880" s="88"/>
      <c r="C3880" s="88"/>
      <c r="D3880" s="88"/>
      <c r="E3880" s="88"/>
      <c r="F3880" s="88"/>
      <c r="G3880" s="88"/>
      <c r="H3880" s="88"/>
    </row>
    <row r="3881" spans="1:8" x14ac:dyDescent="0.2">
      <c r="A3881" s="88"/>
      <c r="B3881" s="88"/>
      <c r="C3881" s="88"/>
      <c r="D3881" s="88"/>
      <c r="E3881" s="88"/>
      <c r="F3881" s="88"/>
      <c r="G3881" s="88"/>
      <c r="H3881" s="88"/>
    </row>
    <row r="3882" spans="1:8" x14ac:dyDescent="0.2">
      <c r="A3882" s="88"/>
      <c r="B3882" s="88"/>
      <c r="C3882" s="88"/>
      <c r="D3882" s="88"/>
      <c r="E3882" s="88"/>
      <c r="F3882" s="88"/>
      <c r="G3882" s="88"/>
      <c r="H3882" s="88"/>
    </row>
    <row r="3883" spans="1:8" x14ac:dyDescent="0.2">
      <c r="A3883" s="88"/>
      <c r="B3883" s="88"/>
      <c r="C3883" s="88"/>
      <c r="D3883" s="88"/>
      <c r="E3883" s="88"/>
      <c r="F3883" s="88"/>
      <c r="G3883" s="88"/>
      <c r="H3883" s="88"/>
    </row>
    <row r="3884" spans="1:8" x14ac:dyDescent="0.2">
      <c r="A3884" s="88"/>
      <c r="B3884" s="88"/>
      <c r="C3884" s="88"/>
      <c r="D3884" s="88"/>
      <c r="E3884" s="88"/>
      <c r="F3884" s="88"/>
      <c r="G3884" s="88"/>
      <c r="H3884" s="88"/>
    </row>
    <row r="3885" spans="1:8" x14ac:dyDescent="0.2">
      <c r="A3885" s="88"/>
      <c r="B3885" s="88"/>
      <c r="C3885" s="88"/>
      <c r="D3885" s="88"/>
      <c r="E3885" s="88"/>
      <c r="F3885" s="88"/>
      <c r="G3885" s="88"/>
      <c r="H3885" s="88"/>
    </row>
    <row r="3886" spans="1:8" x14ac:dyDescent="0.2">
      <c r="A3886" s="88"/>
      <c r="B3886" s="88"/>
      <c r="C3886" s="88"/>
      <c r="D3886" s="88"/>
      <c r="E3886" s="88"/>
      <c r="F3886" s="88"/>
      <c r="G3886" s="88"/>
      <c r="H3886" s="88"/>
    </row>
    <row r="3887" spans="1:8" x14ac:dyDescent="0.2">
      <c r="A3887" s="88"/>
      <c r="B3887" s="88"/>
      <c r="C3887" s="88"/>
      <c r="D3887" s="88"/>
      <c r="E3887" s="88"/>
      <c r="F3887" s="88"/>
      <c r="G3887" s="88"/>
      <c r="H3887" s="88"/>
    </row>
    <row r="3888" spans="1:8" x14ac:dyDescent="0.2">
      <c r="A3888" s="88"/>
      <c r="B3888" s="88"/>
      <c r="C3888" s="88"/>
      <c r="D3888" s="88"/>
      <c r="E3888" s="88"/>
      <c r="F3888" s="88"/>
      <c r="G3888" s="88"/>
      <c r="H3888" s="88"/>
    </row>
    <row r="3889" spans="1:8" x14ac:dyDescent="0.2">
      <c r="A3889" s="88"/>
      <c r="B3889" s="88"/>
      <c r="C3889" s="88"/>
      <c r="D3889" s="88"/>
      <c r="E3889" s="88"/>
      <c r="F3889" s="88"/>
      <c r="G3889" s="88"/>
      <c r="H3889" s="88"/>
    </row>
    <row r="3890" spans="1:8" x14ac:dyDescent="0.2">
      <c r="A3890" s="88"/>
      <c r="B3890" s="88"/>
      <c r="C3890" s="88"/>
      <c r="D3890" s="88"/>
      <c r="E3890" s="88"/>
      <c r="F3890" s="88"/>
      <c r="G3890" s="88"/>
      <c r="H3890" s="88"/>
    </row>
    <row r="3891" spans="1:8" x14ac:dyDescent="0.2">
      <c r="A3891" s="88"/>
      <c r="B3891" s="88"/>
      <c r="C3891" s="88"/>
      <c r="D3891" s="88"/>
      <c r="E3891" s="88"/>
      <c r="F3891" s="88"/>
      <c r="G3891" s="88"/>
      <c r="H3891" s="88"/>
    </row>
    <row r="3892" spans="1:8" x14ac:dyDescent="0.2">
      <c r="A3892" s="88"/>
      <c r="B3892" s="88"/>
      <c r="C3892" s="88"/>
      <c r="D3892" s="88"/>
      <c r="E3892" s="88"/>
      <c r="F3892" s="88"/>
      <c r="G3892" s="88"/>
      <c r="H3892" s="88"/>
    </row>
    <row r="3893" spans="1:8" x14ac:dyDescent="0.2">
      <c r="A3893" s="88"/>
      <c r="B3893" s="88"/>
      <c r="C3893" s="88"/>
      <c r="D3893" s="88"/>
      <c r="E3893" s="88"/>
      <c r="F3893" s="88"/>
      <c r="G3893" s="88"/>
      <c r="H3893" s="88"/>
    </row>
    <row r="3894" spans="1:8" x14ac:dyDescent="0.2">
      <c r="A3894" s="88"/>
      <c r="B3894" s="88"/>
      <c r="C3894" s="88"/>
      <c r="D3894" s="88"/>
      <c r="E3894" s="88"/>
      <c r="F3894" s="88"/>
      <c r="G3894" s="88"/>
      <c r="H3894" s="88"/>
    </row>
    <row r="3895" spans="1:8" x14ac:dyDescent="0.2">
      <c r="A3895" s="88"/>
      <c r="B3895" s="88"/>
      <c r="C3895" s="88"/>
      <c r="D3895" s="88"/>
      <c r="E3895" s="88"/>
      <c r="F3895" s="88"/>
      <c r="G3895" s="88"/>
      <c r="H3895" s="88"/>
    </row>
    <row r="3896" spans="1:8" x14ac:dyDescent="0.2">
      <c r="A3896" s="88"/>
      <c r="B3896" s="88"/>
      <c r="C3896" s="88"/>
      <c r="D3896" s="88"/>
      <c r="E3896" s="88"/>
      <c r="F3896" s="88"/>
      <c r="G3896" s="88"/>
      <c r="H3896" s="88"/>
    </row>
    <row r="3897" spans="1:8" x14ac:dyDescent="0.2">
      <c r="A3897" s="88"/>
      <c r="B3897" s="88"/>
      <c r="C3897" s="88"/>
      <c r="D3897" s="88"/>
      <c r="E3897" s="88"/>
      <c r="F3897" s="88"/>
      <c r="G3897" s="88"/>
      <c r="H3897" s="88"/>
    </row>
    <row r="3898" spans="1:8" x14ac:dyDescent="0.2">
      <c r="A3898" s="88"/>
      <c r="B3898" s="88"/>
      <c r="C3898" s="88"/>
      <c r="D3898" s="88"/>
      <c r="E3898" s="88"/>
      <c r="F3898" s="88"/>
      <c r="G3898" s="88"/>
      <c r="H3898" s="88"/>
    </row>
    <row r="3899" spans="1:8" x14ac:dyDescent="0.2">
      <c r="A3899" s="88"/>
      <c r="B3899" s="88"/>
      <c r="C3899" s="88"/>
      <c r="D3899" s="88"/>
      <c r="E3899" s="88"/>
      <c r="F3899" s="88"/>
      <c r="G3899" s="88"/>
      <c r="H3899" s="88"/>
    </row>
    <row r="3900" spans="1:8" x14ac:dyDescent="0.2">
      <c r="A3900" s="88"/>
      <c r="B3900" s="88"/>
      <c r="C3900" s="88"/>
      <c r="D3900" s="88"/>
      <c r="E3900" s="88"/>
      <c r="F3900" s="88"/>
      <c r="G3900" s="88"/>
      <c r="H3900" s="88"/>
    </row>
    <row r="3901" spans="1:8" x14ac:dyDescent="0.2">
      <c r="A3901" s="88"/>
      <c r="B3901" s="88"/>
      <c r="C3901" s="88"/>
      <c r="D3901" s="88"/>
      <c r="E3901" s="88"/>
      <c r="F3901" s="88"/>
      <c r="G3901" s="88"/>
      <c r="H3901" s="88"/>
    </row>
    <row r="3902" spans="1:8" x14ac:dyDescent="0.2">
      <c r="A3902" s="88"/>
      <c r="B3902" s="88"/>
      <c r="C3902" s="88"/>
      <c r="D3902" s="88"/>
      <c r="E3902" s="88"/>
      <c r="F3902" s="88"/>
      <c r="G3902" s="88"/>
      <c r="H3902" s="88"/>
    </row>
    <row r="3903" spans="1:8" x14ac:dyDescent="0.2">
      <c r="A3903" s="88"/>
      <c r="B3903" s="88"/>
      <c r="C3903" s="88"/>
      <c r="D3903" s="88"/>
      <c r="E3903" s="88"/>
      <c r="F3903" s="88"/>
      <c r="G3903" s="88"/>
      <c r="H3903" s="88"/>
    </row>
    <row r="3904" spans="1:8" x14ac:dyDescent="0.2">
      <c r="A3904" s="88"/>
      <c r="B3904" s="88"/>
      <c r="C3904" s="88"/>
      <c r="D3904" s="88"/>
      <c r="E3904" s="88"/>
      <c r="F3904" s="88"/>
      <c r="G3904" s="88"/>
      <c r="H3904" s="88"/>
    </row>
    <row r="3905" spans="1:8" x14ac:dyDescent="0.2">
      <c r="A3905" s="88"/>
      <c r="B3905" s="88"/>
      <c r="C3905" s="88"/>
      <c r="D3905" s="88"/>
      <c r="E3905" s="88"/>
      <c r="F3905" s="88"/>
      <c r="G3905" s="88"/>
      <c r="H3905" s="88"/>
    </row>
    <row r="3906" spans="1:8" x14ac:dyDescent="0.2">
      <c r="A3906" s="88"/>
      <c r="B3906" s="88"/>
      <c r="C3906" s="88"/>
      <c r="D3906" s="88"/>
      <c r="E3906" s="88"/>
      <c r="F3906" s="88"/>
      <c r="G3906" s="88"/>
      <c r="H3906" s="88"/>
    </row>
    <row r="3907" spans="1:8" x14ac:dyDescent="0.2">
      <c r="A3907" s="88"/>
      <c r="B3907" s="88"/>
      <c r="C3907" s="88"/>
      <c r="D3907" s="88"/>
      <c r="E3907" s="88"/>
      <c r="F3907" s="88"/>
      <c r="G3907" s="88"/>
      <c r="H3907" s="88"/>
    </row>
    <row r="3908" spans="1:8" x14ac:dyDescent="0.2">
      <c r="A3908" s="88"/>
      <c r="B3908" s="88"/>
      <c r="C3908" s="88"/>
      <c r="D3908" s="88"/>
      <c r="E3908" s="88"/>
      <c r="F3908" s="88"/>
      <c r="G3908" s="88"/>
      <c r="H3908" s="88"/>
    </row>
    <row r="3909" spans="1:8" x14ac:dyDescent="0.2">
      <c r="A3909" s="88"/>
      <c r="B3909" s="88"/>
      <c r="C3909" s="88"/>
      <c r="D3909" s="88"/>
      <c r="E3909" s="88"/>
      <c r="F3909" s="88"/>
      <c r="G3909" s="88"/>
      <c r="H3909" s="88"/>
    </row>
    <row r="3910" spans="1:8" x14ac:dyDescent="0.2">
      <c r="A3910" s="88"/>
      <c r="B3910" s="88"/>
      <c r="C3910" s="88"/>
      <c r="D3910" s="88"/>
      <c r="E3910" s="88"/>
      <c r="F3910" s="88"/>
      <c r="G3910" s="88"/>
      <c r="H3910" s="88"/>
    </row>
    <row r="3911" spans="1:8" x14ac:dyDescent="0.2">
      <c r="A3911" s="88"/>
      <c r="B3911" s="88"/>
      <c r="C3911" s="88"/>
      <c r="D3911" s="88"/>
      <c r="E3911" s="88"/>
      <c r="F3911" s="88"/>
      <c r="G3911" s="88"/>
      <c r="H3911" s="88"/>
    </row>
    <row r="3912" spans="1:8" x14ac:dyDescent="0.2">
      <c r="A3912" s="88"/>
      <c r="B3912" s="88"/>
      <c r="C3912" s="88"/>
      <c r="D3912" s="88"/>
      <c r="E3912" s="88"/>
      <c r="F3912" s="88"/>
      <c r="G3912" s="88"/>
      <c r="H3912" s="88"/>
    </row>
    <row r="3913" spans="1:8" x14ac:dyDescent="0.2">
      <c r="A3913" s="88"/>
      <c r="B3913" s="88"/>
      <c r="C3913" s="88"/>
      <c r="D3913" s="88"/>
      <c r="E3913" s="88"/>
      <c r="F3913" s="88"/>
      <c r="G3913" s="88"/>
      <c r="H3913" s="88"/>
    </row>
    <row r="3914" spans="1:8" x14ac:dyDescent="0.2">
      <c r="A3914" s="88"/>
      <c r="B3914" s="88"/>
      <c r="C3914" s="88"/>
      <c r="D3914" s="88"/>
      <c r="E3914" s="88"/>
      <c r="F3914" s="88"/>
      <c r="G3914" s="88"/>
      <c r="H3914" s="88"/>
    </row>
    <row r="3915" spans="1:8" x14ac:dyDescent="0.2">
      <c r="A3915" s="88"/>
      <c r="B3915" s="88"/>
      <c r="C3915" s="88"/>
      <c r="D3915" s="88"/>
      <c r="E3915" s="88"/>
      <c r="F3915" s="88"/>
      <c r="G3915" s="88"/>
      <c r="H3915" s="88"/>
    </row>
    <row r="3916" spans="1:8" x14ac:dyDescent="0.2">
      <c r="A3916" s="88"/>
      <c r="B3916" s="88"/>
      <c r="C3916" s="88"/>
      <c r="D3916" s="88"/>
      <c r="E3916" s="88"/>
      <c r="F3916" s="88"/>
      <c r="G3916" s="88"/>
      <c r="H3916" s="88"/>
    </row>
    <row r="3917" spans="1:8" x14ac:dyDescent="0.2">
      <c r="A3917" s="88"/>
      <c r="B3917" s="88"/>
      <c r="C3917" s="88"/>
      <c r="D3917" s="88"/>
      <c r="E3917" s="88"/>
      <c r="F3917" s="88"/>
      <c r="G3917" s="88"/>
      <c r="H3917" s="88"/>
    </row>
    <row r="3918" spans="1:8" x14ac:dyDescent="0.2">
      <c r="A3918" s="88"/>
      <c r="B3918" s="88"/>
      <c r="C3918" s="88"/>
      <c r="D3918" s="88"/>
      <c r="E3918" s="88"/>
      <c r="F3918" s="88"/>
      <c r="G3918" s="88"/>
      <c r="H3918" s="88"/>
    </row>
    <row r="3919" spans="1:8" x14ac:dyDescent="0.2">
      <c r="A3919" s="88"/>
      <c r="B3919" s="88"/>
      <c r="C3919" s="88"/>
      <c r="D3919" s="88"/>
      <c r="E3919" s="88"/>
      <c r="F3919" s="88"/>
      <c r="G3919" s="88"/>
      <c r="H3919" s="88"/>
    </row>
    <row r="3920" spans="1:8" x14ac:dyDescent="0.2">
      <c r="A3920" s="88"/>
      <c r="B3920" s="88"/>
      <c r="C3920" s="88"/>
      <c r="D3920" s="88"/>
      <c r="E3920" s="88"/>
      <c r="F3920" s="88"/>
      <c r="G3920" s="88"/>
      <c r="H3920" s="88"/>
    </row>
    <row r="3921" spans="1:8" x14ac:dyDescent="0.2">
      <c r="A3921" s="88"/>
      <c r="B3921" s="88"/>
      <c r="C3921" s="88"/>
      <c r="D3921" s="88"/>
      <c r="E3921" s="88"/>
      <c r="F3921" s="88"/>
      <c r="G3921" s="88"/>
      <c r="H3921" s="88"/>
    </row>
    <row r="3922" spans="1:8" x14ac:dyDescent="0.2">
      <c r="A3922" s="88"/>
      <c r="B3922" s="88"/>
      <c r="C3922" s="88"/>
      <c r="D3922" s="88"/>
      <c r="E3922" s="88"/>
      <c r="F3922" s="88"/>
      <c r="G3922" s="88"/>
      <c r="H3922" s="88"/>
    </row>
    <row r="3923" spans="1:8" x14ac:dyDescent="0.2">
      <c r="A3923" s="88"/>
      <c r="B3923" s="88"/>
      <c r="C3923" s="88"/>
      <c r="D3923" s="88"/>
      <c r="E3923" s="88"/>
      <c r="F3923" s="88"/>
      <c r="G3923" s="88"/>
      <c r="H3923" s="88"/>
    </row>
    <row r="3924" spans="1:8" x14ac:dyDescent="0.2">
      <c r="A3924" s="88"/>
      <c r="B3924" s="88"/>
      <c r="C3924" s="88"/>
      <c r="D3924" s="88"/>
      <c r="E3924" s="88"/>
      <c r="F3924" s="88"/>
      <c r="G3924" s="88"/>
      <c r="H3924" s="88"/>
    </row>
    <row r="3925" spans="1:8" x14ac:dyDescent="0.2">
      <c r="A3925" s="88"/>
      <c r="B3925" s="88"/>
      <c r="C3925" s="88"/>
      <c r="D3925" s="88"/>
      <c r="E3925" s="88"/>
      <c r="F3925" s="88"/>
      <c r="G3925" s="88"/>
      <c r="H3925" s="88"/>
    </row>
    <row r="3926" spans="1:8" x14ac:dyDescent="0.2">
      <c r="A3926" s="88"/>
      <c r="B3926" s="88"/>
      <c r="C3926" s="88"/>
      <c r="D3926" s="88"/>
      <c r="E3926" s="88"/>
      <c r="F3926" s="88"/>
      <c r="G3926" s="88"/>
      <c r="H3926" s="88"/>
    </row>
    <row r="3927" spans="1:8" x14ac:dyDescent="0.2">
      <c r="A3927" s="88"/>
      <c r="B3927" s="88"/>
      <c r="C3927" s="88"/>
      <c r="D3927" s="88"/>
      <c r="E3927" s="88"/>
      <c r="F3927" s="88"/>
      <c r="G3927" s="88"/>
      <c r="H3927" s="88"/>
    </row>
    <row r="3928" spans="1:8" x14ac:dyDescent="0.2">
      <c r="A3928" s="88"/>
      <c r="B3928" s="88"/>
      <c r="C3928" s="88"/>
      <c r="D3928" s="88"/>
      <c r="E3928" s="88"/>
      <c r="F3928" s="88"/>
      <c r="G3928" s="88"/>
      <c r="H3928" s="88"/>
    </row>
    <row r="3929" spans="1:8" x14ac:dyDescent="0.2">
      <c r="A3929" s="88"/>
      <c r="B3929" s="88"/>
      <c r="C3929" s="88"/>
      <c r="D3929" s="88"/>
      <c r="E3929" s="88"/>
      <c r="F3929" s="88"/>
      <c r="G3929" s="88"/>
      <c r="H3929" s="88"/>
    </row>
    <row r="3930" spans="1:8" x14ac:dyDescent="0.2">
      <c r="A3930" s="88"/>
      <c r="B3930" s="88"/>
      <c r="C3930" s="88"/>
      <c r="D3930" s="88"/>
      <c r="E3930" s="88"/>
      <c r="F3930" s="88"/>
      <c r="G3930" s="88"/>
      <c r="H3930" s="88"/>
    </row>
    <row r="3931" spans="1:8" x14ac:dyDescent="0.2">
      <c r="A3931" s="88"/>
      <c r="B3931" s="88"/>
      <c r="C3931" s="88"/>
      <c r="D3931" s="88"/>
      <c r="E3931" s="88"/>
      <c r="F3931" s="88"/>
      <c r="G3931" s="88"/>
      <c r="H3931" s="88"/>
    </row>
    <row r="3932" spans="1:8" x14ac:dyDescent="0.2">
      <c r="A3932" s="88"/>
      <c r="B3932" s="88"/>
      <c r="C3932" s="88"/>
      <c r="D3932" s="88"/>
      <c r="E3932" s="88"/>
      <c r="F3932" s="88"/>
      <c r="G3932" s="88"/>
      <c r="H3932" s="88"/>
    </row>
    <row r="3933" spans="1:8" x14ac:dyDescent="0.2">
      <c r="A3933" s="88"/>
      <c r="B3933" s="88"/>
      <c r="C3933" s="88"/>
      <c r="D3933" s="88"/>
      <c r="E3933" s="88"/>
      <c r="F3933" s="88"/>
      <c r="G3933" s="88"/>
      <c r="H3933" s="88"/>
    </row>
    <row r="3934" spans="1:8" x14ac:dyDescent="0.2">
      <c r="A3934" s="88"/>
      <c r="B3934" s="88"/>
      <c r="C3934" s="88"/>
      <c r="D3934" s="88"/>
      <c r="E3934" s="88"/>
      <c r="F3934" s="88"/>
      <c r="G3934" s="88"/>
      <c r="H3934" s="88"/>
    </row>
    <row r="3935" spans="1:8" x14ac:dyDescent="0.2">
      <c r="A3935" s="88"/>
      <c r="B3935" s="88"/>
      <c r="C3935" s="88"/>
      <c r="D3935" s="88"/>
      <c r="E3935" s="88"/>
      <c r="F3935" s="88"/>
      <c r="G3935" s="88"/>
      <c r="H3935" s="88"/>
    </row>
    <row r="3936" spans="1:8" x14ac:dyDescent="0.2">
      <c r="A3936" s="88"/>
      <c r="B3936" s="88"/>
      <c r="C3936" s="88"/>
      <c r="D3936" s="88"/>
      <c r="E3936" s="88"/>
      <c r="F3936" s="88"/>
      <c r="G3936" s="88"/>
      <c r="H3936" s="88"/>
    </row>
    <row r="3937" spans="1:8" x14ac:dyDescent="0.2">
      <c r="A3937" s="88"/>
      <c r="B3937" s="88"/>
      <c r="C3937" s="88"/>
      <c r="D3937" s="88"/>
      <c r="E3937" s="88"/>
      <c r="F3937" s="88"/>
      <c r="G3937" s="88"/>
      <c r="H3937" s="88"/>
    </row>
    <row r="3938" spans="1:8" x14ac:dyDescent="0.2">
      <c r="A3938" s="88"/>
      <c r="B3938" s="88"/>
      <c r="C3938" s="88"/>
      <c r="D3938" s="88"/>
      <c r="E3938" s="88"/>
      <c r="F3938" s="88"/>
      <c r="G3938" s="88"/>
      <c r="H3938" s="88"/>
    </row>
    <row r="3939" spans="1:8" x14ac:dyDescent="0.2">
      <c r="A3939" s="88"/>
      <c r="B3939" s="88"/>
      <c r="C3939" s="88"/>
      <c r="D3939" s="88"/>
      <c r="E3939" s="88"/>
      <c r="F3939" s="88"/>
      <c r="G3939" s="88"/>
      <c r="H3939" s="88"/>
    </row>
    <row r="3940" spans="1:8" x14ac:dyDescent="0.2">
      <c r="A3940" s="88"/>
      <c r="B3940" s="88"/>
      <c r="C3940" s="88"/>
      <c r="D3940" s="88"/>
      <c r="E3940" s="88"/>
      <c r="F3940" s="88"/>
      <c r="G3940" s="88"/>
      <c r="H3940" s="88"/>
    </row>
    <row r="3941" spans="1:8" x14ac:dyDescent="0.2">
      <c r="A3941" s="88"/>
      <c r="B3941" s="88"/>
      <c r="C3941" s="88"/>
      <c r="D3941" s="88"/>
      <c r="E3941" s="88"/>
      <c r="F3941" s="88"/>
      <c r="G3941" s="88"/>
      <c r="H3941" s="88"/>
    </row>
    <row r="3942" spans="1:8" x14ac:dyDescent="0.2">
      <c r="A3942" s="88"/>
      <c r="B3942" s="88"/>
      <c r="C3942" s="88"/>
      <c r="D3942" s="88"/>
      <c r="E3942" s="88"/>
      <c r="F3942" s="88"/>
      <c r="G3942" s="88"/>
      <c r="H3942" s="88"/>
    </row>
    <row r="3943" spans="1:8" x14ac:dyDescent="0.2">
      <c r="A3943" s="88"/>
      <c r="B3943" s="88"/>
      <c r="C3943" s="88"/>
      <c r="D3943" s="88"/>
      <c r="E3943" s="88"/>
      <c r="F3943" s="88"/>
      <c r="G3943" s="88"/>
      <c r="H3943" s="88"/>
    </row>
    <row r="3944" spans="1:8" x14ac:dyDescent="0.2">
      <c r="A3944" s="88"/>
      <c r="B3944" s="88"/>
      <c r="C3944" s="88"/>
      <c r="D3944" s="88"/>
      <c r="E3944" s="88"/>
      <c r="F3944" s="88"/>
      <c r="G3944" s="88"/>
      <c r="H3944" s="88"/>
    </row>
    <row r="3945" spans="1:8" x14ac:dyDescent="0.2">
      <c r="A3945" s="88"/>
      <c r="B3945" s="88"/>
      <c r="C3945" s="88"/>
      <c r="D3945" s="88"/>
      <c r="E3945" s="88"/>
      <c r="F3945" s="88"/>
      <c r="G3945" s="88"/>
      <c r="H3945" s="88"/>
    </row>
    <row r="3946" spans="1:8" x14ac:dyDescent="0.2">
      <c r="A3946" s="88"/>
      <c r="B3946" s="88"/>
      <c r="C3946" s="88"/>
      <c r="D3946" s="88"/>
      <c r="E3946" s="88"/>
      <c r="F3946" s="88"/>
      <c r="G3946" s="88"/>
      <c r="H3946" s="88"/>
    </row>
    <row r="3947" spans="1:8" x14ac:dyDescent="0.2">
      <c r="A3947" s="88"/>
      <c r="B3947" s="88"/>
      <c r="C3947" s="88"/>
      <c r="D3947" s="88"/>
      <c r="E3947" s="88"/>
      <c r="F3947" s="88"/>
      <c r="G3947" s="88"/>
      <c r="H3947" s="88"/>
    </row>
    <row r="3948" spans="1:8" x14ac:dyDescent="0.2">
      <c r="A3948" s="88"/>
      <c r="B3948" s="88"/>
      <c r="C3948" s="88"/>
      <c r="D3948" s="88"/>
      <c r="E3948" s="88"/>
      <c r="F3948" s="88"/>
      <c r="G3948" s="88"/>
      <c r="H3948" s="88"/>
    </row>
    <row r="3949" spans="1:8" x14ac:dyDescent="0.2">
      <c r="A3949" s="88"/>
      <c r="B3949" s="88"/>
      <c r="C3949" s="88"/>
      <c r="D3949" s="88"/>
      <c r="E3949" s="88"/>
      <c r="F3949" s="88"/>
      <c r="G3949" s="88"/>
      <c r="H3949" s="88"/>
    </row>
    <row r="3950" spans="1:8" x14ac:dyDescent="0.2">
      <c r="A3950" s="88"/>
      <c r="B3950" s="88"/>
      <c r="C3950" s="88"/>
      <c r="D3950" s="88"/>
      <c r="E3950" s="88"/>
      <c r="F3950" s="88"/>
      <c r="G3950" s="88"/>
      <c r="H3950" s="88"/>
    </row>
    <row r="3951" spans="1:8" x14ac:dyDescent="0.2">
      <c r="A3951" s="88"/>
      <c r="B3951" s="88"/>
      <c r="C3951" s="88"/>
      <c r="D3951" s="88"/>
      <c r="E3951" s="88"/>
      <c r="F3951" s="88"/>
      <c r="G3951" s="88"/>
      <c r="H3951" s="88"/>
    </row>
    <row r="3952" spans="1:8" x14ac:dyDescent="0.2">
      <c r="A3952" s="88"/>
      <c r="B3952" s="88"/>
      <c r="C3952" s="88"/>
      <c r="D3952" s="88"/>
      <c r="E3952" s="88"/>
      <c r="F3952" s="88"/>
      <c r="G3952" s="88"/>
      <c r="H3952" s="88"/>
    </row>
    <row r="3953" spans="1:8" x14ac:dyDescent="0.2">
      <c r="A3953" s="88"/>
      <c r="B3953" s="88"/>
      <c r="C3953" s="88"/>
      <c r="D3953" s="88"/>
      <c r="E3953" s="88"/>
      <c r="F3953" s="88"/>
      <c r="G3953" s="88"/>
      <c r="H3953" s="88"/>
    </row>
    <row r="3954" spans="1:8" x14ac:dyDescent="0.2">
      <c r="A3954" s="88"/>
      <c r="B3954" s="88"/>
      <c r="C3954" s="88"/>
      <c r="D3954" s="88"/>
      <c r="E3954" s="88"/>
      <c r="F3954" s="88"/>
      <c r="G3954" s="88"/>
      <c r="H3954" s="88"/>
    </row>
    <row r="3955" spans="1:8" x14ac:dyDescent="0.2">
      <c r="A3955" s="88"/>
      <c r="B3955" s="88"/>
      <c r="C3955" s="88"/>
      <c r="D3955" s="88"/>
      <c r="E3955" s="88"/>
      <c r="F3955" s="88"/>
      <c r="G3955" s="88"/>
      <c r="H3955" s="88"/>
    </row>
    <row r="3956" spans="1:8" x14ac:dyDescent="0.2">
      <c r="A3956" s="88"/>
      <c r="B3956" s="88"/>
      <c r="C3956" s="88"/>
      <c r="D3956" s="88"/>
      <c r="E3956" s="88"/>
      <c r="F3956" s="88"/>
      <c r="G3956" s="88"/>
      <c r="H3956" s="88"/>
    </row>
    <row r="3957" spans="1:8" x14ac:dyDescent="0.2">
      <c r="A3957" s="88"/>
      <c r="B3957" s="88"/>
      <c r="C3957" s="88"/>
      <c r="D3957" s="88"/>
      <c r="E3957" s="88"/>
      <c r="F3957" s="88"/>
      <c r="G3957" s="88"/>
      <c r="H3957" s="88"/>
    </row>
    <row r="3958" spans="1:8" x14ac:dyDescent="0.2">
      <c r="A3958" s="88"/>
      <c r="B3958" s="88"/>
      <c r="C3958" s="88"/>
      <c r="D3958" s="88"/>
      <c r="E3958" s="88"/>
      <c r="F3958" s="88"/>
      <c r="G3958" s="88"/>
      <c r="H3958" s="88"/>
    </row>
    <row r="3959" spans="1:8" x14ac:dyDescent="0.2">
      <c r="A3959" s="88"/>
      <c r="B3959" s="88"/>
      <c r="C3959" s="88"/>
      <c r="D3959" s="88"/>
      <c r="E3959" s="88"/>
      <c r="F3959" s="88"/>
      <c r="G3959" s="88"/>
      <c r="H3959" s="88"/>
    </row>
    <row r="3960" spans="1:8" x14ac:dyDescent="0.2">
      <c r="A3960" s="88"/>
      <c r="B3960" s="88"/>
      <c r="C3960" s="88"/>
      <c r="D3960" s="88"/>
      <c r="E3960" s="88"/>
      <c r="F3960" s="88"/>
      <c r="G3960" s="88"/>
      <c r="H3960" s="88"/>
    </row>
    <row r="3961" spans="1:8" x14ac:dyDescent="0.2">
      <c r="A3961" s="88"/>
      <c r="B3961" s="88"/>
      <c r="C3961" s="88"/>
      <c r="D3961" s="88"/>
      <c r="E3961" s="88"/>
      <c r="F3961" s="88"/>
      <c r="G3961" s="88"/>
      <c r="H3961" s="88"/>
    </row>
    <row r="3962" spans="1:8" x14ac:dyDescent="0.2">
      <c r="A3962" s="88"/>
      <c r="B3962" s="88"/>
      <c r="C3962" s="88"/>
      <c r="D3962" s="88"/>
      <c r="E3962" s="88"/>
      <c r="F3962" s="88"/>
      <c r="G3962" s="88"/>
      <c r="H3962" s="88"/>
    </row>
    <row r="3963" spans="1:8" x14ac:dyDescent="0.2">
      <c r="A3963" s="88"/>
      <c r="B3963" s="88"/>
      <c r="C3963" s="88"/>
      <c r="D3963" s="88"/>
      <c r="E3963" s="88"/>
      <c r="F3963" s="88"/>
      <c r="G3963" s="88"/>
      <c r="H3963" s="88"/>
    </row>
    <row r="3964" spans="1:8" x14ac:dyDescent="0.2">
      <c r="A3964" s="88"/>
      <c r="B3964" s="88"/>
      <c r="C3964" s="88"/>
      <c r="D3964" s="88"/>
      <c r="E3964" s="88"/>
      <c r="F3964" s="88"/>
      <c r="G3964" s="88"/>
      <c r="H3964" s="88"/>
    </row>
    <row r="3965" spans="1:8" x14ac:dyDescent="0.2">
      <c r="A3965" s="88"/>
      <c r="B3965" s="88"/>
      <c r="C3965" s="88"/>
      <c r="D3965" s="88"/>
      <c r="E3965" s="88"/>
      <c r="F3965" s="88"/>
      <c r="G3965" s="88"/>
      <c r="H3965" s="88"/>
    </row>
    <row r="3966" spans="1:8" x14ac:dyDescent="0.2">
      <c r="A3966" s="88"/>
      <c r="B3966" s="88"/>
      <c r="C3966" s="88"/>
      <c r="D3966" s="88"/>
      <c r="E3966" s="88"/>
      <c r="F3966" s="88"/>
      <c r="G3966" s="88"/>
      <c r="H3966" s="88"/>
    </row>
    <row r="3967" spans="1:8" x14ac:dyDescent="0.2">
      <c r="A3967" s="88"/>
      <c r="B3967" s="88"/>
      <c r="C3967" s="88"/>
      <c r="D3967" s="88"/>
      <c r="E3967" s="88"/>
      <c r="F3967" s="88"/>
      <c r="G3967" s="88"/>
      <c r="H3967" s="88"/>
    </row>
    <row r="3968" spans="1:8" x14ac:dyDescent="0.2">
      <c r="A3968" s="88"/>
      <c r="B3968" s="88"/>
      <c r="C3968" s="88"/>
      <c r="D3968" s="88"/>
      <c r="E3968" s="88"/>
      <c r="F3968" s="88"/>
      <c r="G3968" s="88"/>
      <c r="H3968" s="88"/>
    </row>
    <row r="3969" spans="1:8" x14ac:dyDescent="0.2">
      <c r="A3969" s="88"/>
      <c r="B3969" s="88"/>
      <c r="C3969" s="88"/>
      <c r="D3969" s="88"/>
      <c r="E3969" s="88"/>
      <c r="F3969" s="88"/>
      <c r="G3969" s="88"/>
      <c r="H3969" s="88"/>
    </row>
    <row r="3970" spans="1:8" x14ac:dyDescent="0.2">
      <c r="A3970" s="88"/>
      <c r="B3970" s="88"/>
      <c r="C3970" s="88"/>
      <c r="D3970" s="88"/>
      <c r="E3970" s="88"/>
      <c r="F3970" s="88"/>
      <c r="G3970" s="88"/>
      <c r="H3970" s="88"/>
    </row>
    <row r="3971" spans="1:8" x14ac:dyDescent="0.2">
      <c r="A3971" s="88"/>
      <c r="B3971" s="88"/>
      <c r="C3971" s="88"/>
      <c r="D3971" s="88"/>
      <c r="E3971" s="88"/>
      <c r="F3971" s="88"/>
      <c r="G3971" s="88"/>
      <c r="H3971" s="88"/>
    </row>
    <row r="3972" spans="1:8" x14ac:dyDescent="0.2">
      <c r="A3972" s="88"/>
      <c r="B3972" s="88"/>
      <c r="C3972" s="88"/>
      <c r="D3972" s="88"/>
      <c r="E3972" s="88"/>
      <c r="F3972" s="88"/>
      <c r="G3972" s="88"/>
      <c r="H3972" s="88"/>
    </row>
    <row r="3973" spans="1:8" x14ac:dyDescent="0.2">
      <c r="A3973" s="88"/>
      <c r="B3973" s="88"/>
      <c r="C3973" s="88"/>
      <c r="D3973" s="88"/>
      <c r="E3973" s="88"/>
      <c r="F3973" s="88"/>
      <c r="G3973" s="88"/>
      <c r="H3973" s="88"/>
    </row>
    <row r="3974" spans="1:8" x14ac:dyDescent="0.2">
      <c r="A3974" s="88"/>
      <c r="B3974" s="88"/>
      <c r="C3974" s="88"/>
      <c r="D3974" s="88"/>
      <c r="E3974" s="88"/>
      <c r="F3974" s="88"/>
      <c r="G3974" s="88"/>
      <c r="H3974" s="88"/>
    </row>
    <row r="3975" spans="1:8" x14ac:dyDescent="0.2">
      <c r="A3975" s="88"/>
      <c r="B3975" s="88"/>
      <c r="C3975" s="88"/>
      <c r="D3975" s="88"/>
      <c r="E3975" s="88"/>
      <c r="F3975" s="88"/>
      <c r="G3975" s="88"/>
      <c r="H3975" s="88"/>
    </row>
    <row r="3976" spans="1:8" x14ac:dyDescent="0.2">
      <c r="A3976" s="88"/>
      <c r="B3976" s="88"/>
      <c r="C3976" s="88"/>
      <c r="D3976" s="88"/>
      <c r="E3976" s="88"/>
      <c r="F3976" s="88"/>
      <c r="G3976" s="88"/>
      <c r="H3976" s="88"/>
    </row>
    <row r="3977" spans="1:8" x14ac:dyDescent="0.2">
      <c r="A3977" s="88"/>
      <c r="B3977" s="88"/>
      <c r="C3977" s="88"/>
      <c r="D3977" s="88"/>
      <c r="E3977" s="88"/>
      <c r="F3977" s="88"/>
      <c r="G3977" s="88"/>
      <c r="H3977" s="88"/>
    </row>
    <row r="3978" spans="1:8" x14ac:dyDescent="0.2">
      <c r="A3978" s="88"/>
      <c r="B3978" s="88"/>
      <c r="C3978" s="88"/>
      <c r="D3978" s="88"/>
      <c r="E3978" s="88"/>
      <c r="F3978" s="88"/>
      <c r="G3978" s="88"/>
      <c r="H3978" s="88"/>
    </row>
    <row r="3979" spans="1:8" x14ac:dyDescent="0.2">
      <c r="A3979" s="88"/>
      <c r="B3979" s="88"/>
      <c r="C3979" s="88"/>
      <c r="D3979" s="88"/>
      <c r="E3979" s="88"/>
      <c r="F3979" s="88"/>
      <c r="G3979" s="88"/>
      <c r="H3979" s="88"/>
    </row>
    <row r="3980" spans="1:8" x14ac:dyDescent="0.2">
      <c r="A3980" s="88"/>
      <c r="B3980" s="88"/>
      <c r="C3980" s="88"/>
      <c r="D3980" s="88"/>
      <c r="E3980" s="88"/>
      <c r="F3980" s="88"/>
      <c r="G3980" s="88"/>
      <c r="H3980" s="88"/>
    </row>
    <row r="3981" spans="1:8" x14ac:dyDescent="0.2">
      <c r="A3981" s="88"/>
      <c r="B3981" s="88"/>
      <c r="C3981" s="88"/>
      <c r="D3981" s="88"/>
      <c r="E3981" s="88"/>
      <c r="F3981" s="88"/>
      <c r="G3981" s="88"/>
      <c r="H3981" s="88"/>
    </row>
    <row r="3982" spans="1:8" x14ac:dyDescent="0.2">
      <c r="A3982" s="88"/>
      <c r="B3982" s="88"/>
      <c r="C3982" s="88"/>
      <c r="D3982" s="88"/>
      <c r="E3982" s="88"/>
      <c r="F3982" s="88"/>
      <c r="G3982" s="88"/>
      <c r="H3982" s="88"/>
    </row>
    <row r="3983" spans="1:8" x14ac:dyDescent="0.2">
      <c r="A3983" s="88"/>
      <c r="B3983" s="88"/>
      <c r="C3983" s="88"/>
      <c r="D3983" s="88"/>
      <c r="E3983" s="88"/>
      <c r="F3983" s="88"/>
      <c r="G3983" s="88"/>
      <c r="H3983" s="88"/>
    </row>
    <row r="3984" spans="1:8" x14ac:dyDescent="0.2">
      <c r="A3984" s="88"/>
      <c r="B3984" s="88"/>
      <c r="C3984" s="88"/>
      <c r="D3984" s="88"/>
      <c r="E3984" s="88"/>
      <c r="F3984" s="88"/>
      <c r="G3984" s="88"/>
      <c r="H3984" s="88"/>
    </row>
    <row r="3985" spans="1:8" x14ac:dyDescent="0.2">
      <c r="A3985" s="88"/>
      <c r="B3985" s="88"/>
      <c r="C3985" s="88"/>
      <c r="D3985" s="88"/>
      <c r="E3985" s="88"/>
      <c r="F3985" s="88"/>
      <c r="G3985" s="88"/>
      <c r="H3985" s="88"/>
    </row>
    <row r="3986" spans="1:8" x14ac:dyDescent="0.2">
      <c r="A3986" s="88"/>
      <c r="B3986" s="88"/>
      <c r="C3986" s="88"/>
      <c r="D3986" s="88"/>
      <c r="E3986" s="88"/>
      <c r="F3986" s="88"/>
      <c r="G3986" s="88"/>
      <c r="H3986" s="88"/>
    </row>
    <row r="3987" spans="1:8" x14ac:dyDescent="0.2">
      <c r="A3987" s="88"/>
      <c r="B3987" s="88"/>
      <c r="C3987" s="88"/>
      <c r="D3987" s="88"/>
      <c r="E3987" s="88"/>
      <c r="F3987" s="88"/>
      <c r="G3987" s="88"/>
      <c r="H3987" s="88"/>
    </row>
    <row r="3988" spans="1:8" x14ac:dyDescent="0.2">
      <c r="A3988" s="88"/>
      <c r="B3988" s="88"/>
      <c r="C3988" s="88"/>
      <c r="D3988" s="88"/>
      <c r="E3988" s="88"/>
      <c r="F3988" s="88"/>
      <c r="G3988" s="88"/>
      <c r="H3988" s="88"/>
    </row>
    <row r="3989" spans="1:8" x14ac:dyDescent="0.2">
      <c r="A3989" s="88"/>
      <c r="B3989" s="88"/>
      <c r="C3989" s="88"/>
      <c r="D3989" s="88"/>
      <c r="E3989" s="88"/>
      <c r="F3989" s="88"/>
      <c r="G3989" s="88"/>
      <c r="H3989" s="88"/>
    </row>
    <row r="3990" spans="1:8" x14ac:dyDescent="0.2">
      <c r="A3990" s="88"/>
      <c r="B3990" s="88"/>
      <c r="C3990" s="88"/>
      <c r="D3990" s="88"/>
      <c r="E3990" s="88"/>
      <c r="F3990" s="88"/>
      <c r="G3990" s="88"/>
      <c r="H3990" s="88"/>
    </row>
    <row r="3991" spans="1:8" x14ac:dyDescent="0.2">
      <c r="A3991" s="88"/>
      <c r="B3991" s="88"/>
      <c r="C3991" s="88"/>
      <c r="D3991" s="88"/>
      <c r="E3991" s="88"/>
      <c r="F3991" s="88"/>
      <c r="G3991" s="88"/>
      <c r="H3991" s="88"/>
    </row>
    <row r="3992" spans="1:8" x14ac:dyDescent="0.2">
      <c r="A3992" s="88"/>
      <c r="B3992" s="88"/>
      <c r="C3992" s="88"/>
      <c r="D3992" s="88"/>
      <c r="E3992" s="88"/>
      <c r="F3992" s="88"/>
      <c r="G3992" s="88"/>
      <c r="H3992" s="88"/>
    </row>
    <row r="3993" spans="1:8" x14ac:dyDescent="0.2">
      <c r="A3993" s="88"/>
      <c r="B3993" s="88"/>
      <c r="C3993" s="88"/>
      <c r="D3993" s="88"/>
      <c r="E3993" s="88"/>
      <c r="F3993" s="88"/>
      <c r="G3993" s="88"/>
      <c r="H3993" s="88"/>
    </row>
    <row r="3994" spans="1:8" x14ac:dyDescent="0.2">
      <c r="A3994" s="88"/>
      <c r="B3994" s="88"/>
      <c r="C3994" s="88"/>
      <c r="D3994" s="88"/>
      <c r="E3994" s="88"/>
      <c r="F3994" s="88"/>
      <c r="G3994" s="88"/>
      <c r="H3994" s="88"/>
    </row>
    <row r="3995" spans="1:8" x14ac:dyDescent="0.2">
      <c r="A3995" s="88"/>
      <c r="B3995" s="88"/>
      <c r="C3995" s="88"/>
      <c r="D3995" s="88"/>
      <c r="E3995" s="88"/>
      <c r="F3995" s="88"/>
      <c r="G3995" s="88"/>
      <c r="H3995" s="88"/>
    </row>
    <row r="3996" spans="1:8" x14ac:dyDescent="0.2">
      <c r="A3996" s="88"/>
      <c r="B3996" s="88"/>
      <c r="C3996" s="88"/>
      <c r="D3996" s="88"/>
      <c r="E3996" s="88"/>
      <c r="F3996" s="88"/>
      <c r="G3996" s="88"/>
      <c r="H3996" s="88"/>
    </row>
    <row r="3997" spans="1:8" x14ac:dyDescent="0.2">
      <c r="A3997" s="88"/>
      <c r="B3997" s="88"/>
      <c r="C3997" s="88"/>
      <c r="D3997" s="88"/>
      <c r="E3997" s="88"/>
      <c r="F3997" s="88"/>
      <c r="G3997" s="88"/>
      <c r="H3997" s="88"/>
    </row>
    <row r="3998" spans="1:8" x14ac:dyDescent="0.2">
      <c r="A3998" s="88"/>
      <c r="B3998" s="88"/>
      <c r="C3998" s="88"/>
      <c r="D3998" s="88"/>
      <c r="E3998" s="88"/>
      <c r="F3998" s="88"/>
      <c r="G3998" s="88"/>
      <c r="H3998" s="88"/>
    </row>
    <row r="3999" spans="1:8" x14ac:dyDescent="0.2">
      <c r="A3999" s="88"/>
      <c r="B3999" s="88"/>
      <c r="C3999" s="88"/>
      <c r="D3999" s="88"/>
      <c r="E3999" s="88"/>
      <c r="F3999" s="88"/>
      <c r="G3999" s="88"/>
      <c r="H3999" s="88"/>
    </row>
    <row r="4000" spans="1:8" x14ac:dyDescent="0.2">
      <c r="A4000" s="88"/>
      <c r="B4000" s="88"/>
      <c r="C4000" s="88"/>
      <c r="D4000" s="88"/>
      <c r="E4000" s="88"/>
      <c r="F4000" s="88"/>
      <c r="G4000" s="88"/>
      <c r="H4000" s="88"/>
    </row>
    <row r="4001" spans="1:8" x14ac:dyDescent="0.2">
      <c r="A4001" s="88"/>
      <c r="B4001" s="88"/>
      <c r="C4001" s="88"/>
      <c r="D4001" s="88"/>
      <c r="E4001" s="88"/>
      <c r="F4001" s="88"/>
      <c r="G4001" s="88"/>
      <c r="H4001" s="88"/>
    </row>
    <row r="4002" spans="1:8" x14ac:dyDescent="0.2">
      <c r="A4002" s="88"/>
      <c r="B4002" s="88"/>
      <c r="C4002" s="88"/>
      <c r="D4002" s="88"/>
      <c r="E4002" s="88"/>
      <c r="F4002" s="88"/>
      <c r="G4002" s="88"/>
      <c r="H4002" s="88"/>
    </row>
    <row r="4003" spans="1:8" x14ac:dyDescent="0.2">
      <c r="A4003" s="88"/>
      <c r="B4003" s="88"/>
      <c r="C4003" s="88"/>
      <c r="D4003" s="88"/>
      <c r="E4003" s="88"/>
      <c r="F4003" s="88"/>
      <c r="G4003" s="88"/>
      <c r="H4003" s="88"/>
    </row>
    <row r="4004" spans="1:8" x14ac:dyDescent="0.2">
      <c r="A4004" s="88"/>
      <c r="B4004" s="88"/>
      <c r="C4004" s="88"/>
      <c r="D4004" s="88"/>
      <c r="E4004" s="88"/>
      <c r="F4004" s="88"/>
      <c r="G4004" s="88"/>
      <c r="H4004" s="88"/>
    </row>
    <row r="4005" spans="1:8" x14ac:dyDescent="0.2">
      <c r="A4005" s="88"/>
      <c r="B4005" s="88"/>
      <c r="C4005" s="88"/>
      <c r="D4005" s="88"/>
      <c r="E4005" s="88"/>
      <c r="F4005" s="88"/>
      <c r="G4005" s="88"/>
      <c r="H4005" s="88"/>
    </row>
    <row r="4006" spans="1:8" x14ac:dyDescent="0.2">
      <c r="A4006" s="88"/>
      <c r="B4006" s="88"/>
      <c r="C4006" s="88"/>
      <c r="D4006" s="88"/>
      <c r="E4006" s="88"/>
      <c r="F4006" s="88"/>
      <c r="G4006" s="88"/>
      <c r="H4006" s="88"/>
    </row>
    <row r="4007" spans="1:8" x14ac:dyDescent="0.2">
      <c r="A4007" s="88"/>
      <c r="B4007" s="88"/>
      <c r="C4007" s="88"/>
      <c r="D4007" s="88"/>
      <c r="E4007" s="88"/>
      <c r="F4007" s="88"/>
      <c r="G4007" s="88"/>
      <c r="H4007" s="88"/>
    </row>
    <row r="4008" spans="1:8" x14ac:dyDescent="0.2">
      <c r="A4008" s="88"/>
      <c r="B4008" s="88"/>
      <c r="C4008" s="88"/>
      <c r="D4008" s="88"/>
      <c r="E4008" s="88"/>
      <c r="F4008" s="88"/>
      <c r="G4008" s="88"/>
      <c r="H4008" s="88"/>
    </row>
    <row r="4009" spans="1:8" x14ac:dyDescent="0.2">
      <c r="A4009" s="88"/>
      <c r="B4009" s="88"/>
      <c r="C4009" s="88"/>
      <c r="D4009" s="88"/>
      <c r="E4009" s="88"/>
      <c r="F4009" s="88"/>
      <c r="G4009" s="88"/>
      <c r="H4009" s="88"/>
    </row>
    <row r="4010" spans="1:8" x14ac:dyDescent="0.2">
      <c r="A4010" s="88"/>
      <c r="B4010" s="88"/>
      <c r="C4010" s="88"/>
      <c r="D4010" s="88"/>
      <c r="E4010" s="88"/>
      <c r="F4010" s="88"/>
      <c r="G4010" s="88"/>
      <c r="H4010" s="88"/>
    </row>
    <row r="4011" spans="1:8" x14ac:dyDescent="0.2">
      <c r="A4011" s="88"/>
      <c r="B4011" s="88"/>
      <c r="C4011" s="88"/>
      <c r="D4011" s="88"/>
      <c r="E4011" s="88"/>
      <c r="F4011" s="88"/>
      <c r="G4011" s="88"/>
      <c r="H4011" s="88"/>
    </row>
    <row r="4012" spans="1:8" x14ac:dyDescent="0.2">
      <c r="A4012" s="88"/>
      <c r="B4012" s="88"/>
      <c r="C4012" s="88"/>
      <c r="D4012" s="88"/>
      <c r="E4012" s="88"/>
      <c r="F4012" s="88"/>
      <c r="G4012" s="88"/>
      <c r="H4012" s="88"/>
    </row>
    <row r="4013" spans="1:8" x14ac:dyDescent="0.2">
      <c r="A4013" s="88"/>
      <c r="B4013" s="88"/>
      <c r="C4013" s="88"/>
      <c r="D4013" s="88"/>
      <c r="E4013" s="88"/>
      <c r="F4013" s="88"/>
      <c r="G4013" s="88"/>
      <c r="H4013" s="88"/>
    </row>
    <row r="4014" spans="1:8" x14ac:dyDescent="0.2">
      <c r="A4014" s="88"/>
      <c r="B4014" s="88"/>
      <c r="C4014" s="88"/>
      <c r="D4014" s="88"/>
      <c r="E4014" s="88"/>
      <c r="F4014" s="88"/>
      <c r="G4014" s="88"/>
      <c r="H4014" s="88"/>
    </row>
    <row r="4015" spans="1:8" x14ac:dyDescent="0.2">
      <c r="A4015" s="88"/>
      <c r="B4015" s="88"/>
      <c r="C4015" s="88"/>
      <c r="D4015" s="88"/>
      <c r="E4015" s="88"/>
      <c r="F4015" s="88"/>
      <c r="G4015" s="88"/>
      <c r="H4015" s="88"/>
    </row>
    <row r="4016" spans="1:8" x14ac:dyDescent="0.2">
      <c r="A4016" s="88"/>
      <c r="B4016" s="88"/>
      <c r="C4016" s="88"/>
      <c r="D4016" s="88"/>
      <c r="E4016" s="88"/>
      <c r="F4016" s="88"/>
      <c r="G4016" s="88"/>
      <c r="H4016" s="88"/>
    </row>
    <row r="4017" spans="1:8" x14ac:dyDescent="0.2">
      <c r="A4017" s="88"/>
      <c r="B4017" s="88"/>
      <c r="C4017" s="88"/>
      <c r="D4017" s="88"/>
      <c r="E4017" s="88"/>
      <c r="F4017" s="88"/>
      <c r="G4017" s="88"/>
      <c r="H4017" s="88"/>
    </row>
    <row r="4018" spans="1:8" x14ac:dyDescent="0.2">
      <c r="A4018" s="88"/>
      <c r="B4018" s="88"/>
      <c r="C4018" s="88"/>
      <c r="D4018" s="88"/>
      <c r="E4018" s="88"/>
      <c r="F4018" s="88"/>
      <c r="G4018" s="88"/>
      <c r="H4018" s="88"/>
    </row>
    <row r="4019" spans="1:8" x14ac:dyDescent="0.2">
      <c r="A4019" s="88"/>
      <c r="B4019" s="88"/>
      <c r="C4019" s="88"/>
      <c r="D4019" s="88"/>
      <c r="E4019" s="88"/>
      <c r="F4019" s="88"/>
      <c r="G4019" s="88"/>
      <c r="H4019" s="88"/>
    </row>
    <row r="4020" spans="1:8" x14ac:dyDescent="0.2">
      <c r="A4020" s="88"/>
      <c r="B4020" s="88"/>
      <c r="C4020" s="88"/>
      <c r="D4020" s="88"/>
      <c r="E4020" s="88"/>
      <c r="F4020" s="88"/>
      <c r="G4020" s="88"/>
      <c r="H4020" s="88"/>
    </row>
    <row r="4021" spans="1:8" x14ac:dyDescent="0.2">
      <c r="A4021" s="88"/>
      <c r="B4021" s="88"/>
      <c r="C4021" s="88"/>
      <c r="D4021" s="88"/>
      <c r="E4021" s="88"/>
      <c r="F4021" s="88"/>
      <c r="G4021" s="88"/>
      <c r="H4021" s="88"/>
    </row>
    <row r="4022" spans="1:8" x14ac:dyDescent="0.2">
      <c r="A4022" s="88"/>
      <c r="B4022" s="88"/>
      <c r="C4022" s="88"/>
      <c r="D4022" s="88"/>
      <c r="E4022" s="88"/>
      <c r="F4022" s="88"/>
      <c r="G4022" s="88"/>
      <c r="H4022" s="88"/>
    </row>
    <row r="4023" spans="1:8" x14ac:dyDescent="0.2">
      <c r="A4023" s="88"/>
      <c r="B4023" s="88"/>
      <c r="C4023" s="88"/>
      <c r="D4023" s="88"/>
      <c r="E4023" s="88"/>
      <c r="F4023" s="88"/>
      <c r="G4023" s="88"/>
      <c r="H4023" s="88"/>
    </row>
    <row r="4024" spans="1:8" x14ac:dyDescent="0.2">
      <c r="A4024" s="88"/>
      <c r="B4024" s="88"/>
      <c r="C4024" s="88"/>
      <c r="D4024" s="88"/>
      <c r="E4024" s="88"/>
      <c r="F4024" s="88"/>
      <c r="G4024" s="88"/>
      <c r="H4024" s="88"/>
    </row>
    <row r="4025" spans="1:8" x14ac:dyDescent="0.2">
      <c r="A4025" s="88"/>
      <c r="B4025" s="88"/>
      <c r="C4025" s="88"/>
      <c r="D4025" s="88"/>
      <c r="E4025" s="88"/>
      <c r="F4025" s="88"/>
      <c r="G4025" s="88"/>
      <c r="H4025" s="88"/>
    </row>
    <row r="4026" spans="1:8" x14ac:dyDescent="0.2">
      <c r="A4026" s="88"/>
      <c r="B4026" s="88"/>
      <c r="C4026" s="88"/>
      <c r="D4026" s="88"/>
      <c r="E4026" s="88"/>
      <c r="F4026" s="88"/>
      <c r="G4026" s="88"/>
      <c r="H4026" s="88"/>
    </row>
    <row r="4027" spans="1:8" x14ac:dyDescent="0.2">
      <c r="A4027" s="88"/>
      <c r="B4027" s="88"/>
      <c r="C4027" s="88"/>
      <c r="D4027" s="88"/>
      <c r="E4027" s="88"/>
      <c r="F4027" s="88"/>
      <c r="G4027" s="88"/>
      <c r="H4027" s="88"/>
    </row>
    <row r="4028" spans="1:8" x14ac:dyDescent="0.2">
      <c r="A4028" s="88"/>
      <c r="B4028" s="88"/>
      <c r="C4028" s="88"/>
      <c r="D4028" s="88"/>
      <c r="E4028" s="88"/>
      <c r="F4028" s="88"/>
      <c r="G4028" s="88"/>
      <c r="H4028" s="88"/>
    </row>
    <row r="4029" spans="1:8" x14ac:dyDescent="0.2">
      <c r="A4029" s="88"/>
      <c r="B4029" s="88"/>
      <c r="C4029" s="88"/>
      <c r="D4029" s="88"/>
      <c r="E4029" s="88"/>
      <c r="F4029" s="88"/>
      <c r="G4029" s="88"/>
      <c r="H4029" s="88"/>
    </row>
    <row r="4030" spans="1:8" x14ac:dyDescent="0.2">
      <c r="A4030" s="88"/>
      <c r="B4030" s="88"/>
      <c r="C4030" s="88"/>
      <c r="D4030" s="88"/>
      <c r="E4030" s="88"/>
      <c r="F4030" s="88"/>
      <c r="G4030" s="88"/>
      <c r="H4030" s="88"/>
    </row>
    <row r="4031" spans="1:8" x14ac:dyDescent="0.2">
      <c r="A4031" s="88"/>
      <c r="B4031" s="88"/>
      <c r="C4031" s="88"/>
      <c r="D4031" s="88"/>
      <c r="E4031" s="88"/>
      <c r="F4031" s="88"/>
      <c r="G4031" s="88"/>
      <c r="H4031" s="88"/>
    </row>
    <row r="4032" spans="1:8" x14ac:dyDescent="0.2">
      <c r="A4032" s="88"/>
      <c r="B4032" s="88"/>
      <c r="C4032" s="88"/>
      <c r="D4032" s="88"/>
      <c r="E4032" s="88"/>
      <c r="F4032" s="88"/>
      <c r="G4032" s="88"/>
      <c r="H4032" s="88"/>
    </row>
    <row r="4033" spans="1:8" x14ac:dyDescent="0.2">
      <c r="A4033" s="88"/>
      <c r="B4033" s="88"/>
      <c r="C4033" s="88"/>
      <c r="D4033" s="88"/>
      <c r="E4033" s="88"/>
      <c r="F4033" s="88"/>
      <c r="G4033" s="88"/>
      <c r="H4033" s="88"/>
    </row>
    <row r="4034" spans="1:8" x14ac:dyDescent="0.2">
      <c r="A4034" s="88"/>
      <c r="B4034" s="88"/>
      <c r="C4034" s="88"/>
      <c r="D4034" s="88"/>
      <c r="E4034" s="88"/>
      <c r="F4034" s="88"/>
      <c r="G4034" s="88"/>
      <c r="H4034" s="88"/>
    </row>
    <row r="4035" spans="1:8" x14ac:dyDescent="0.2">
      <c r="A4035" s="88"/>
      <c r="B4035" s="88"/>
      <c r="C4035" s="88"/>
      <c r="D4035" s="88"/>
      <c r="E4035" s="88"/>
      <c r="F4035" s="88"/>
      <c r="G4035" s="88"/>
      <c r="H4035" s="88"/>
    </row>
    <row r="4036" spans="1:8" x14ac:dyDescent="0.2">
      <c r="A4036" s="88"/>
      <c r="B4036" s="88"/>
      <c r="C4036" s="88"/>
      <c r="D4036" s="88"/>
      <c r="E4036" s="88"/>
      <c r="F4036" s="88"/>
      <c r="G4036" s="88"/>
      <c r="H4036" s="88"/>
    </row>
    <row r="4037" spans="1:8" x14ac:dyDescent="0.2">
      <c r="A4037" s="88"/>
      <c r="B4037" s="88"/>
      <c r="C4037" s="88"/>
      <c r="D4037" s="88"/>
      <c r="E4037" s="88"/>
      <c r="F4037" s="88"/>
      <c r="G4037" s="88"/>
      <c r="H4037" s="88"/>
    </row>
    <row r="4038" spans="1:8" x14ac:dyDescent="0.2">
      <c r="A4038" s="88"/>
      <c r="B4038" s="88"/>
      <c r="C4038" s="88"/>
      <c r="D4038" s="88"/>
      <c r="E4038" s="88"/>
      <c r="F4038" s="88"/>
      <c r="G4038" s="88"/>
      <c r="H4038" s="88"/>
    </row>
    <row r="4039" spans="1:8" x14ac:dyDescent="0.2">
      <c r="A4039" s="88"/>
      <c r="B4039" s="88"/>
      <c r="C4039" s="88"/>
      <c r="D4039" s="88"/>
      <c r="E4039" s="88"/>
      <c r="F4039" s="88"/>
      <c r="G4039" s="88"/>
      <c r="H4039" s="88"/>
    </row>
    <row r="4040" spans="1:8" x14ac:dyDescent="0.2">
      <c r="A4040" s="88"/>
      <c r="B4040" s="88"/>
      <c r="C4040" s="88"/>
      <c r="D4040" s="88"/>
      <c r="E4040" s="88"/>
      <c r="F4040" s="88"/>
      <c r="G4040" s="88"/>
      <c r="H4040" s="88"/>
    </row>
    <row r="4041" spans="1:8" x14ac:dyDescent="0.2">
      <c r="A4041" s="88"/>
      <c r="B4041" s="88"/>
      <c r="C4041" s="88"/>
      <c r="D4041" s="88"/>
      <c r="E4041" s="88"/>
      <c r="F4041" s="88"/>
      <c r="G4041" s="88"/>
      <c r="H4041" s="88"/>
    </row>
    <row r="4042" spans="1:8" x14ac:dyDescent="0.2">
      <c r="A4042" s="88"/>
      <c r="B4042" s="88"/>
      <c r="C4042" s="88"/>
      <c r="D4042" s="88"/>
      <c r="E4042" s="88"/>
      <c r="F4042" s="88"/>
      <c r="G4042" s="88"/>
      <c r="H4042" s="88"/>
    </row>
    <row r="4043" spans="1:8" x14ac:dyDescent="0.2">
      <c r="A4043" s="88"/>
      <c r="B4043" s="88"/>
      <c r="C4043" s="88"/>
      <c r="D4043" s="88"/>
      <c r="E4043" s="88"/>
      <c r="F4043" s="88"/>
      <c r="G4043" s="88"/>
      <c r="H4043" s="88"/>
    </row>
    <row r="4044" spans="1:8" x14ac:dyDescent="0.2">
      <c r="A4044" s="88"/>
      <c r="B4044" s="88"/>
      <c r="C4044" s="88"/>
      <c r="D4044" s="88"/>
      <c r="E4044" s="88"/>
      <c r="F4044" s="88"/>
      <c r="G4044" s="88"/>
      <c r="H4044" s="88"/>
    </row>
    <row r="4045" spans="1:8" x14ac:dyDescent="0.2">
      <c r="A4045" s="88"/>
      <c r="B4045" s="88"/>
      <c r="C4045" s="88"/>
      <c r="D4045" s="88"/>
      <c r="E4045" s="88"/>
      <c r="F4045" s="88"/>
      <c r="G4045" s="88"/>
      <c r="H4045" s="88"/>
    </row>
    <row r="4046" spans="1:8" x14ac:dyDescent="0.2">
      <c r="A4046" s="88"/>
      <c r="B4046" s="88"/>
      <c r="C4046" s="88"/>
      <c r="D4046" s="88"/>
      <c r="E4046" s="88"/>
      <c r="F4046" s="88"/>
      <c r="G4046" s="88"/>
      <c r="H4046" s="88"/>
    </row>
    <row r="4047" spans="1:8" x14ac:dyDescent="0.2">
      <c r="A4047" s="88"/>
      <c r="B4047" s="88"/>
      <c r="C4047" s="88"/>
      <c r="D4047" s="88"/>
      <c r="E4047" s="88"/>
      <c r="F4047" s="88"/>
      <c r="G4047" s="88"/>
      <c r="H4047" s="88"/>
    </row>
    <row r="4048" spans="1:8" x14ac:dyDescent="0.2">
      <c r="A4048" s="88"/>
      <c r="B4048" s="88"/>
      <c r="C4048" s="88"/>
      <c r="D4048" s="88"/>
      <c r="E4048" s="88"/>
      <c r="F4048" s="88"/>
      <c r="G4048" s="88"/>
      <c r="H4048" s="88"/>
    </row>
    <row r="4049" spans="1:8" x14ac:dyDescent="0.2">
      <c r="A4049" s="88"/>
      <c r="B4049" s="88"/>
      <c r="C4049" s="88"/>
      <c r="D4049" s="88"/>
      <c r="E4049" s="88"/>
      <c r="F4049" s="88"/>
      <c r="G4049" s="88"/>
      <c r="H4049" s="88"/>
    </row>
    <row r="4050" spans="1:8" x14ac:dyDescent="0.2">
      <c r="A4050" s="88"/>
      <c r="B4050" s="88"/>
      <c r="C4050" s="88"/>
      <c r="D4050" s="88"/>
      <c r="E4050" s="88"/>
      <c r="F4050" s="88"/>
      <c r="G4050" s="88"/>
      <c r="H4050" s="88"/>
    </row>
    <row r="4051" spans="1:8" x14ac:dyDescent="0.2">
      <c r="A4051" s="88"/>
      <c r="B4051" s="88"/>
      <c r="C4051" s="88"/>
      <c r="D4051" s="88"/>
      <c r="E4051" s="88"/>
      <c r="F4051" s="88"/>
      <c r="G4051" s="88"/>
      <c r="H4051" s="88"/>
    </row>
    <row r="4052" spans="1:8" x14ac:dyDescent="0.2">
      <c r="A4052" s="88"/>
      <c r="B4052" s="88"/>
      <c r="C4052" s="88"/>
      <c r="D4052" s="88"/>
      <c r="E4052" s="88"/>
      <c r="F4052" s="88"/>
      <c r="G4052" s="88"/>
      <c r="H4052" s="88"/>
    </row>
    <row r="4053" spans="1:8" x14ac:dyDescent="0.2">
      <c r="A4053" s="88"/>
      <c r="B4053" s="88"/>
      <c r="C4053" s="88"/>
      <c r="D4053" s="88"/>
      <c r="E4053" s="88"/>
      <c r="F4053" s="88"/>
      <c r="G4053" s="88"/>
      <c r="H4053" s="88"/>
    </row>
    <row r="4054" spans="1:8" x14ac:dyDescent="0.2">
      <c r="A4054" s="88"/>
      <c r="B4054" s="88"/>
      <c r="C4054" s="88"/>
      <c r="D4054" s="88"/>
      <c r="E4054" s="88"/>
      <c r="F4054" s="88"/>
      <c r="G4054" s="88"/>
      <c r="H4054" s="88"/>
    </row>
    <row r="4055" spans="1:8" x14ac:dyDescent="0.2">
      <c r="A4055" s="88"/>
      <c r="B4055" s="88"/>
      <c r="C4055" s="88"/>
      <c r="D4055" s="88"/>
      <c r="E4055" s="88"/>
      <c r="F4055" s="88"/>
      <c r="G4055" s="88"/>
      <c r="H4055" s="88"/>
    </row>
    <row r="4056" spans="1:8" x14ac:dyDescent="0.2">
      <c r="A4056" s="88"/>
      <c r="B4056" s="88"/>
      <c r="C4056" s="88"/>
      <c r="D4056" s="88"/>
      <c r="E4056" s="88"/>
      <c r="F4056" s="88"/>
      <c r="G4056" s="88"/>
      <c r="H4056" s="88"/>
    </row>
    <row r="4057" spans="1:8" x14ac:dyDescent="0.2">
      <c r="A4057" s="88"/>
      <c r="B4057" s="88"/>
      <c r="C4057" s="88"/>
      <c r="D4057" s="88"/>
      <c r="E4057" s="88"/>
      <c r="F4057" s="88"/>
      <c r="G4057" s="88"/>
      <c r="H4057" s="88"/>
    </row>
    <row r="4058" spans="1:8" x14ac:dyDescent="0.2">
      <c r="A4058" s="88"/>
      <c r="B4058" s="88"/>
      <c r="C4058" s="88"/>
      <c r="D4058" s="88"/>
      <c r="E4058" s="88"/>
      <c r="F4058" s="88"/>
      <c r="G4058" s="88"/>
      <c r="H4058" s="88"/>
    </row>
    <row r="4059" spans="1:8" x14ac:dyDescent="0.2">
      <c r="A4059" s="88"/>
      <c r="B4059" s="88"/>
      <c r="C4059" s="88"/>
      <c r="D4059" s="88"/>
      <c r="E4059" s="88"/>
      <c r="F4059" s="88"/>
      <c r="G4059" s="88"/>
      <c r="H4059" s="88"/>
    </row>
    <row r="4060" spans="1:8" x14ac:dyDescent="0.2">
      <c r="A4060" s="88"/>
      <c r="B4060" s="88"/>
      <c r="C4060" s="88"/>
      <c r="D4060" s="88"/>
      <c r="E4060" s="88"/>
      <c r="F4060" s="88"/>
      <c r="G4060" s="88"/>
      <c r="H4060" s="88"/>
    </row>
    <row r="4061" spans="1:8" x14ac:dyDescent="0.2">
      <c r="A4061" s="88"/>
      <c r="B4061" s="88"/>
      <c r="C4061" s="88"/>
      <c r="D4061" s="88"/>
      <c r="E4061" s="88"/>
      <c r="F4061" s="88"/>
      <c r="G4061" s="88"/>
      <c r="H4061" s="88"/>
    </row>
  </sheetData>
  <mergeCells count="2">
    <mergeCell ref="C1:V1"/>
    <mergeCell ref="C15:E15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8"/>
  <sheetViews>
    <sheetView workbookViewId="0">
      <selection activeCell="M21" sqref="M21"/>
    </sheetView>
  </sheetViews>
  <sheetFormatPr defaultRowHeight="15" x14ac:dyDescent="0.25"/>
  <cols>
    <col min="7" max="7" width="16.5703125" customWidth="1"/>
    <col min="10" max="10" width="16.28515625" customWidth="1"/>
  </cols>
  <sheetData>
    <row r="1" spans="1:10" x14ac:dyDescent="0.25">
      <c r="F1" t="s">
        <v>139</v>
      </c>
      <c r="G1" t="s">
        <v>140</v>
      </c>
      <c r="H1" t="s">
        <v>141</v>
      </c>
      <c r="I1" t="s">
        <v>142</v>
      </c>
      <c r="J1" t="s">
        <v>143</v>
      </c>
    </row>
    <row r="3" spans="1:10" x14ac:dyDescent="0.25">
      <c r="A3" s="24" t="s">
        <v>125</v>
      </c>
      <c r="B3" s="159" t="s">
        <v>27</v>
      </c>
      <c r="C3" s="160" t="s">
        <v>126</v>
      </c>
      <c r="D3" s="160" t="s">
        <v>127</v>
      </c>
      <c r="E3" s="24" t="s">
        <v>128</v>
      </c>
      <c r="F3" s="161">
        <f>69</f>
        <v>69</v>
      </c>
      <c r="G3">
        <f>8/12</f>
        <v>0.66666666666666663</v>
      </c>
      <c r="H3">
        <f>F3*G3</f>
        <v>46</v>
      </c>
      <c r="I3">
        <f>H3/27</f>
        <v>1.7037037037037037</v>
      </c>
      <c r="J3">
        <f>ROUNDUP(I3,0)</f>
        <v>2</v>
      </c>
    </row>
    <row r="4" spans="1:10" x14ac:dyDescent="0.25">
      <c r="A4" s="24" t="s">
        <v>129</v>
      </c>
      <c r="B4" s="159" t="s">
        <v>27</v>
      </c>
      <c r="C4" s="160" t="s">
        <v>130</v>
      </c>
      <c r="D4" s="160" t="s">
        <v>131</v>
      </c>
      <c r="E4" s="24" t="s">
        <v>128</v>
      </c>
      <c r="F4" s="161">
        <f>709</f>
        <v>709</v>
      </c>
      <c r="G4">
        <f>8/12</f>
        <v>0.66666666666666663</v>
      </c>
      <c r="H4">
        <f t="shared" ref="H4:H6" si="0">F4*G4</f>
        <v>472.66666666666663</v>
      </c>
      <c r="I4">
        <f t="shared" ref="I4:I6" si="1">H4/27</f>
        <v>17.506172839506171</v>
      </c>
      <c r="J4">
        <f t="shared" ref="J4:J6" si="2">ROUNDUP(I4,0)</f>
        <v>18</v>
      </c>
    </row>
    <row r="5" spans="1:10" x14ac:dyDescent="0.25">
      <c r="A5" s="24" t="s">
        <v>132</v>
      </c>
      <c r="B5" s="159" t="s">
        <v>27</v>
      </c>
      <c r="C5" s="160" t="s">
        <v>133</v>
      </c>
      <c r="D5" s="160" t="s">
        <v>131</v>
      </c>
      <c r="E5" s="24" t="s">
        <v>134</v>
      </c>
      <c r="F5" s="161">
        <f>288</f>
        <v>288</v>
      </c>
      <c r="G5">
        <f>8/12</f>
        <v>0.66666666666666663</v>
      </c>
      <c r="H5">
        <f t="shared" si="0"/>
        <v>192</v>
      </c>
      <c r="I5">
        <f t="shared" si="1"/>
        <v>7.1111111111111107</v>
      </c>
      <c r="J5">
        <f t="shared" si="2"/>
        <v>8</v>
      </c>
    </row>
    <row r="6" spans="1:10" x14ac:dyDescent="0.25">
      <c r="A6" s="24" t="s">
        <v>135</v>
      </c>
      <c r="B6" s="159" t="s">
        <v>27</v>
      </c>
      <c r="C6" s="160" t="s">
        <v>136</v>
      </c>
      <c r="D6" s="160" t="s">
        <v>137</v>
      </c>
      <c r="E6" s="24" t="s">
        <v>138</v>
      </c>
      <c r="F6" s="162">
        <f>9856</f>
        <v>9856</v>
      </c>
      <c r="G6">
        <f>8/12</f>
        <v>0.66666666666666663</v>
      </c>
      <c r="H6">
        <f t="shared" si="0"/>
        <v>6570.6666666666661</v>
      </c>
      <c r="I6">
        <f t="shared" si="1"/>
        <v>243.358024691358</v>
      </c>
      <c r="J6">
        <f t="shared" si="2"/>
        <v>244</v>
      </c>
    </row>
    <row r="7" spans="1:10" ht="15.75" thickBot="1" x14ac:dyDescent="0.3">
      <c r="A7" s="163"/>
      <c r="B7" s="164"/>
      <c r="C7" s="165"/>
      <c r="D7" s="165"/>
      <c r="E7" s="166"/>
      <c r="F7" s="162"/>
    </row>
    <row r="8" spans="1:10" x14ac:dyDescent="0.25">
      <c r="A8" s="167"/>
      <c r="B8" s="168"/>
      <c r="C8" s="169"/>
      <c r="D8" s="169"/>
      <c r="E8" s="170"/>
      <c r="F8" s="17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WORKBOOK LOGS</vt:lpstr>
      <vt:lpstr>EWK SUMMARY</vt:lpstr>
      <vt:lpstr>EB STH 60</vt:lpstr>
      <vt:lpstr>NB CTH Y</vt:lpstr>
      <vt:lpstr>RAB Circle</vt:lpstr>
      <vt:lpstr>asphaltic removals</vt:lpstr>
      <vt:lpstr>EWSUMMARY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Kait Sanford</dc:creator>
  <cp:lastModifiedBy>Katie Nakles</cp:lastModifiedBy>
  <dcterms:created xsi:type="dcterms:W3CDTF">2015-10-28T21:57:40Z</dcterms:created>
  <dcterms:modified xsi:type="dcterms:W3CDTF">2020-01-23T20:51:50Z</dcterms:modified>
</cp:coreProperties>
</file>