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ds\c3d\41401972\ConstData\CD-Design\CD-X-Section\"/>
    </mc:Choice>
  </mc:AlternateContent>
  <xr:revisionPtr revIDLastSave="0" documentId="10_ncr:100000_{B9432441-BDA5-48B8-963C-8D1CABE887A1}" xr6:coauthVersionLast="31" xr6:coauthVersionMax="31" xr10:uidLastSave="{00000000-0000-0000-0000-000000000000}"/>
  <bookViews>
    <workbookView xWindow="240" yWindow="45" windowWidth="15480" windowHeight="8445" xr2:uid="{00000000-000D-0000-FFFF-FFFF00000000}"/>
  </bookViews>
  <sheets>
    <sheet name="Sheet1" sheetId="16" r:id="rId1"/>
    <sheet name="BG_XML.xml" sheetId="5" r:id="rId2"/>
    <sheet name="Orchard_XML.xml" sheetId="12" r:id="rId3"/>
    <sheet name="EarthworkSummary" sheetId="15" r:id="rId4"/>
    <sheet name="Template-Detail" sheetId="4" r:id="rId5"/>
    <sheet name="Template-Summary" sheetId="1" r:id="rId6"/>
  </sheets>
  <definedNames>
    <definedName name="_xlnm.Print_Area" localSheetId="1">BG_XML.xml!$A$1:$W$66</definedName>
    <definedName name="_xlnm.Print_Area" localSheetId="3">EarthworkSummary!$A$1:$T$24</definedName>
    <definedName name="_xlnm.Print_Area" localSheetId="2">Orchard_XML.xml!$A$1:$W$72</definedName>
    <definedName name="STH_42___GIBRALTAR">#REF!</definedName>
    <definedName name="test">#REF!</definedName>
  </definedNames>
  <calcPr calcId="179017"/>
</workbook>
</file>

<file path=xl/calcChain.xml><?xml version="1.0" encoding="utf-8"?>
<calcChain xmlns="http://schemas.openxmlformats.org/spreadsheetml/2006/main">
  <c r="O12" i="15" l="1"/>
  <c r="O13" i="15" s="1"/>
  <c r="D13" i="15" l="1"/>
  <c r="A4" i="15" l="1"/>
  <c r="A8" i="15"/>
  <c r="C8" i="12" l="1"/>
  <c r="J8" i="12" s="1"/>
  <c r="M8" i="12"/>
  <c r="U8" i="12"/>
  <c r="C9" i="12"/>
  <c r="K9" i="12" s="1"/>
  <c r="C10" i="12"/>
  <c r="L10" i="12" s="1"/>
  <c r="N10" i="12"/>
  <c r="C11" i="12"/>
  <c r="L11" i="12" s="1"/>
  <c r="J11" i="12"/>
  <c r="K11" i="12"/>
  <c r="M11" i="12"/>
  <c r="N11" i="12"/>
  <c r="O11" i="12"/>
  <c r="C12" i="12"/>
  <c r="J12" i="12" s="1"/>
  <c r="M12" i="12"/>
  <c r="C13" i="12"/>
  <c r="K13" i="12" s="1"/>
  <c r="J13" i="12"/>
  <c r="C14" i="12"/>
  <c r="L14" i="12" s="1"/>
  <c r="J14" i="12"/>
  <c r="N14" i="12"/>
  <c r="O14" i="12"/>
  <c r="C15" i="12"/>
  <c r="J15" i="12"/>
  <c r="K15" i="12"/>
  <c r="L15" i="12"/>
  <c r="M15" i="12"/>
  <c r="N15" i="12"/>
  <c r="O15" i="12"/>
  <c r="C16" i="12"/>
  <c r="J16" i="12" s="1"/>
  <c r="C17" i="12"/>
  <c r="K17" i="12" s="1"/>
  <c r="J17" i="12"/>
  <c r="M17" i="12"/>
  <c r="C18" i="12"/>
  <c r="L18" i="12" s="1"/>
  <c r="J18" i="12"/>
  <c r="K18" i="12"/>
  <c r="N18" i="12"/>
  <c r="O18" i="12"/>
  <c r="C19" i="12"/>
  <c r="J19" i="12" s="1"/>
  <c r="M19" i="12"/>
  <c r="C20" i="12"/>
  <c r="J20" i="12" s="1"/>
  <c r="M20" i="12"/>
  <c r="C21" i="12"/>
  <c r="K21" i="12" s="1"/>
  <c r="J21" i="12"/>
  <c r="M21" i="12"/>
  <c r="N21" i="12"/>
  <c r="C22" i="12"/>
  <c r="L22" i="12" s="1"/>
  <c r="J22" i="12"/>
  <c r="K22" i="12"/>
  <c r="M22" i="12"/>
  <c r="N22" i="12"/>
  <c r="O22" i="12"/>
  <c r="C23" i="12"/>
  <c r="K23" i="12" s="1"/>
  <c r="J23" i="12"/>
  <c r="M23" i="12"/>
  <c r="N23" i="12"/>
  <c r="C24" i="12"/>
  <c r="M24" i="12"/>
  <c r="C25" i="12"/>
  <c r="K25" i="12" s="1"/>
  <c r="C26" i="12"/>
  <c r="L26" i="12" s="1"/>
  <c r="N26" i="12"/>
  <c r="C27" i="12"/>
  <c r="L27" i="12" s="1"/>
  <c r="J27" i="12"/>
  <c r="K27" i="12"/>
  <c r="M27" i="12"/>
  <c r="N27" i="12"/>
  <c r="O27" i="12"/>
  <c r="C28" i="12"/>
  <c r="K28" i="12"/>
  <c r="L28" i="12"/>
  <c r="M28" i="12"/>
  <c r="O28" i="12"/>
  <c r="C29" i="12"/>
  <c r="N29" i="12" s="1"/>
  <c r="C30" i="12"/>
  <c r="L30" i="12" s="1"/>
  <c r="J30" i="12"/>
  <c r="C31" i="12"/>
  <c r="K31" i="12" s="1"/>
  <c r="J31" i="12"/>
  <c r="M31" i="12"/>
  <c r="N31" i="12"/>
  <c r="C32" i="12"/>
  <c r="O32" i="12" s="1"/>
  <c r="C33" i="12"/>
  <c r="N33" i="12" s="1"/>
  <c r="J33" i="12"/>
  <c r="C34" i="12"/>
  <c r="K34" i="12" s="1"/>
  <c r="J34" i="12"/>
  <c r="M34" i="12"/>
  <c r="C35" i="12"/>
  <c r="L35" i="12" s="1"/>
  <c r="J35" i="12"/>
  <c r="K35" i="12"/>
  <c r="N35" i="12"/>
  <c r="O35" i="12"/>
  <c r="C36" i="12"/>
  <c r="J36" i="12" s="1"/>
  <c r="M36" i="12"/>
  <c r="C37" i="12"/>
  <c r="M37" i="12"/>
  <c r="C38" i="12"/>
  <c r="K38" i="12" s="1"/>
  <c r="J38" i="12"/>
  <c r="M38" i="12"/>
  <c r="N38" i="12"/>
  <c r="C39" i="12"/>
  <c r="L39" i="12" s="1"/>
  <c r="J39" i="12"/>
  <c r="K39" i="12"/>
  <c r="M39" i="12"/>
  <c r="N39" i="12"/>
  <c r="O39" i="12"/>
  <c r="C40" i="12"/>
  <c r="K40" i="12" s="1"/>
  <c r="J40" i="12"/>
  <c r="M40" i="12"/>
  <c r="N40" i="12"/>
  <c r="C41" i="12"/>
  <c r="C42" i="12"/>
  <c r="K42" i="12" s="1"/>
  <c r="J42" i="12"/>
  <c r="C43" i="12"/>
  <c r="L43" i="12" s="1"/>
  <c r="J43" i="12"/>
  <c r="N43" i="12"/>
  <c r="O43" i="12"/>
  <c r="C44" i="12"/>
  <c r="J44" i="12"/>
  <c r="K44" i="12"/>
  <c r="L44" i="12"/>
  <c r="M44" i="12"/>
  <c r="N44" i="12"/>
  <c r="O44" i="12"/>
  <c r="C45" i="12"/>
  <c r="K45" i="12" s="1"/>
  <c r="C46" i="12"/>
  <c r="N46" i="12"/>
  <c r="C47" i="12"/>
  <c r="L47" i="12" s="1"/>
  <c r="J47" i="12"/>
  <c r="O47" i="12"/>
  <c r="C48" i="12"/>
  <c r="J48" i="12" s="1"/>
  <c r="M48" i="12"/>
  <c r="C49" i="12"/>
  <c r="C50" i="12"/>
  <c r="J50" i="12" s="1"/>
  <c r="C51" i="12"/>
  <c r="L51" i="12" s="1"/>
  <c r="C52" i="12"/>
  <c r="M52" i="12"/>
  <c r="C53" i="12"/>
  <c r="K53" i="12" s="1"/>
  <c r="J53" i="12"/>
  <c r="L53" i="12"/>
  <c r="M53" i="12"/>
  <c r="N53" i="12"/>
  <c r="C54" i="12"/>
  <c r="L54" i="12" s="1"/>
  <c r="K54" i="12"/>
  <c r="M54" i="12"/>
  <c r="C55" i="12"/>
  <c r="L55" i="12" s="1"/>
  <c r="J55" i="12"/>
  <c r="K55" i="12"/>
  <c r="M55" i="12"/>
  <c r="N55" i="12"/>
  <c r="O55" i="12"/>
  <c r="C56" i="12"/>
  <c r="C57" i="12"/>
  <c r="K57" i="12" s="1"/>
  <c r="J57" i="12"/>
  <c r="L57" i="12"/>
  <c r="N57" i="12"/>
  <c r="C58" i="12"/>
  <c r="L58" i="12" s="1"/>
  <c r="K58" i="12"/>
  <c r="C59" i="12"/>
  <c r="K59" i="12" s="1"/>
  <c r="J59" i="12"/>
  <c r="M59" i="12"/>
  <c r="N59" i="12"/>
  <c r="C60" i="12"/>
  <c r="M60" i="12" s="1"/>
  <c r="C61" i="12"/>
  <c r="K61" i="12" s="1"/>
  <c r="J61" i="12"/>
  <c r="N61" i="12"/>
  <c r="C62" i="12"/>
  <c r="L62" i="12" s="1"/>
  <c r="C63" i="12"/>
  <c r="J63" i="12" s="1"/>
  <c r="M63" i="12"/>
  <c r="C64" i="12"/>
  <c r="C65" i="12"/>
  <c r="K65" i="12" s="1"/>
  <c r="N65" i="12"/>
  <c r="C66" i="12"/>
  <c r="L66" i="12" s="1"/>
  <c r="K66" i="12"/>
  <c r="M66" i="12"/>
  <c r="O66" i="12"/>
  <c r="C67" i="12"/>
  <c r="J67" i="12"/>
  <c r="K67" i="12"/>
  <c r="L67" i="12"/>
  <c r="M67" i="12"/>
  <c r="N67" i="12"/>
  <c r="O67" i="12"/>
  <c r="C68" i="12"/>
  <c r="M68" i="12" s="1"/>
  <c r="L65" i="12" l="1"/>
  <c r="L59" i="12"/>
  <c r="O58" i="12"/>
  <c r="N51" i="12"/>
  <c r="M50" i="12"/>
  <c r="O48" i="12"/>
  <c r="K48" i="12"/>
  <c r="N47" i="12"/>
  <c r="L45" i="12"/>
  <c r="M43" i="12"/>
  <c r="N42" i="12"/>
  <c r="L40" i="12"/>
  <c r="O36" i="12"/>
  <c r="K36" i="12"/>
  <c r="L31" i="12"/>
  <c r="O30" i="12"/>
  <c r="K26" i="12"/>
  <c r="M25" i="12"/>
  <c r="L23" i="12"/>
  <c r="O19" i="12"/>
  <c r="K19" i="12"/>
  <c r="M14" i="12"/>
  <c r="N13" i="12"/>
  <c r="K10" i="12"/>
  <c r="M9" i="12"/>
  <c r="R8" i="12"/>
  <c r="R9" i="12" s="1"/>
  <c r="O45" i="12"/>
  <c r="M65" i="12"/>
  <c r="L63" i="12"/>
  <c r="O62" i="12"/>
  <c r="N50" i="12"/>
  <c r="L48" i="12"/>
  <c r="M45" i="12"/>
  <c r="L36" i="12"/>
  <c r="M26" i="12"/>
  <c r="N25" i="12"/>
  <c r="L19" i="12"/>
  <c r="M10" i="12"/>
  <c r="N9" i="12"/>
  <c r="U9" i="12"/>
  <c r="O63" i="12"/>
  <c r="K63" i="12"/>
  <c r="M62" i="12"/>
  <c r="M61" i="12"/>
  <c r="J65" i="12"/>
  <c r="N63" i="12"/>
  <c r="K62" i="12"/>
  <c r="L61" i="12"/>
  <c r="O59" i="12"/>
  <c r="M58" i="12"/>
  <c r="M57" i="12"/>
  <c r="O54" i="12"/>
  <c r="K51" i="12"/>
  <c r="N48" i="12"/>
  <c r="M47" i="12"/>
  <c r="K43" i="12"/>
  <c r="M42" i="12"/>
  <c r="O40" i="12"/>
  <c r="N36" i="12"/>
  <c r="M35" i="12"/>
  <c r="N34" i="12"/>
  <c r="O31" i="12"/>
  <c r="N30" i="12"/>
  <c r="O26" i="12"/>
  <c r="J26" i="12"/>
  <c r="J25" i="12"/>
  <c r="O23" i="12"/>
  <c r="N19" i="12"/>
  <c r="M18" i="12"/>
  <c r="N17" i="12"/>
  <c r="M16" i="12"/>
  <c r="K14" i="12"/>
  <c r="M13" i="12"/>
  <c r="O10" i="12"/>
  <c r="J10" i="12"/>
  <c r="D4" i="15" s="1"/>
  <c r="J9" i="12"/>
  <c r="O68" i="12"/>
  <c r="K46" i="12"/>
  <c r="O46" i="12"/>
  <c r="J46" i="12"/>
  <c r="L46" i="12"/>
  <c r="M46" i="12"/>
  <c r="J41" i="12"/>
  <c r="N41" i="12"/>
  <c r="K41" i="12"/>
  <c r="O41" i="12"/>
  <c r="L41" i="12"/>
  <c r="M41" i="12"/>
  <c r="J56" i="12"/>
  <c r="N56" i="12"/>
  <c r="K56" i="12"/>
  <c r="O56" i="12"/>
  <c r="L56" i="12"/>
  <c r="J52" i="12"/>
  <c r="N52" i="12"/>
  <c r="K52" i="12"/>
  <c r="O52" i="12"/>
  <c r="L52" i="12"/>
  <c r="J68" i="12"/>
  <c r="N68" i="12"/>
  <c r="L68" i="12"/>
  <c r="J64" i="12"/>
  <c r="N64" i="12"/>
  <c r="K64" i="12"/>
  <c r="O64" i="12"/>
  <c r="L64" i="12"/>
  <c r="J49" i="12"/>
  <c r="N49" i="12"/>
  <c r="K49" i="12"/>
  <c r="L49" i="12"/>
  <c r="M49" i="12"/>
  <c r="J60" i="12"/>
  <c r="N60" i="12"/>
  <c r="O60" i="12"/>
  <c r="K60" i="12"/>
  <c r="L60" i="12"/>
  <c r="K68" i="12"/>
  <c r="M64" i="12"/>
  <c r="M56" i="12"/>
  <c r="O49" i="12"/>
  <c r="N66" i="12"/>
  <c r="J66" i="12"/>
  <c r="N62" i="12"/>
  <c r="J62" i="12"/>
  <c r="N58" i="12"/>
  <c r="J58" i="12"/>
  <c r="N54" i="12"/>
  <c r="J54" i="12"/>
  <c r="O51" i="12"/>
  <c r="J51" i="12"/>
  <c r="K50" i="12"/>
  <c r="O50" i="12"/>
  <c r="J32" i="12"/>
  <c r="N32" i="12"/>
  <c r="K32" i="12"/>
  <c r="L32" i="12"/>
  <c r="M32" i="12"/>
  <c r="K29" i="12"/>
  <c r="O29" i="12"/>
  <c r="J29" i="12"/>
  <c r="L29" i="12"/>
  <c r="M29" i="12"/>
  <c r="O65" i="12"/>
  <c r="O61" i="12"/>
  <c r="O57" i="12"/>
  <c r="O53" i="12"/>
  <c r="M51" i="12"/>
  <c r="L50" i="12"/>
  <c r="K47" i="12"/>
  <c r="J45" i="12"/>
  <c r="N45" i="12"/>
  <c r="J37" i="12"/>
  <c r="N37" i="12"/>
  <c r="K37" i="12"/>
  <c r="O37" i="12"/>
  <c r="L37" i="12"/>
  <c r="K33" i="12"/>
  <c r="O33" i="12"/>
  <c r="L42" i="12"/>
  <c r="L38" i="12"/>
  <c r="L34" i="12"/>
  <c r="M33" i="12"/>
  <c r="M30" i="12"/>
  <c r="J24" i="12"/>
  <c r="N24" i="12"/>
  <c r="K24" i="12"/>
  <c r="O24" i="12"/>
  <c r="L24" i="12"/>
  <c r="O42" i="12"/>
  <c r="O38" i="12"/>
  <c r="O34" i="12"/>
  <c r="L33" i="12"/>
  <c r="K30" i="12"/>
  <c r="J28" i="12"/>
  <c r="N28" i="12"/>
  <c r="P8" i="12"/>
  <c r="P9" i="12" s="1"/>
  <c r="P10" i="12" s="1"/>
  <c r="P11" i="12" s="1"/>
  <c r="P12" i="12" s="1"/>
  <c r="P13" i="12" s="1"/>
  <c r="P14" i="12" s="1"/>
  <c r="P15" i="12" s="1"/>
  <c r="P16" i="12" s="1"/>
  <c r="P17" i="12" s="1"/>
  <c r="P18" i="12" s="1"/>
  <c r="P19" i="12" s="1"/>
  <c r="P20" i="12" s="1"/>
  <c r="P21" i="12" s="1"/>
  <c r="P22" i="12" s="1"/>
  <c r="P23" i="12" s="1"/>
  <c r="L20" i="12"/>
  <c r="L16" i="12"/>
  <c r="L12" i="12"/>
  <c r="L8" i="12"/>
  <c r="O4" i="15" s="1"/>
  <c r="O5" i="15" s="1"/>
  <c r="L25" i="12"/>
  <c r="L21" i="12"/>
  <c r="O20" i="12"/>
  <c r="K20" i="12"/>
  <c r="L17" i="12"/>
  <c r="O16" i="12"/>
  <c r="K16" i="12"/>
  <c r="L13" i="12"/>
  <c r="O12" i="12"/>
  <c r="K12" i="12"/>
  <c r="L9" i="12"/>
  <c r="O8" i="12"/>
  <c r="E4" i="15" s="1"/>
  <c r="K8" i="12"/>
  <c r="O25" i="12"/>
  <c r="O21" i="12"/>
  <c r="N20" i="12"/>
  <c r="O17" i="12"/>
  <c r="N16" i="12"/>
  <c r="O13" i="12"/>
  <c r="N12" i="12"/>
  <c r="O9" i="12"/>
  <c r="N8" i="12"/>
  <c r="D5" i="15" l="1"/>
  <c r="R16" i="12"/>
  <c r="R17" i="12" s="1"/>
  <c r="R18" i="12" s="1"/>
  <c r="R19" i="12" s="1"/>
  <c r="R20" i="12" s="1"/>
  <c r="R21" i="12" s="1"/>
  <c r="R22" i="12" s="1"/>
  <c r="R23" i="12" s="1"/>
  <c r="R24" i="12" s="1"/>
  <c r="R25" i="12" s="1"/>
  <c r="R26" i="12" s="1"/>
  <c r="R27" i="12" s="1"/>
  <c r="R28" i="12" s="1"/>
  <c r="R29" i="12" s="1"/>
  <c r="R30" i="12" s="1"/>
  <c r="R31" i="12" s="1"/>
  <c r="R32" i="12" s="1"/>
  <c r="R33" i="12" s="1"/>
  <c r="R34" i="12" s="1"/>
  <c r="R35" i="12" s="1"/>
  <c r="R36" i="12" s="1"/>
  <c r="R37" i="12" s="1"/>
  <c r="R38" i="12" s="1"/>
  <c r="R39" i="12" s="1"/>
  <c r="R40" i="12" s="1"/>
  <c r="R41" i="12" s="1"/>
  <c r="R42" i="12" s="1"/>
  <c r="R43" i="12" s="1"/>
  <c r="R44" i="12" s="1"/>
  <c r="R45" i="12" s="1"/>
  <c r="R46" i="12" s="1"/>
  <c r="R47" i="12" s="1"/>
  <c r="R48" i="12" s="1"/>
  <c r="R49" i="12" s="1"/>
  <c r="R50" i="12" s="1"/>
  <c r="R51" i="12" s="1"/>
  <c r="R52" i="12" s="1"/>
  <c r="R53" i="12" s="1"/>
  <c r="R54" i="12" s="1"/>
  <c r="R55" i="12" s="1"/>
  <c r="R56" i="12" s="1"/>
  <c r="R57" i="12" s="1"/>
  <c r="R58" i="12" s="1"/>
  <c r="R59" i="12" s="1"/>
  <c r="R60" i="12" s="1"/>
  <c r="R61" i="12" s="1"/>
  <c r="R62" i="12" s="1"/>
  <c r="R63" i="12" s="1"/>
  <c r="R64" i="12" s="1"/>
  <c r="R65" i="12" s="1"/>
  <c r="R66" i="12" s="1"/>
  <c r="R67" i="12" s="1"/>
  <c r="R68" i="12" s="1"/>
  <c r="R10" i="12"/>
  <c r="R11" i="12" s="1"/>
  <c r="R12" i="12" s="1"/>
  <c r="R13" i="12" s="1"/>
  <c r="R14" i="12" s="1"/>
  <c r="R15" i="12" s="1"/>
  <c r="E5" i="15"/>
  <c r="M4" i="15"/>
  <c r="M5" i="15" s="1"/>
  <c r="K4" i="15"/>
  <c r="K5" i="15" s="1"/>
  <c r="H4" i="15"/>
  <c r="I4" i="15"/>
  <c r="K72" i="12"/>
  <c r="F4" i="15"/>
  <c r="F5" i="15" s="1"/>
  <c r="U10" i="12"/>
  <c r="U11" i="12" s="1"/>
  <c r="U12" i="12" s="1"/>
  <c r="U13" i="12" s="1"/>
  <c r="U14" i="12" s="1"/>
  <c r="U15" i="12" s="1"/>
  <c r="U16" i="12" s="1"/>
  <c r="U17" i="12" s="1"/>
  <c r="U18" i="12" s="1"/>
  <c r="U19" i="12" s="1"/>
  <c r="U20" i="12" s="1"/>
  <c r="U21" i="12" s="1"/>
  <c r="U22" i="12" s="1"/>
  <c r="U23" i="12" s="1"/>
  <c r="U24" i="12" s="1"/>
  <c r="U25" i="12" s="1"/>
  <c r="U26" i="12" s="1"/>
  <c r="U27" i="12" s="1"/>
  <c r="U28" i="12" s="1"/>
  <c r="U29" i="12" s="1"/>
  <c r="U30" i="12" s="1"/>
  <c r="U31" i="12" s="1"/>
  <c r="U32" i="12" s="1"/>
  <c r="U33" i="12" s="1"/>
  <c r="U34" i="12" s="1"/>
  <c r="U35" i="12" s="1"/>
  <c r="U36" i="12" s="1"/>
  <c r="U37" i="12" s="1"/>
  <c r="U38" i="12" s="1"/>
  <c r="U39" i="12" s="1"/>
  <c r="U40" i="12" s="1"/>
  <c r="U41" i="12" s="1"/>
  <c r="U42" i="12" s="1"/>
  <c r="U43" i="12" s="1"/>
  <c r="U44" i="12" s="1"/>
  <c r="U45" i="12" s="1"/>
  <c r="U46" i="12" s="1"/>
  <c r="U47" i="12" s="1"/>
  <c r="U48" i="12" s="1"/>
  <c r="U49" i="12" s="1"/>
  <c r="U50" i="12" s="1"/>
  <c r="U51" i="12" s="1"/>
  <c r="U52" i="12" s="1"/>
  <c r="U53" i="12" s="1"/>
  <c r="U54" i="12" s="1"/>
  <c r="U55" i="12" s="1"/>
  <c r="U56" i="12" s="1"/>
  <c r="U57" i="12" s="1"/>
  <c r="U58" i="12" s="1"/>
  <c r="U59" i="12" s="1"/>
  <c r="U60" i="12" s="1"/>
  <c r="U61" i="12" s="1"/>
  <c r="U62" i="12" s="1"/>
  <c r="U63" i="12" s="1"/>
  <c r="U64" i="12" s="1"/>
  <c r="U65" i="12" s="1"/>
  <c r="U66" i="12" s="1"/>
  <c r="U67" i="12" s="1"/>
  <c r="U68" i="12" s="1"/>
  <c r="S8" i="12"/>
  <c r="S9" i="12" s="1"/>
  <c r="S10" i="12" s="1"/>
  <c r="S11" i="12" s="1"/>
  <c r="N72" i="12"/>
  <c r="P24" i="12"/>
  <c r="P25" i="12" s="1"/>
  <c r="P26" i="12" s="1"/>
  <c r="P27" i="12" s="1"/>
  <c r="P28" i="12" s="1"/>
  <c r="P29" i="12" s="1"/>
  <c r="P30" i="12" s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42" i="12" s="1"/>
  <c r="P43" i="12" s="1"/>
  <c r="P44" i="12" s="1"/>
  <c r="P45" i="12" s="1"/>
  <c r="P46" i="12" s="1"/>
  <c r="P47" i="12" s="1"/>
  <c r="P48" i="12" s="1"/>
  <c r="P49" i="12" s="1"/>
  <c r="P50" i="12" s="1"/>
  <c r="P51" i="12" s="1"/>
  <c r="P52" i="12" s="1"/>
  <c r="P53" i="12" s="1"/>
  <c r="P54" i="12" s="1"/>
  <c r="P55" i="12" s="1"/>
  <c r="P56" i="12" s="1"/>
  <c r="P57" i="12" s="1"/>
  <c r="P58" i="12" s="1"/>
  <c r="P59" i="12" s="1"/>
  <c r="P60" i="12" s="1"/>
  <c r="P61" i="12" s="1"/>
  <c r="P62" i="12" s="1"/>
  <c r="P63" i="12" s="1"/>
  <c r="P64" i="12" s="1"/>
  <c r="P65" i="12" s="1"/>
  <c r="P66" i="12" s="1"/>
  <c r="P67" i="12" s="1"/>
  <c r="P68" i="12" s="1"/>
  <c r="M72" i="12"/>
  <c r="J72" i="12"/>
  <c r="S12" i="12"/>
  <c r="S13" i="12" s="1"/>
  <c r="S14" i="12" s="1"/>
  <c r="S15" i="12" s="1"/>
  <c r="S16" i="12" s="1"/>
  <c r="S17" i="12" s="1"/>
  <c r="S18" i="12" s="1"/>
  <c r="S19" i="12" s="1"/>
  <c r="S20" i="12" s="1"/>
  <c r="S21" i="12" s="1"/>
  <c r="S22" i="12" s="1"/>
  <c r="S23" i="12" s="1"/>
  <c r="S24" i="12" s="1"/>
  <c r="S25" i="12" s="1"/>
  <c r="S26" i="12" s="1"/>
  <c r="S27" i="12" s="1"/>
  <c r="S28" i="12" s="1"/>
  <c r="S29" i="12" s="1"/>
  <c r="S30" i="12" s="1"/>
  <c r="S31" i="12" s="1"/>
  <c r="S32" i="12" s="1"/>
  <c r="S33" i="12" s="1"/>
  <c r="S34" i="12" s="1"/>
  <c r="S35" i="12" s="1"/>
  <c r="S36" i="12" s="1"/>
  <c r="S37" i="12" s="1"/>
  <c r="S38" i="12" s="1"/>
  <c r="S39" i="12" s="1"/>
  <c r="S40" i="12" s="1"/>
  <c r="S41" i="12" s="1"/>
  <c r="S42" i="12" s="1"/>
  <c r="S43" i="12" s="1"/>
  <c r="S44" i="12" s="1"/>
  <c r="S45" i="12" s="1"/>
  <c r="S46" i="12" s="1"/>
  <c r="S47" i="12" s="1"/>
  <c r="S48" i="12" s="1"/>
  <c r="S49" i="12" s="1"/>
  <c r="S50" i="12" s="1"/>
  <c r="S51" i="12" s="1"/>
  <c r="S52" i="12" s="1"/>
  <c r="S53" i="12" s="1"/>
  <c r="S54" i="12" s="1"/>
  <c r="S55" i="12" s="1"/>
  <c r="S56" i="12" s="1"/>
  <c r="S57" i="12" s="1"/>
  <c r="S58" i="12" s="1"/>
  <c r="S59" i="12" s="1"/>
  <c r="S60" i="12" s="1"/>
  <c r="S61" i="12" s="1"/>
  <c r="S62" i="12" s="1"/>
  <c r="S63" i="12" s="1"/>
  <c r="S64" i="12" s="1"/>
  <c r="S65" i="12" s="1"/>
  <c r="S66" i="12" s="1"/>
  <c r="S67" i="12" s="1"/>
  <c r="S68" i="12" s="1"/>
  <c r="V8" i="12"/>
  <c r="V9" i="12" s="1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V35" i="12" s="1"/>
  <c r="V36" i="12" s="1"/>
  <c r="V37" i="12" s="1"/>
  <c r="V38" i="12" s="1"/>
  <c r="V39" i="12" s="1"/>
  <c r="V40" i="12" s="1"/>
  <c r="V41" i="12" s="1"/>
  <c r="V42" i="12" s="1"/>
  <c r="V43" i="12" s="1"/>
  <c r="V44" i="12" s="1"/>
  <c r="V45" i="12" s="1"/>
  <c r="V46" i="12" s="1"/>
  <c r="V47" i="12" s="1"/>
  <c r="V48" i="12" s="1"/>
  <c r="V49" i="12" s="1"/>
  <c r="V50" i="12" s="1"/>
  <c r="V51" i="12" s="1"/>
  <c r="V52" i="12" s="1"/>
  <c r="V53" i="12" s="1"/>
  <c r="V54" i="12" s="1"/>
  <c r="V55" i="12" s="1"/>
  <c r="V56" i="12" s="1"/>
  <c r="V57" i="12" s="1"/>
  <c r="V58" i="12" s="1"/>
  <c r="V59" i="12" s="1"/>
  <c r="V60" i="12" s="1"/>
  <c r="V61" i="12" s="1"/>
  <c r="V62" i="12" s="1"/>
  <c r="V63" i="12" s="1"/>
  <c r="V64" i="12" s="1"/>
  <c r="V65" i="12" s="1"/>
  <c r="V66" i="12" s="1"/>
  <c r="V67" i="12" s="1"/>
  <c r="V68" i="12" s="1"/>
  <c r="T8" i="12"/>
  <c r="T9" i="12" s="1"/>
  <c r="T10" i="12" s="1"/>
  <c r="T11" i="12" s="1"/>
  <c r="T12" i="12" s="1"/>
  <c r="T13" i="12" s="1"/>
  <c r="T14" i="12" s="1"/>
  <c r="T15" i="12" s="1"/>
  <c r="T16" i="12" s="1"/>
  <c r="T17" i="12" s="1"/>
  <c r="T18" i="12" s="1"/>
  <c r="T19" i="12" s="1"/>
  <c r="T20" i="12" s="1"/>
  <c r="T21" i="12" s="1"/>
  <c r="T22" i="12" s="1"/>
  <c r="T23" i="12" s="1"/>
  <c r="T24" i="12" s="1"/>
  <c r="T25" i="12" s="1"/>
  <c r="T26" i="12" s="1"/>
  <c r="T27" i="12" s="1"/>
  <c r="T28" i="12" s="1"/>
  <c r="T29" i="12" s="1"/>
  <c r="T30" i="12" s="1"/>
  <c r="T31" i="12" s="1"/>
  <c r="T32" i="12" s="1"/>
  <c r="T33" i="12" s="1"/>
  <c r="T34" i="12" s="1"/>
  <c r="T35" i="12" s="1"/>
  <c r="T36" i="12" s="1"/>
  <c r="T37" i="12" s="1"/>
  <c r="T38" i="12" s="1"/>
  <c r="T39" i="12" s="1"/>
  <c r="T40" i="12" s="1"/>
  <c r="T41" i="12" s="1"/>
  <c r="T42" i="12" s="1"/>
  <c r="T43" i="12" s="1"/>
  <c r="T44" i="12" s="1"/>
  <c r="T45" i="12" s="1"/>
  <c r="T46" i="12" s="1"/>
  <c r="T47" i="12" s="1"/>
  <c r="T48" i="12" s="1"/>
  <c r="T49" i="12" s="1"/>
  <c r="T50" i="12" s="1"/>
  <c r="T51" i="12" s="1"/>
  <c r="T52" i="12" s="1"/>
  <c r="T53" i="12" s="1"/>
  <c r="T54" i="12" s="1"/>
  <c r="T55" i="12" s="1"/>
  <c r="T56" i="12" s="1"/>
  <c r="T57" i="12" s="1"/>
  <c r="T58" i="12" s="1"/>
  <c r="T59" i="12" s="1"/>
  <c r="T60" i="12" s="1"/>
  <c r="T61" i="12" s="1"/>
  <c r="T62" i="12" s="1"/>
  <c r="T63" i="12" s="1"/>
  <c r="T64" i="12" s="1"/>
  <c r="T65" i="12" s="1"/>
  <c r="T66" i="12" s="1"/>
  <c r="T67" i="12" s="1"/>
  <c r="T68" i="12" s="1"/>
  <c r="O72" i="12"/>
  <c r="Q8" i="12"/>
  <c r="Q9" i="12" s="1"/>
  <c r="Q10" i="12" s="1"/>
  <c r="Q11" i="12" s="1"/>
  <c r="Q12" i="12" s="1"/>
  <c r="Q13" i="12" s="1"/>
  <c r="Q14" i="12" s="1"/>
  <c r="Q15" i="12" s="1"/>
  <c r="Q16" i="12" s="1"/>
  <c r="Q17" i="12" s="1"/>
  <c r="Q18" i="12" s="1"/>
  <c r="Q19" i="12" s="1"/>
  <c r="Q20" i="12" s="1"/>
  <c r="Q21" i="12" s="1"/>
  <c r="Q22" i="12" s="1"/>
  <c r="Q23" i="12" s="1"/>
  <c r="Q24" i="12" s="1"/>
  <c r="Q25" i="12" s="1"/>
  <c r="Q26" i="12" s="1"/>
  <c r="Q27" i="12" s="1"/>
  <c r="Q28" i="12" s="1"/>
  <c r="Q29" i="12" s="1"/>
  <c r="Q30" i="12" s="1"/>
  <c r="Q31" i="12" s="1"/>
  <c r="Q32" i="12" s="1"/>
  <c r="Q33" i="12" s="1"/>
  <c r="Q34" i="12" s="1"/>
  <c r="Q35" i="12" s="1"/>
  <c r="Q36" i="12" s="1"/>
  <c r="Q37" i="12" s="1"/>
  <c r="Q38" i="12" s="1"/>
  <c r="Q39" i="12" s="1"/>
  <c r="Q40" i="12" s="1"/>
  <c r="Q41" i="12" s="1"/>
  <c r="Q42" i="12" s="1"/>
  <c r="Q43" i="12" s="1"/>
  <c r="Q44" i="12" s="1"/>
  <c r="Q45" i="12" s="1"/>
  <c r="Q46" i="12" s="1"/>
  <c r="Q47" i="12" s="1"/>
  <c r="Q48" i="12" s="1"/>
  <c r="Q49" i="12" s="1"/>
  <c r="Q50" i="12" s="1"/>
  <c r="Q51" i="12" s="1"/>
  <c r="Q52" i="12" s="1"/>
  <c r="Q53" i="12" s="1"/>
  <c r="Q54" i="12" s="1"/>
  <c r="Q55" i="12" s="1"/>
  <c r="Q56" i="12" s="1"/>
  <c r="Q57" i="12" s="1"/>
  <c r="Q58" i="12" s="1"/>
  <c r="Q59" i="12" s="1"/>
  <c r="Q60" i="12" s="1"/>
  <c r="Q61" i="12" s="1"/>
  <c r="Q62" i="12" s="1"/>
  <c r="Q63" i="12" s="1"/>
  <c r="Q64" i="12" s="1"/>
  <c r="Q65" i="12" s="1"/>
  <c r="Q66" i="12" s="1"/>
  <c r="Q67" i="12" s="1"/>
  <c r="Q68" i="12" s="1"/>
  <c r="L72" i="12"/>
  <c r="W8" i="12"/>
  <c r="W9" i="12" s="1"/>
  <c r="W10" i="12" s="1"/>
  <c r="W11" i="12" s="1"/>
  <c r="W12" i="12" s="1"/>
  <c r="W13" i="12" s="1"/>
  <c r="W14" i="12" s="1"/>
  <c r="W15" i="12" s="1"/>
  <c r="W16" i="12" s="1"/>
  <c r="W17" i="12" s="1"/>
  <c r="W18" i="12" s="1"/>
  <c r="W19" i="12" s="1"/>
  <c r="W20" i="12" s="1"/>
  <c r="W21" i="12" s="1"/>
  <c r="W22" i="12" s="1"/>
  <c r="W23" i="12" s="1"/>
  <c r="W24" i="12" s="1"/>
  <c r="W25" i="12" s="1"/>
  <c r="W26" i="12" s="1"/>
  <c r="W27" i="12" s="1"/>
  <c r="W28" i="12" s="1"/>
  <c r="W29" i="12" s="1"/>
  <c r="W30" i="12" s="1"/>
  <c r="W31" i="12" s="1"/>
  <c r="W32" i="12" s="1"/>
  <c r="W33" i="12" s="1"/>
  <c r="W34" i="12" s="1"/>
  <c r="W35" i="12" s="1"/>
  <c r="W36" i="12" s="1"/>
  <c r="W37" i="12" s="1"/>
  <c r="W38" i="12" s="1"/>
  <c r="W39" i="12" s="1"/>
  <c r="W40" i="12" s="1"/>
  <c r="W41" i="12" s="1"/>
  <c r="W42" i="12" s="1"/>
  <c r="W43" i="12" s="1"/>
  <c r="W44" i="12" s="1"/>
  <c r="W45" i="12" s="1"/>
  <c r="W46" i="12" s="1"/>
  <c r="W47" i="12" s="1"/>
  <c r="W48" i="12" s="1"/>
  <c r="W49" i="12" s="1"/>
  <c r="W50" i="12" s="1"/>
  <c r="W51" i="12" s="1"/>
  <c r="W52" i="12" s="1"/>
  <c r="W53" i="12" s="1"/>
  <c r="W54" i="12" s="1"/>
  <c r="W55" i="12" s="1"/>
  <c r="W56" i="12" s="1"/>
  <c r="W57" i="12" s="1"/>
  <c r="W58" i="12" s="1"/>
  <c r="W59" i="12" s="1"/>
  <c r="W60" i="12" s="1"/>
  <c r="W61" i="12" s="1"/>
  <c r="W62" i="12" s="1"/>
  <c r="W63" i="12" s="1"/>
  <c r="W64" i="12" s="1"/>
  <c r="W65" i="12" s="1"/>
  <c r="W66" i="12" s="1"/>
  <c r="W67" i="12" s="1"/>
  <c r="W68" i="12" s="1"/>
  <c r="I5" i="15" l="1"/>
  <c r="N4" i="15"/>
  <c r="G4" i="15"/>
  <c r="H5" i="15"/>
  <c r="J4" i="15"/>
  <c r="J5" i="15" s="1"/>
  <c r="L4" i="15"/>
  <c r="L5" i="15" s="1"/>
  <c r="G5" i="15" l="1"/>
  <c r="P4" i="15"/>
  <c r="P5" i="15" s="1"/>
  <c r="N5" i="15"/>
  <c r="Q4" i="15" l="1"/>
  <c r="Q5" i="15" l="1"/>
  <c r="R4" i="15"/>
  <c r="R5" i="15" s="1"/>
  <c r="S4" i="15"/>
  <c r="S5" i="15" s="1"/>
  <c r="C8" i="5" l="1"/>
  <c r="J8" i="5" s="1"/>
  <c r="L8" i="5"/>
  <c r="O8" i="5"/>
  <c r="V8" i="5" s="1"/>
  <c r="C9" i="5"/>
  <c r="K9" i="5" s="1"/>
  <c r="L9" i="5"/>
  <c r="N9" i="5"/>
  <c r="C10" i="5"/>
  <c r="K10" i="5" s="1"/>
  <c r="C11" i="5"/>
  <c r="K11" i="5" s="1"/>
  <c r="L11" i="5"/>
  <c r="N11" i="5"/>
  <c r="C12" i="5"/>
  <c r="J12" i="5" s="1"/>
  <c r="K12" i="5"/>
  <c r="C13" i="5"/>
  <c r="K13" i="5" s="1"/>
  <c r="J13" i="5"/>
  <c r="N13" i="5"/>
  <c r="C14" i="5"/>
  <c r="K14" i="5" s="1"/>
  <c r="M14" i="5"/>
  <c r="C15" i="5"/>
  <c r="K15" i="5" s="1"/>
  <c r="N15" i="5"/>
  <c r="C16" i="5"/>
  <c r="J16" i="5" s="1"/>
  <c r="M16" i="5"/>
  <c r="C17" i="5"/>
  <c r="J17" i="5" s="1"/>
  <c r="C18" i="5"/>
  <c r="K18" i="5" s="1"/>
  <c r="C19" i="5"/>
  <c r="K19" i="5" s="1"/>
  <c r="L19" i="5"/>
  <c r="N19" i="5"/>
  <c r="C20" i="5"/>
  <c r="J20" i="5" s="1"/>
  <c r="K20" i="5"/>
  <c r="C21" i="5"/>
  <c r="K21" i="5" s="1"/>
  <c r="J21" i="5"/>
  <c r="N21" i="5"/>
  <c r="C22" i="5"/>
  <c r="K22" i="5" s="1"/>
  <c r="M22" i="5"/>
  <c r="C23" i="5"/>
  <c r="K23" i="5" s="1"/>
  <c r="C24" i="5"/>
  <c r="J24" i="5" s="1"/>
  <c r="C25" i="5"/>
  <c r="J25" i="5" s="1"/>
  <c r="K25" i="5"/>
  <c r="L25" i="5"/>
  <c r="M25" i="5"/>
  <c r="O25" i="5"/>
  <c r="C26" i="5"/>
  <c r="C27" i="5"/>
  <c r="K27" i="5" s="1"/>
  <c r="L27" i="5"/>
  <c r="N27" i="5"/>
  <c r="C28" i="5"/>
  <c r="M28" i="5" s="1"/>
  <c r="K28" i="5"/>
  <c r="O28" i="5"/>
  <c r="C29" i="5"/>
  <c r="K29" i="5" s="1"/>
  <c r="J29" i="5"/>
  <c r="L29" i="5"/>
  <c r="M29" i="5"/>
  <c r="N29" i="5"/>
  <c r="C30" i="5"/>
  <c r="C31" i="5"/>
  <c r="J31" i="5" s="1"/>
  <c r="L31" i="5"/>
  <c r="C32" i="5"/>
  <c r="L32" i="5" s="1"/>
  <c r="C33" i="5"/>
  <c r="K33" i="5" s="1"/>
  <c r="C34" i="5"/>
  <c r="K34" i="5" s="1"/>
  <c r="C35" i="5"/>
  <c r="K35" i="5" s="1"/>
  <c r="L35" i="5"/>
  <c r="M35" i="5"/>
  <c r="N35" i="5"/>
  <c r="C36" i="5"/>
  <c r="K36" i="5" s="1"/>
  <c r="J36" i="5"/>
  <c r="N36" i="5"/>
  <c r="C37" i="5"/>
  <c r="L37" i="5" s="1"/>
  <c r="C38" i="5"/>
  <c r="J38" i="5" s="1"/>
  <c r="M38" i="5"/>
  <c r="C39" i="5"/>
  <c r="M39" i="5" s="1"/>
  <c r="K39" i="5"/>
  <c r="C40" i="5"/>
  <c r="K40" i="5" s="1"/>
  <c r="J40" i="5"/>
  <c r="N40" i="5"/>
  <c r="C41" i="5"/>
  <c r="C42" i="5"/>
  <c r="J42" i="5" s="1"/>
  <c r="K42" i="5"/>
  <c r="L42" i="5"/>
  <c r="M42" i="5"/>
  <c r="O42" i="5"/>
  <c r="C43" i="5"/>
  <c r="K43" i="5" s="1"/>
  <c r="C44" i="5"/>
  <c r="K44" i="5" s="1"/>
  <c r="N44" i="5"/>
  <c r="C45" i="5"/>
  <c r="L45" i="5" s="1"/>
  <c r="N45" i="5"/>
  <c r="C46" i="5"/>
  <c r="J46" i="5" s="1"/>
  <c r="M46" i="5"/>
  <c r="C47" i="5"/>
  <c r="L47" i="5" s="1"/>
  <c r="K47" i="5"/>
  <c r="C48" i="5"/>
  <c r="J48" i="5" s="1"/>
  <c r="C49" i="5"/>
  <c r="L49" i="5" s="1"/>
  <c r="C50" i="5"/>
  <c r="J50" i="5" s="1"/>
  <c r="C51" i="5"/>
  <c r="K51" i="5" s="1"/>
  <c r="C52" i="5"/>
  <c r="L52" i="5" s="1"/>
  <c r="C53" i="5"/>
  <c r="N53" i="5" s="1"/>
  <c r="C54" i="5"/>
  <c r="M54" i="5" s="1"/>
  <c r="C55" i="5"/>
  <c r="J55" i="5" s="1"/>
  <c r="K55" i="5"/>
  <c r="M55" i="5"/>
  <c r="O55" i="5"/>
  <c r="C56" i="5"/>
  <c r="L56" i="5" s="1"/>
  <c r="C57" i="5"/>
  <c r="K57" i="5" s="1"/>
  <c r="C58" i="5"/>
  <c r="C59" i="5"/>
  <c r="K59" i="5" s="1"/>
  <c r="J59" i="5"/>
  <c r="L59" i="5"/>
  <c r="M59" i="5"/>
  <c r="N59" i="5"/>
  <c r="O59" i="5"/>
  <c r="C60" i="5"/>
  <c r="L60" i="5" s="1"/>
  <c r="C61" i="5"/>
  <c r="K61" i="5" s="1"/>
  <c r="C62" i="5"/>
  <c r="M62" i="5" s="1"/>
  <c r="O60" i="5" l="1"/>
  <c r="N52" i="5"/>
  <c r="L51" i="5"/>
  <c r="J49" i="5"/>
  <c r="N33" i="5"/>
  <c r="N32" i="5"/>
  <c r="N31" i="5"/>
  <c r="O29" i="5"/>
  <c r="M27" i="5"/>
  <c r="M21" i="5"/>
  <c r="J19" i="5"/>
  <c r="M17" i="5"/>
  <c r="O16" i="5"/>
  <c r="M13" i="5"/>
  <c r="J11" i="5"/>
  <c r="O9" i="5"/>
  <c r="V9" i="5" s="1"/>
  <c r="J9" i="5"/>
  <c r="M52" i="5"/>
  <c r="O34" i="5"/>
  <c r="M32" i="5"/>
  <c r="O24" i="5"/>
  <c r="L17" i="5"/>
  <c r="O17" i="5"/>
  <c r="M33" i="5"/>
  <c r="N61" i="5"/>
  <c r="L55" i="5"/>
  <c r="J52" i="5"/>
  <c r="M50" i="5"/>
  <c r="L34" i="5"/>
  <c r="J33" i="5"/>
  <c r="K32" i="5"/>
  <c r="M24" i="5"/>
  <c r="M19" i="5"/>
  <c r="K17" i="5"/>
  <c r="M11" i="5"/>
  <c r="M9" i="5"/>
  <c r="M8" i="5"/>
  <c r="P8" i="5"/>
  <c r="P9" i="5" s="1"/>
  <c r="L50" i="5"/>
  <c r="O47" i="5"/>
  <c r="L46" i="5"/>
  <c r="L38" i="5"/>
  <c r="O37" i="5"/>
  <c r="M23" i="5"/>
  <c r="M15" i="5"/>
  <c r="K8" i="5"/>
  <c r="M61" i="5"/>
  <c r="O56" i="5"/>
  <c r="O43" i="5"/>
  <c r="L61" i="5"/>
  <c r="K60" i="5"/>
  <c r="L57" i="5"/>
  <c r="M56" i="5"/>
  <c r="N55" i="5"/>
  <c r="O50" i="5"/>
  <c r="K50" i="5"/>
  <c r="N49" i="5"/>
  <c r="N48" i="5"/>
  <c r="M47" i="5"/>
  <c r="O46" i="5"/>
  <c r="K46" i="5"/>
  <c r="K45" i="5"/>
  <c r="L44" i="5"/>
  <c r="M43" i="5"/>
  <c r="N42" i="5"/>
  <c r="M40" i="5"/>
  <c r="O39" i="5"/>
  <c r="O38" i="5"/>
  <c r="K38" i="5"/>
  <c r="M37" i="5"/>
  <c r="M36" i="5"/>
  <c r="O35" i="5"/>
  <c r="J35" i="5"/>
  <c r="L33" i="5"/>
  <c r="O32" i="5"/>
  <c r="J32" i="5"/>
  <c r="J27" i="5"/>
  <c r="N25" i="5"/>
  <c r="K24" i="5"/>
  <c r="L23" i="5"/>
  <c r="L21" i="5"/>
  <c r="O20" i="5"/>
  <c r="N17" i="5"/>
  <c r="K16" i="5"/>
  <c r="F12" i="15" s="1"/>
  <c r="L15" i="5"/>
  <c r="L13" i="5"/>
  <c r="O12" i="5"/>
  <c r="T8" i="5"/>
  <c r="T9" i="5" s="1"/>
  <c r="N8" i="5"/>
  <c r="Q8" i="5" s="1"/>
  <c r="Q9" i="5" s="1"/>
  <c r="N57" i="5"/>
  <c r="N23" i="5"/>
  <c r="M57" i="5"/>
  <c r="O49" i="5"/>
  <c r="M44" i="5"/>
  <c r="J61" i="5"/>
  <c r="J57" i="5"/>
  <c r="K56" i="5"/>
  <c r="O51" i="5"/>
  <c r="N50" i="5"/>
  <c r="M49" i="5"/>
  <c r="L48" i="5"/>
  <c r="N46" i="5"/>
  <c r="J44" i="5"/>
  <c r="L40" i="5"/>
  <c r="N38" i="5"/>
  <c r="K37" i="5"/>
  <c r="L36" i="5"/>
  <c r="O33" i="5"/>
  <c r="J23" i="5"/>
  <c r="O21" i="5"/>
  <c r="M20" i="5"/>
  <c r="M18" i="5"/>
  <c r="J15" i="5"/>
  <c r="O13" i="5"/>
  <c r="M12" i="5"/>
  <c r="M10" i="5"/>
  <c r="J58" i="5"/>
  <c r="N58" i="5"/>
  <c r="O58" i="5"/>
  <c r="K58" i="5"/>
  <c r="L58" i="5"/>
  <c r="L53" i="5"/>
  <c r="J53" i="5"/>
  <c r="O53" i="5"/>
  <c r="K53" i="5"/>
  <c r="M53" i="5"/>
  <c r="J54" i="5"/>
  <c r="N54" i="5"/>
  <c r="K54" i="5"/>
  <c r="O54" i="5"/>
  <c r="L54" i="5"/>
  <c r="L41" i="5"/>
  <c r="J41" i="5"/>
  <c r="N41" i="5"/>
  <c r="K41" i="5"/>
  <c r="M41" i="5"/>
  <c r="O41" i="5"/>
  <c r="J62" i="5"/>
  <c r="N62" i="5"/>
  <c r="K62" i="5"/>
  <c r="O62" i="5"/>
  <c r="L62" i="5"/>
  <c r="M58" i="5"/>
  <c r="O61" i="5"/>
  <c r="N60" i="5"/>
  <c r="J60" i="5"/>
  <c r="O57" i="5"/>
  <c r="N56" i="5"/>
  <c r="J56" i="5"/>
  <c r="K49" i="5"/>
  <c r="J47" i="5"/>
  <c r="N47" i="5"/>
  <c r="O45" i="5"/>
  <c r="J45" i="5"/>
  <c r="J43" i="5"/>
  <c r="N43" i="5"/>
  <c r="L43" i="5"/>
  <c r="J39" i="5"/>
  <c r="N39" i="5"/>
  <c r="L39" i="5"/>
  <c r="L30" i="5"/>
  <c r="J30" i="5"/>
  <c r="N30" i="5"/>
  <c r="K30" i="5"/>
  <c r="M30" i="5"/>
  <c r="O30" i="5"/>
  <c r="M60" i="5"/>
  <c r="J51" i="5"/>
  <c r="N51" i="5"/>
  <c r="K48" i="5"/>
  <c r="O48" i="5"/>
  <c r="L26" i="5"/>
  <c r="J26" i="5"/>
  <c r="N26" i="5"/>
  <c r="K26" i="5"/>
  <c r="M26" i="5"/>
  <c r="H8" i="15" s="1"/>
  <c r="O26" i="5"/>
  <c r="K52" i="5"/>
  <c r="O52" i="5"/>
  <c r="M51" i="5"/>
  <c r="M48" i="5"/>
  <c r="M45" i="5"/>
  <c r="N37" i="5"/>
  <c r="J37" i="5"/>
  <c r="J34" i="5"/>
  <c r="N34" i="5"/>
  <c r="K31" i="5"/>
  <c r="O31" i="5"/>
  <c r="O44" i="5"/>
  <c r="O40" i="5"/>
  <c r="O36" i="5"/>
  <c r="M34" i="5"/>
  <c r="M31" i="5"/>
  <c r="J28" i="5"/>
  <c r="N28" i="5"/>
  <c r="L28" i="5"/>
  <c r="O27" i="5"/>
  <c r="L24" i="5"/>
  <c r="O23" i="5"/>
  <c r="N22" i="5"/>
  <c r="J22" i="5"/>
  <c r="L20" i="5"/>
  <c r="O19" i="5"/>
  <c r="N18" i="5"/>
  <c r="J18" i="5"/>
  <c r="L16" i="5"/>
  <c r="O15" i="5"/>
  <c r="N14" i="5"/>
  <c r="J14" i="5"/>
  <c r="L12" i="5"/>
  <c r="O11" i="5"/>
  <c r="N10" i="5"/>
  <c r="I12" i="15" s="1"/>
  <c r="J10" i="5"/>
  <c r="N24" i="5"/>
  <c r="L22" i="5"/>
  <c r="N20" i="5"/>
  <c r="L18" i="5"/>
  <c r="N16" i="5"/>
  <c r="L14" i="5"/>
  <c r="N12" i="5"/>
  <c r="L10" i="5"/>
  <c r="O22" i="5"/>
  <c r="O18" i="5"/>
  <c r="O14" i="5"/>
  <c r="O10" i="5"/>
  <c r="B29" i="1"/>
  <c r="F13" i="15" l="1"/>
  <c r="G12" i="15"/>
  <c r="N12" i="15"/>
  <c r="I13" i="15"/>
  <c r="H12" i="15"/>
  <c r="E8" i="15"/>
  <c r="M8" i="15" s="1"/>
  <c r="E12" i="15"/>
  <c r="W8" i="5"/>
  <c r="W9" i="5" s="1"/>
  <c r="U8" i="5"/>
  <c r="U9" i="5" s="1"/>
  <c r="U10" i="5" s="1"/>
  <c r="U11" i="5" s="1"/>
  <c r="U12" i="5" s="1"/>
  <c r="U13" i="5" s="1"/>
  <c r="U14" i="5" s="1"/>
  <c r="U15" i="5" s="1"/>
  <c r="U16" i="5" s="1"/>
  <c r="U17" i="5" s="1"/>
  <c r="U18" i="5" s="1"/>
  <c r="U19" i="5" s="1"/>
  <c r="U20" i="5" s="1"/>
  <c r="U21" i="5" s="1"/>
  <c r="U22" i="5" s="1"/>
  <c r="U23" i="5" s="1"/>
  <c r="U24" i="5" s="1"/>
  <c r="U25" i="5" s="1"/>
  <c r="U26" i="5" s="1"/>
  <c r="U27" i="5" s="1"/>
  <c r="U28" i="5" s="1"/>
  <c r="U29" i="5" s="1"/>
  <c r="U30" i="5" s="1"/>
  <c r="U31" i="5" s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U42" i="5" s="1"/>
  <c r="U43" i="5" s="1"/>
  <c r="U44" i="5" s="1"/>
  <c r="U45" i="5" s="1"/>
  <c r="U46" i="5" s="1"/>
  <c r="U47" i="5" s="1"/>
  <c r="U48" i="5" s="1"/>
  <c r="U49" i="5" s="1"/>
  <c r="U50" i="5" s="1"/>
  <c r="U51" i="5" s="1"/>
  <c r="U52" i="5" s="1"/>
  <c r="U53" i="5" s="1"/>
  <c r="U54" i="5" s="1"/>
  <c r="U55" i="5" s="1"/>
  <c r="U56" i="5" s="1"/>
  <c r="U57" i="5" s="1"/>
  <c r="U58" i="5" s="1"/>
  <c r="U59" i="5" s="1"/>
  <c r="U60" i="5" s="1"/>
  <c r="U61" i="5" s="1"/>
  <c r="U62" i="5" s="1"/>
  <c r="R8" i="5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J8" i="15"/>
  <c r="L8" i="15"/>
  <c r="H9" i="15"/>
  <c r="S8" i="5"/>
  <c r="S9" i="5" s="1"/>
  <c r="I8" i="15"/>
  <c r="N8" i="15" s="1"/>
  <c r="P8" i="15" s="1"/>
  <c r="F8" i="15"/>
  <c r="M66" i="5"/>
  <c r="K66" i="5"/>
  <c r="W10" i="5"/>
  <c r="W11" i="5" s="1"/>
  <c r="W12" i="5" s="1"/>
  <c r="W13" i="5" s="1"/>
  <c r="W14" i="5" s="1"/>
  <c r="W15" i="5" s="1"/>
  <c r="W16" i="5" s="1"/>
  <c r="W17" i="5" s="1"/>
  <c r="W18" i="5" s="1"/>
  <c r="W19" i="5" s="1"/>
  <c r="W20" i="5" s="1"/>
  <c r="W21" i="5" s="1"/>
  <c r="W22" i="5" s="1"/>
  <c r="W23" i="5" s="1"/>
  <c r="W24" i="5" s="1"/>
  <c r="W25" i="5" s="1"/>
  <c r="W26" i="5" s="1"/>
  <c r="W27" i="5" s="1"/>
  <c r="W28" i="5" s="1"/>
  <c r="W29" i="5" s="1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W40" i="5" s="1"/>
  <c r="W41" i="5" s="1"/>
  <c r="W42" i="5" s="1"/>
  <c r="W43" i="5" s="1"/>
  <c r="W44" i="5" s="1"/>
  <c r="W45" i="5" s="1"/>
  <c r="W46" i="5" s="1"/>
  <c r="W47" i="5" s="1"/>
  <c r="W48" i="5" s="1"/>
  <c r="W49" i="5" s="1"/>
  <c r="W50" i="5" s="1"/>
  <c r="W51" i="5" s="1"/>
  <c r="W52" i="5" s="1"/>
  <c r="W53" i="5" s="1"/>
  <c r="W54" i="5" s="1"/>
  <c r="W55" i="5" s="1"/>
  <c r="W56" i="5" s="1"/>
  <c r="W57" i="5" s="1"/>
  <c r="W58" i="5" s="1"/>
  <c r="W59" i="5" s="1"/>
  <c r="W60" i="5" s="1"/>
  <c r="W61" i="5" s="1"/>
  <c r="W62" i="5" s="1"/>
  <c r="P10" i="5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J66" i="5"/>
  <c r="D8" i="15" s="1"/>
  <c r="D18" i="15" s="1"/>
  <c r="T10" i="5"/>
  <c r="T11" i="5" s="1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T23" i="5" s="1"/>
  <c r="T24" i="5" s="1"/>
  <c r="T25" i="5" s="1"/>
  <c r="T26" i="5" s="1"/>
  <c r="T27" i="5" s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T42" i="5" s="1"/>
  <c r="T43" i="5" s="1"/>
  <c r="T44" i="5" s="1"/>
  <c r="T45" i="5" s="1"/>
  <c r="T46" i="5" s="1"/>
  <c r="T47" i="5" s="1"/>
  <c r="T48" i="5" s="1"/>
  <c r="T49" i="5" s="1"/>
  <c r="T50" i="5" s="1"/>
  <c r="T51" i="5" s="1"/>
  <c r="T52" i="5" s="1"/>
  <c r="T53" i="5" s="1"/>
  <c r="T54" i="5" s="1"/>
  <c r="T55" i="5" s="1"/>
  <c r="T56" i="5" s="1"/>
  <c r="T57" i="5" s="1"/>
  <c r="T58" i="5" s="1"/>
  <c r="T59" i="5" s="1"/>
  <c r="T60" i="5" s="1"/>
  <c r="T61" i="5" s="1"/>
  <c r="T62" i="5" s="1"/>
  <c r="V10" i="5"/>
  <c r="V11" i="5" s="1"/>
  <c r="V12" i="5" s="1"/>
  <c r="V13" i="5" s="1"/>
  <c r="V14" i="5" s="1"/>
  <c r="V15" i="5" s="1"/>
  <c r="V16" i="5" s="1"/>
  <c r="V17" i="5" s="1"/>
  <c r="V18" i="5" s="1"/>
  <c r="V19" i="5" s="1"/>
  <c r="V20" i="5" s="1"/>
  <c r="V21" i="5" s="1"/>
  <c r="V22" i="5" s="1"/>
  <c r="V23" i="5" s="1"/>
  <c r="V24" i="5" s="1"/>
  <c r="V25" i="5" s="1"/>
  <c r="V26" i="5" s="1"/>
  <c r="V27" i="5" s="1"/>
  <c r="V28" i="5" s="1"/>
  <c r="V29" i="5" s="1"/>
  <c r="V30" i="5" s="1"/>
  <c r="V31" i="5" s="1"/>
  <c r="V32" i="5" s="1"/>
  <c r="V33" i="5" s="1"/>
  <c r="V34" i="5" s="1"/>
  <c r="V35" i="5" s="1"/>
  <c r="V36" i="5" s="1"/>
  <c r="V37" i="5" s="1"/>
  <c r="V38" i="5" s="1"/>
  <c r="V39" i="5" s="1"/>
  <c r="V40" i="5" s="1"/>
  <c r="V41" i="5" s="1"/>
  <c r="V42" i="5" s="1"/>
  <c r="V43" i="5" s="1"/>
  <c r="V44" i="5" s="1"/>
  <c r="V45" i="5" s="1"/>
  <c r="V46" i="5" s="1"/>
  <c r="V47" i="5" s="1"/>
  <c r="V48" i="5" s="1"/>
  <c r="V49" i="5" s="1"/>
  <c r="V50" i="5" s="1"/>
  <c r="V51" i="5" s="1"/>
  <c r="V52" i="5" s="1"/>
  <c r="V53" i="5" s="1"/>
  <c r="V54" i="5" s="1"/>
  <c r="V55" i="5" s="1"/>
  <c r="V56" i="5" s="1"/>
  <c r="V57" i="5" s="1"/>
  <c r="V58" i="5" s="1"/>
  <c r="V59" i="5" s="1"/>
  <c r="V60" i="5" s="1"/>
  <c r="V61" i="5" s="1"/>
  <c r="V62" i="5" s="1"/>
  <c r="O66" i="5"/>
  <c r="Q10" i="5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L66" i="5"/>
  <c r="O8" i="15" s="1"/>
  <c r="O9" i="15" s="1"/>
  <c r="S12" i="5"/>
  <c r="S13" i="5" s="1"/>
  <c r="S14" i="5" s="1"/>
  <c r="S15" i="5" s="1"/>
  <c r="S16" i="5" s="1"/>
  <c r="S17" i="5" s="1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10" i="5"/>
  <c r="S11" i="5" s="1"/>
  <c r="N66" i="5"/>
  <c r="B32" i="1"/>
  <c r="B31" i="1"/>
  <c r="B30" i="1"/>
  <c r="B28" i="1"/>
  <c r="B27" i="1"/>
  <c r="D16" i="1"/>
  <c r="E16" i="1"/>
  <c r="Q13" i="1"/>
  <c r="S13" i="1" s="1"/>
  <c r="S16" i="1" s="1"/>
  <c r="Q7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P7" i="1"/>
  <c r="O7" i="1"/>
  <c r="N7" i="1"/>
  <c r="M7" i="1"/>
  <c r="L7" i="1"/>
  <c r="K7" i="1"/>
  <c r="J7" i="1"/>
  <c r="I7" i="1"/>
  <c r="H7" i="1"/>
  <c r="G7" i="1"/>
  <c r="F7" i="1"/>
  <c r="E7" i="1"/>
  <c r="D7" i="1"/>
  <c r="D9" i="15" l="1"/>
  <c r="D16" i="15" s="1"/>
  <c r="K8" i="15"/>
  <c r="L12" i="15"/>
  <c r="L13" i="15" s="1"/>
  <c r="H13" i="15"/>
  <c r="J12" i="15"/>
  <c r="J13" i="15" s="1"/>
  <c r="P12" i="15"/>
  <c r="P13" i="15" s="1"/>
  <c r="N13" i="15"/>
  <c r="E9" i="15"/>
  <c r="G13" i="15"/>
  <c r="K12" i="15"/>
  <c r="K13" i="15" s="1"/>
  <c r="M12" i="15"/>
  <c r="M13" i="15" s="1"/>
  <c r="E13" i="15"/>
  <c r="O16" i="15"/>
  <c r="O18" i="15" s="1"/>
  <c r="H18" i="15"/>
  <c r="H16" i="15"/>
  <c r="K9" i="15"/>
  <c r="F9" i="15"/>
  <c r="L9" i="15"/>
  <c r="I9" i="15"/>
  <c r="J9" i="15"/>
  <c r="M9" i="15"/>
  <c r="G8" i="15"/>
  <c r="D17" i="1"/>
  <c r="Q12" i="15" l="1"/>
  <c r="M18" i="15"/>
  <c r="M16" i="15"/>
  <c r="J18" i="15"/>
  <c r="J16" i="15"/>
  <c r="F18" i="15"/>
  <c r="F16" i="15"/>
  <c r="L18" i="15"/>
  <c r="L16" i="15"/>
  <c r="I16" i="15"/>
  <c r="I18" i="15" s="1"/>
  <c r="K18" i="15"/>
  <c r="K16" i="15"/>
  <c r="N9" i="15"/>
  <c r="Q8" i="15"/>
  <c r="G9" i="15"/>
  <c r="G16" i="15" s="1"/>
  <c r="G18" i="15" s="1"/>
  <c r="S12" i="15" l="1"/>
  <c r="S13" i="15" s="1"/>
  <c r="R12" i="15"/>
  <c r="R13" i="15" s="1"/>
  <c r="Q13" i="15"/>
  <c r="N16" i="15"/>
  <c r="N18" i="15" s="1"/>
  <c r="Q9" i="15"/>
  <c r="P9" i="15"/>
  <c r="Q16" i="15" l="1"/>
  <c r="Q18" i="15" s="1"/>
  <c r="P16" i="15"/>
  <c r="P18" i="15" s="1"/>
  <c r="R8" i="15"/>
  <c r="R9" i="15" s="1"/>
  <c r="R16" i="15" s="1"/>
  <c r="R18" i="15" s="1"/>
  <c r="S8" i="15"/>
  <c r="S9" i="15" s="1"/>
  <c r="S18" i="15" l="1"/>
  <c r="S16" i="15"/>
</calcChain>
</file>

<file path=xl/sharedStrings.xml><?xml version="1.0" encoding="utf-8"?>
<sst xmlns="http://schemas.openxmlformats.org/spreadsheetml/2006/main" count="427" uniqueCount="249">
  <si>
    <t>Division</t>
  </si>
  <si>
    <t>From/To Station</t>
  </si>
  <si>
    <t>Location</t>
  </si>
  <si>
    <t>Waste</t>
  </si>
  <si>
    <t>Comment:</t>
  </si>
  <si>
    <t>EBS Excavation (3)</t>
  </si>
  <si>
    <t>Factor</t>
  </si>
  <si>
    <t>Division 1 Subtotal</t>
  </si>
  <si>
    <t>Division 2 Subtotal</t>
  </si>
  <si>
    <t>Grand Total</t>
  </si>
  <si>
    <t>Total Common Exc</t>
  </si>
  <si>
    <t>5) Available Material = Cut - Salvaged/Unusuable Pavement Material</t>
  </si>
  <si>
    <t xml:space="preserve">Depending on selections: </t>
  </si>
  <si>
    <t>Expanded Fill = (Unexpanded Fill - Rock* Rock Factor - Reduced Marsh - Reduced EBS) * Fill Factor</t>
  </si>
  <si>
    <t>Or</t>
  </si>
  <si>
    <t xml:space="preserve">Reduced Marsh </t>
  </si>
  <si>
    <t>Reduced EBS</t>
  </si>
  <si>
    <t>Real Station</t>
  </si>
  <si>
    <t>Cut</t>
  </si>
  <si>
    <t>Salvaged/Unusable</t>
  </si>
  <si>
    <t>Fill</t>
  </si>
  <si>
    <t>Marsh Exc</t>
  </si>
  <si>
    <t>Rock Exc</t>
  </si>
  <si>
    <t>EBS</t>
  </si>
  <si>
    <t>in Fill</t>
  </si>
  <si>
    <t>Mass Ordinate</t>
  </si>
  <si>
    <t>STATION</t>
  </si>
  <si>
    <t>Distance</t>
  </si>
  <si>
    <t>Pavement Material</t>
  </si>
  <si>
    <t>Note 1</t>
  </si>
  <si>
    <t>Note 2</t>
  </si>
  <si>
    <t>Note 3</t>
  </si>
  <si>
    <t>Note 4</t>
  </si>
  <si>
    <t>Note 5</t>
  </si>
  <si>
    <t>Note 6</t>
  </si>
  <si>
    <t>Note 7</t>
  </si>
  <si>
    <t>Note 8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</si>
  <si>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</si>
  <si>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</si>
  <si>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</si>
  <si>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</si>
  <si>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</si>
  <si>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</si>
  <si>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</si>
  <si>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</si>
  <si>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</si>
  <si>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</si>
  <si>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</si>
  <si>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</si>
  <si>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</si>
  <si>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</si>
  <si>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</si>
  <si>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</si>
  <si>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</si>
  <si>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</si>
  <si>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</si>
  <si>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</si>
  <si>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</si>
  <si>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</si>
  <si>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</si>
  <si>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</si>
  <si>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</si>
  <si>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</si>
  <si>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</si>
  <si>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>Division 1</t>
  </si>
  <si>
    <t>Division 2</t>
  </si>
  <si>
    <t xml:space="preserve">    AREA (SF)</t>
  </si>
  <si>
    <t xml:space="preserve">     Cumulative Vol (CY)</t>
  </si>
  <si>
    <t>Expanded</t>
  </si>
  <si>
    <t>Marsh Backfill</t>
  </si>
  <si>
    <t>Rock</t>
  </si>
  <si>
    <t>EBS Backfill</t>
  </si>
  <si>
    <t>X.1X</t>
  </si>
  <si>
    <t>X.2X</t>
  </si>
  <si>
    <t>X.3X</t>
  </si>
  <si>
    <t>X.4X</t>
  </si>
  <si>
    <t>X.5X</t>
  </si>
  <si>
    <t>X.6X</t>
  </si>
  <si>
    <t xml:space="preserve">     Incremental Vol (CY) (Unadjusted)</t>
  </si>
  <si>
    <t>Available             Material                (5)</t>
  </si>
  <si>
    <t>Cut                        (2)</t>
  </si>
  <si>
    <t>(1) Common Excavation is the sum of the Cut and EBS Excavation columns. Item number 205.0100</t>
  </si>
  <si>
    <t xml:space="preserve">(2) Salvaged/Unsuable Pavement Material is included in Cut. </t>
  </si>
  <si>
    <t>208.0100                            Borrow</t>
  </si>
  <si>
    <t xml:space="preserve">(3) EBS Excavation to be backfilled with Select Borrow material. Note: this is designers choice, can be backfilled with Borrow, or Cut as well. </t>
  </si>
  <si>
    <t>(4) Salvaged/Unusable Pavement Material</t>
  </si>
  <si>
    <t>(6) Marsh Excavation - to be backfilled with Select Borrow Material. Note: this is designers choice, can be backfilled with Borrow, or Cut as well. Item number 205.0500</t>
  </si>
  <si>
    <t>(7) Rock Excavation item number 205.0200</t>
  </si>
  <si>
    <t>(14) The Mass Ordinate + or - Qty calculated for the Division. Plus quantity indicates an excess of material within the Division. Minus indicates a shortage of material within the Division.</t>
  </si>
  <si>
    <t>(15) Use ???? CY of material from Division ?. Borrow Excavation item number 208.0100</t>
  </si>
  <si>
    <t xml:space="preserve">Unexpanded                 Fill </t>
  </si>
  <si>
    <t>Expanded Fill = (Unexpanded Fill - Rock * Rock Factor - Reduced EBS) * Fill Factor</t>
  </si>
  <si>
    <t>Expanded Fill = (Unexpanded Fill - Rock * Rock Factor - Reduced Marsh) * Fill Factor</t>
  </si>
  <si>
    <t>Expanded Fill = (Unexpanded Fill - Rock * Rock Factor) * Fill Factor</t>
  </si>
  <si>
    <t>Expanded Fill              (13)</t>
  </si>
  <si>
    <t>Mass Ordinate +/-                 (14)</t>
  </si>
  <si>
    <t>205.0100                                            Common Excavation                                                           (1)</t>
  </si>
  <si>
    <t>205.0500            Marsh Excavation                     (6)</t>
  </si>
  <si>
    <t>205.0200             Rock Excavation                          (7)</t>
  </si>
  <si>
    <t xml:space="preserve">Reduced Marsh                    in Fill                    (8) </t>
  </si>
  <si>
    <t xml:space="preserve">Reduced EBS              in Fill                     (9) </t>
  </si>
  <si>
    <t xml:space="preserve">Expanded Marsh                       Backfill               (10) </t>
  </si>
  <si>
    <t xml:space="preserve">Expanded EBS                          Backfill                              (11) </t>
  </si>
  <si>
    <t>Expanded Rock                         (12)</t>
  </si>
  <si>
    <t>Salvaged/Unusable                               Pavement Material             (4)</t>
  </si>
  <si>
    <t>473+91.68</t>
  </si>
  <si>
    <t>474+00</t>
  </si>
  <si>
    <t>474+49.78</t>
  </si>
  <si>
    <t>474+50</t>
  </si>
  <si>
    <t>474+97.59</t>
  </si>
  <si>
    <t>475+00</t>
  </si>
  <si>
    <t>475+10.09</t>
  </si>
  <si>
    <t>475+10.11</t>
  </si>
  <si>
    <t>475+22.59</t>
  </si>
  <si>
    <t>475+22.62</t>
  </si>
  <si>
    <t>475+35.12</t>
  </si>
  <si>
    <t>475+47.44</t>
  </si>
  <si>
    <t>475+47.6</t>
  </si>
  <si>
    <t>475+50</t>
  </si>
  <si>
    <t>475+60.12</t>
  </si>
  <si>
    <t>475+80.84</t>
  </si>
  <si>
    <t>476+00</t>
  </si>
  <si>
    <t>476+50</t>
  </si>
  <si>
    <t>477+00</t>
  </si>
  <si>
    <t>477+25</t>
  </si>
  <si>
    <t>477+50</t>
  </si>
  <si>
    <t>477+75</t>
  </si>
  <si>
    <t>478+00</t>
  </si>
  <si>
    <t>478+50</t>
  </si>
  <si>
    <t>479+00</t>
  </si>
  <si>
    <t>479+50</t>
  </si>
  <si>
    <t>480+00</t>
  </si>
  <si>
    <t>480+50</t>
  </si>
  <si>
    <t>481+00</t>
  </si>
  <si>
    <t>481+50</t>
  </si>
  <si>
    <t>481+74.69</t>
  </si>
  <si>
    <t>481+74.85</t>
  </si>
  <si>
    <t>482+00</t>
  </si>
  <si>
    <t>482+25</t>
  </si>
  <si>
    <t>482+50</t>
  </si>
  <si>
    <t>483+00</t>
  </si>
  <si>
    <t>483+50</t>
  </si>
  <si>
    <t>484+00</t>
  </si>
  <si>
    <t>484+25</t>
  </si>
  <si>
    <t>484+34.54</t>
  </si>
  <si>
    <t>484+50</t>
  </si>
  <si>
    <t>484+56.55</t>
  </si>
  <si>
    <t>484+81.57</t>
  </si>
  <si>
    <t>484+94.08</t>
  </si>
  <si>
    <t>485+00</t>
  </si>
  <si>
    <t>485+04.09</t>
  </si>
  <si>
    <t>485+06.6</t>
  </si>
  <si>
    <t>485+29.18</t>
  </si>
  <si>
    <t>485+41.55</t>
  </si>
  <si>
    <t>485+50</t>
  </si>
  <si>
    <t>485+54.19</t>
  </si>
  <si>
    <t>486+00</t>
  </si>
  <si>
    <t>486+19.07</t>
  </si>
  <si>
    <t>486+19.31</t>
  </si>
  <si>
    <t>486+25</t>
  </si>
  <si>
    <t>486+32.44</t>
  </si>
  <si>
    <t>425+49.59</t>
  </si>
  <si>
    <t>425+50</t>
  </si>
  <si>
    <t>425+75</t>
  </si>
  <si>
    <t>426+00</t>
  </si>
  <si>
    <t>426+25</t>
  </si>
  <si>
    <t>426+31.44</t>
  </si>
  <si>
    <t>426+31.53</t>
  </si>
  <si>
    <t>441+53.4</t>
  </si>
  <si>
    <t>441+54.44</t>
  </si>
  <si>
    <t>442+00</t>
  </si>
  <si>
    <t>442+50</t>
  </si>
  <si>
    <t>443+00</t>
  </si>
  <si>
    <t>443+50</t>
  </si>
  <si>
    <t>444+00</t>
  </si>
  <si>
    <t>444+50</t>
  </si>
  <si>
    <t>445+00</t>
  </si>
  <si>
    <t>445+39.99</t>
  </si>
  <si>
    <t>445+40.24</t>
  </si>
  <si>
    <t>446+00</t>
  </si>
  <si>
    <t>446+25</t>
  </si>
  <si>
    <t>446+25.08</t>
  </si>
  <si>
    <t>446+50</t>
  </si>
  <si>
    <t>447+00</t>
  </si>
  <si>
    <t>447+55.36</t>
  </si>
  <si>
    <t>447+55.52</t>
  </si>
  <si>
    <t>447+88.54</t>
  </si>
  <si>
    <t>447+88.68</t>
  </si>
  <si>
    <t>448+06.07</t>
  </si>
  <si>
    <t>448+06.5</t>
  </si>
  <si>
    <t>448+60.04</t>
  </si>
  <si>
    <t>448+60.4</t>
  </si>
  <si>
    <t>449+00</t>
  </si>
  <si>
    <t>449+50</t>
  </si>
  <si>
    <t>450+00</t>
  </si>
  <si>
    <t>450+32.83</t>
  </si>
  <si>
    <t>450+40.04</t>
  </si>
  <si>
    <t>450+40.28</t>
  </si>
  <si>
    <t>450+72.35</t>
  </si>
  <si>
    <t>450+72.61</t>
  </si>
  <si>
    <t>451+00</t>
  </si>
  <si>
    <t>451+50</t>
  </si>
  <si>
    <t>452+00</t>
  </si>
  <si>
    <t>452+50</t>
  </si>
  <si>
    <t>453+00</t>
  </si>
  <si>
    <t>453+50</t>
  </si>
  <si>
    <t>454+13.42</t>
  </si>
  <si>
    <t>454+13.64</t>
  </si>
  <si>
    <t>455+14.7</t>
  </si>
  <si>
    <t>455+63.18</t>
  </si>
  <si>
    <t>455+63.71</t>
  </si>
  <si>
    <t>455+73.94</t>
  </si>
  <si>
    <t>456+00</t>
  </si>
  <si>
    <t>456+29.61</t>
  </si>
  <si>
    <t>456+50</t>
  </si>
  <si>
    <t>456+63.14</t>
  </si>
  <si>
    <t>456+85.27</t>
  </si>
  <si>
    <t>457+00</t>
  </si>
  <si>
    <t>457+50</t>
  </si>
  <si>
    <t>458+00</t>
  </si>
  <si>
    <t>458+50</t>
  </si>
  <si>
    <t>459+00</t>
  </si>
  <si>
    <t>459+19.96</t>
  </si>
  <si>
    <t>STH 42 BEAMGUARD</t>
  </si>
  <si>
    <t>STH 42 - ORCHARD RD SHOULDER WIDENING</t>
  </si>
  <si>
    <t xml:space="preserve">Cut                       </t>
  </si>
  <si>
    <t xml:space="preserve">205.0100                                            Common Excavation                                                           </t>
  </si>
  <si>
    <t xml:space="preserve">Salvaged/Unusable                               Pavement Material             </t>
  </si>
  <si>
    <t xml:space="preserve">Available             Material                </t>
  </si>
  <si>
    <t xml:space="preserve">205.0200             Rock Excavation                          </t>
  </si>
  <si>
    <t>CATG 0010-Division 1</t>
  </si>
  <si>
    <t>CATG 0010-Division 1 Subtotal</t>
  </si>
  <si>
    <t>CATG 0010-Division 2</t>
  </si>
  <si>
    <t>TOTAL</t>
  </si>
  <si>
    <t>473+91.68/486+32.44</t>
  </si>
  <si>
    <t>425+49.59/459+19.96</t>
  </si>
  <si>
    <t xml:space="preserve">        Expanded Fill = (Unexpanded Fill - Rock* Rock Factor - Reduced Marsh - Reduced EBS) * Fill Factor</t>
  </si>
  <si>
    <t>(1) Expanded Rock Factor = 1.1</t>
  </si>
  <si>
    <t>(2) Expanding Fill Factor = 1.25</t>
  </si>
  <si>
    <t>(3) The Mass Ordinate + or - Qty calculated for the Division. Plus quantity indicates an excess of material within the Division. Minus indicates a shortage of material within the Division.</t>
  </si>
  <si>
    <t>Expanded Rock                         (1)</t>
  </si>
  <si>
    <t>Expanded Fill              (2)</t>
  </si>
  <si>
    <t>Mass Ordinate +/-                 (3)</t>
  </si>
  <si>
    <t>CATG 0010-Division 2 Subtotal</t>
  </si>
  <si>
    <t>CATG 0010-Division 3</t>
  </si>
  <si>
    <t>STH 42 - ANDERSON PROPERTY</t>
  </si>
  <si>
    <t>CATG 0010-Division 3 Subtotal</t>
  </si>
  <si>
    <t>370+83/370+95</t>
  </si>
  <si>
    <t>SUBTOTAL 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</si>
</sst>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0.0"/>
    <numFmt numFmtId="165" formatCode="##,##0"/>
    <numFmt numFmtId="166" formatCode="##,##0.00"/>
    <numFmt numFmtId="167" formatCode="#,##0_);&quot;&quot;\-#,##0&quot;&quot;;&quot;---&quot;_)"/>
  </numFmts>
  <fonts count="10" x14ac:knownFonts="1">
    <font>
      <sz val="10"/>
      <name val="Arial"/>
    </font>
    <font>
      <sz val="11"/>
      <name val="Verdana"/>
      <family val="2"/>
    </font>
    <font>
      <sz val="10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Calibri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horizontal="center" wrapText="1"/>
    </xf>
    <xf numFmtId="166" fontId="2" fillId="0" borderId="0" xfId="0" applyNumberFormat="1" applyFont="1"/>
    <xf numFmtId="0" fontId="2" fillId="0" borderId="0" xfId="0" applyFont="1"/>
    <xf numFmtId="0" fontId="1" fillId="0" borderId="0" xfId="0" applyFont="1"/>
    <xf numFmtId="0" fontId="2" fillId="0" borderId="0" xfId="0" applyFont="1" applyProtection="1">
      <protection locked="0"/>
    </xf>
    <xf numFmtId="3" fontId="2" fillId="0" borderId="0" xfId="0" applyNumberFormat="1" applyFont="1"/>
    <xf numFmtId="0" fontId="4" fillId="0" borderId="0" xfId="0" applyFont="1" applyProtection="1">
      <protection locked="0"/>
    </xf>
    <xf numFmtId="2" fontId="4" fillId="0" borderId="0" xfId="0" applyNumberFormat="1" applyFont="1" applyBorder="1" applyAlignment="1" applyProtection="1">
      <alignment horizontal="center"/>
      <protection locked="0"/>
    </xf>
    <xf numFmtId="2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14" xfId="0" applyFont="1" applyBorder="1" applyAlignment="1" applyProtection="1">
      <alignment wrapText="1"/>
      <protection locked="0"/>
    </xf>
    <xf numFmtId="0" fontId="4" fillId="0" borderId="6" xfId="0" applyFont="1" applyBorder="1" applyProtection="1">
      <protection locked="0"/>
    </xf>
    <xf numFmtId="0" fontId="4" fillId="0" borderId="9" xfId="0" applyFont="1" applyBorder="1" applyAlignment="1" applyProtection="1">
      <alignment wrapText="1"/>
      <protection locked="0"/>
    </xf>
    <xf numFmtId="0" fontId="4" fillId="0" borderId="6" xfId="0" applyFont="1" applyFill="1" applyBorder="1" applyProtection="1">
      <protection locked="0"/>
    </xf>
    <xf numFmtId="0" fontId="4" fillId="0" borderId="9" xfId="0" applyFont="1" applyFill="1" applyBorder="1" applyAlignment="1" applyProtection="1">
      <alignment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3" xfId="0" applyFont="1" applyFill="1" applyBorder="1" applyAlignment="1" applyProtection="1">
      <alignment wrapText="1"/>
      <protection locked="0"/>
    </xf>
    <xf numFmtId="166" fontId="3" fillId="0" borderId="13" xfId="0" applyNumberFormat="1" applyFont="1" applyFill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0" xfId="0" applyNumberFormat="1" applyFont="1"/>
    <xf numFmtId="166" fontId="4" fillId="0" borderId="0" xfId="0" applyNumberFormat="1" applyFont="1"/>
    <xf numFmtId="3" fontId="4" fillId="0" borderId="14" xfId="0" applyNumberFormat="1" applyFont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3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0" fontId="4" fillId="0" borderId="0" xfId="0" applyFont="1"/>
    <xf numFmtId="0" fontId="3" fillId="0" borderId="14" xfId="0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14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165" fontId="3" fillId="0" borderId="14" xfId="0" applyNumberFormat="1" applyFont="1" applyBorder="1" applyAlignment="1">
      <alignment horizontal="center"/>
    </xf>
    <xf numFmtId="164" fontId="3" fillId="0" borderId="9" xfId="0" applyNumberFormat="1" applyFont="1" applyFill="1" applyBorder="1" applyAlignment="1">
      <alignment horizontal="center" wrapText="1"/>
    </xf>
    <xf numFmtId="166" fontId="4" fillId="0" borderId="13" xfId="0" applyNumberFormat="1" applyFont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0" fontId="4" fillId="0" borderId="0" xfId="0" applyFont="1" applyBorder="1"/>
    <xf numFmtId="3" fontId="4" fillId="0" borderId="15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166" fontId="4" fillId="0" borderId="13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0" xfId="0" applyNumberFormat="1" applyFont="1" applyFill="1" applyBorder="1" applyAlignment="1"/>
    <xf numFmtId="0" fontId="4" fillId="0" borderId="0" xfId="0" applyFont="1" applyAlignment="1"/>
    <xf numFmtId="164" fontId="4" fillId="0" borderId="0" xfId="0" applyNumberFormat="1" applyFont="1" applyAlignment="1"/>
    <xf numFmtId="0" fontId="3" fillId="0" borderId="0" xfId="0" applyFont="1" applyAlignment="1"/>
    <xf numFmtId="164" fontId="3" fillId="0" borderId="0" xfId="0" applyNumberFormat="1" applyFont="1" applyAlignment="1"/>
    <xf numFmtId="164" fontId="5" fillId="0" borderId="0" xfId="0" applyNumberFormat="1" applyFont="1" applyAlignment="1"/>
    <xf numFmtId="4" fontId="3" fillId="0" borderId="14" xfId="0" applyNumberFormat="1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left" vertical="center"/>
      <protection locked="0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3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4" fontId="3" fillId="0" borderId="6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6" xfId="0" applyNumberFormat="1" applyFont="1" applyFill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0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4" fontId="3" fillId="0" borderId="13" xfId="0" applyNumberFormat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1" xfId="0" applyNumberFormat="1" applyFont="1" applyBorder="1" applyAlignment="1" applyProtection="1">
      <alignment horizontal="center" vertical="center"/>
      <protection locked="0"/>
    </xf>
    <xf numFmtId="4" fontId="3" fillId="0" borderId="12" xfId="0" applyNumberFormat="1" applyFont="1" applyBorder="1" applyAlignment="1" applyProtection="1">
      <alignment horizontal="center" vertical="center"/>
      <protection locked="0"/>
    </xf>
    <xf numFmtId="3" fontId="3" fillId="0" borderId="10" xfId="0" applyNumberFormat="1" applyFont="1" applyFill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3" fontId="3" fillId="0" borderId="11" xfId="0" applyNumberFormat="1" applyFont="1" applyFill="1" applyBorder="1" applyAlignment="1" applyProtection="1">
      <alignment horizontal="center" vertical="center"/>
      <protection locked="0"/>
    </xf>
    <xf numFmtId="3" fontId="3" fillId="0" borderId="8" xfId="0" applyNumberFormat="1" applyFont="1" applyBorder="1" applyAlignment="1" applyProtection="1">
      <alignment horizontal="center" vertical="center"/>
      <protection locked="0"/>
    </xf>
    <xf numFmtId="3" fontId="3" fillId="0" borderId="7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/>
    <xf numFmtId="165" fontId="4" fillId="0" borderId="0" xfId="0" applyNumberFormat="1" applyFont="1" applyAlignment="1"/>
    <xf numFmtId="0" fontId="8" fillId="0" borderId="0" xfId="0" applyFont="1"/>
    <xf numFmtId="3" fontId="4" fillId="0" borderId="13" xfId="0" applyNumberFormat="1" applyFont="1" applyBorder="1" applyAlignment="1">
      <alignment horizontal="left"/>
    </xf>
    <xf numFmtId="0" fontId="4" fillId="0" borderId="0" xfId="0" applyFont="1" applyBorder="1" applyAlignment="1" applyProtection="1">
      <alignment vertical="center"/>
      <protection locked="0"/>
    </xf>
    <xf numFmtId="167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167" fontId="4" fillId="0" borderId="5" xfId="0" applyNumberFormat="1" applyFont="1" applyFill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167" fontId="4" fillId="0" borderId="15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7" fontId="4" fillId="0" borderId="16" xfId="0" applyNumberFormat="1" applyFont="1" applyBorder="1" applyAlignment="1">
      <alignment horizontal="center"/>
    </xf>
    <xf numFmtId="0" fontId="9" fillId="0" borderId="0" xfId="0" applyFont="1"/>
    <xf numFmtId="164" fontId="3" fillId="0" borderId="9" xfId="0" quotePrefix="1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166" fontId="4" fillId="0" borderId="10" xfId="0" applyNumberFormat="1" applyFont="1" applyBorder="1" applyAlignment="1"/>
    <xf numFmtId="3" fontId="4" fillId="0" borderId="15" xfId="0" applyNumberFormat="1" applyFont="1" applyBorder="1" applyAlignment="1">
      <alignment horizontal="left"/>
    </xf>
    <xf numFmtId="166" fontId="4" fillId="0" borderId="13" xfId="0" applyNumberFormat="1" applyFont="1" applyBorder="1" applyAlignment="1"/>
    <xf numFmtId="167" fontId="4" fillId="0" borderId="14" xfId="0" applyNumberFormat="1" applyFont="1" applyBorder="1" applyAlignment="1">
      <alignment horizontal="center"/>
    </xf>
    <xf numFmtId="167" fontId="4" fillId="0" borderId="9" xfId="0" applyNumberFormat="1" applyFont="1" applyBorder="1" applyAlignment="1">
      <alignment horizontal="center"/>
    </xf>
    <xf numFmtId="167" fontId="4" fillId="0" borderId="14" xfId="0" applyNumberFormat="1" applyFont="1" applyFill="1" applyBorder="1" applyAlignment="1">
      <alignment horizontal="center"/>
    </xf>
    <xf numFmtId="167" fontId="4" fillId="0" borderId="9" xfId="0" applyNumberFormat="1" applyFont="1" applyFill="1" applyBorder="1" applyAlignment="1">
      <alignment horizontal="center"/>
    </xf>
    <xf numFmtId="4" fontId="4" fillId="0" borderId="11" xfId="0" applyNumberFormat="1" applyFont="1" applyBorder="1" applyAlignment="1" applyProtection="1">
      <alignment horizontal="left"/>
      <protection locked="0"/>
    </xf>
    <xf numFmtId="0" fontId="0" fillId="0" borderId="11" xfId="0" applyBorder="1" applyAlignment="1"/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167" fontId="4" fillId="0" borderId="2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67" fontId="4" fillId="0" borderId="16" xfId="0" applyNumberFormat="1" applyFont="1" applyBorder="1" applyAlignment="1">
      <alignment horizontal="center"/>
    </xf>
    <xf numFmtId="166" fontId="4" fillId="0" borderId="13" xfId="0" applyNumberFormat="1" applyFont="1" applyBorder="1" applyAlignment="1"/>
    <xf numFmtId="0" fontId="4" fillId="0" borderId="13" xfId="0" applyFont="1" applyBorder="1" applyAlignment="1"/>
    <xf numFmtId="3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166" fontId="4" fillId="0" borderId="10" xfId="0" applyNumberFormat="1" applyFont="1" applyBorder="1" applyAlignment="1"/>
    <xf numFmtId="0" fontId="4" fillId="0" borderId="12" xfId="0" applyFont="1" applyBorder="1" applyAlignment="1"/>
    <xf numFmtId="3" fontId="4" fillId="0" borderId="3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16" sqref="B16"/>
    </sheetView>
  </sheetViews>
  <sheetFormatPr defaultRowHeight="12.75" x14ac:dyDescent="0.2"/>
  <cols>
    <col min="1" max="1" width="6.5703125" bestFit="1" customWidth="1"/>
    <col min="2" max="2" width="50" bestFit="1" customWidth="1"/>
    <col min="3" max="3" width="44.28515625" bestFit="1" customWidth="1"/>
  </cols>
  <sheetData>
    <row r="1" spans="1:3" x14ac:dyDescent="0.2">
      <c r="A1" s="7" t="s">
        <v>37</v>
      </c>
      <c r="B1" s="7"/>
      <c r="C1" s="7"/>
    </row>
    <row r="2" spans="1:3" x14ac:dyDescent="0.2">
      <c r="A2" s="122" t="s">
        <v>38</v>
      </c>
      <c r="B2" s="122" t="s">
        <v>39</v>
      </c>
      <c r="C2" s="91"/>
    </row>
    <row r="3" spans="1:3" x14ac:dyDescent="0.2">
      <c r="A3" s="122"/>
      <c r="B3" s="122"/>
      <c r="C3" s="91"/>
    </row>
    <row r="4" spans="1:3" x14ac:dyDescent="0.2">
      <c r="A4" s="122"/>
      <c r="B4" s="122"/>
      <c r="C4" s="91"/>
    </row>
    <row r="5" spans="1:3" x14ac:dyDescent="0.2">
      <c r="A5" s="122"/>
      <c r="B5" s="122"/>
      <c r="C5" s="91"/>
    </row>
    <row r="6" spans="1:3" x14ac:dyDescent="0.2">
      <c r="A6" s="122"/>
      <c r="B6" s="122"/>
      <c r="C6" s="91"/>
    </row>
    <row r="7" spans="1:3" x14ac:dyDescent="0.2">
      <c r="A7" s="7"/>
      <c r="B7" s="7"/>
      <c r="C7" s="7"/>
    </row>
    <row r="8" spans="1:3" x14ac:dyDescent="0.2">
      <c r="A8" s="7"/>
      <c r="B8" s="7"/>
      <c r="C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H4091"/>
  <sheetViews>
    <sheetView showGridLines="0" topLeftCell="A46" workbookViewId="0">
      <selection sqref="A1:W66"/>
    </sheetView>
  </sheetViews>
  <sheetFormatPr defaultColWidth="26.28515625" defaultRowHeight="12.75" x14ac:dyDescent="0.2"/>
  <cols>
    <col min="1" max="1" width="9.7109375" style="14" customWidth="1"/>
    <col min="2" max="2" width="12.140625" style="14" bestFit="1" customWidth="1"/>
    <col min="3" max="3" width="8.7109375" style="14" bestFit="1" customWidth="1"/>
    <col min="4" max="4" width="12.42578125" style="14" bestFit="1" customWidth="1"/>
    <col min="5" max="5" width="18.85546875" style="14" bestFit="1" customWidth="1"/>
    <col min="6" max="6" width="5.5703125" style="14" customWidth="1"/>
    <col min="7" max="7" width="10.28515625" style="14" bestFit="1" customWidth="1"/>
    <col min="8" max="8" width="9.28515625" style="14" bestFit="1" customWidth="1"/>
    <col min="9" max="9" width="4.7109375" style="14" bestFit="1" customWidth="1"/>
    <col min="10" max="10" width="35.140625" style="14" bestFit="1" customWidth="1"/>
    <col min="11" max="11" width="18.85546875" style="14" bestFit="1" customWidth="1"/>
    <col min="12" max="12" width="6.7109375" style="14" bestFit="1" customWidth="1"/>
    <col min="13" max="13" width="10.28515625" style="14" bestFit="1" customWidth="1"/>
    <col min="14" max="14" width="9.28515625" style="14" bestFit="1" customWidth="1"/>
    <col min="15" max="15" width="4.7109375" style="14" bestFit="1" customWidth="1"/>
    <col min="16" max="16" width="22.28515625" style="14" bestFit="1" customWidth="1"/>
    <col min="17" max="17" width="10.140625" style="14" bestFit="1" customWidth="1"/>
    <col min="18" max="18" width="13.85546875" style="14" bestFit="1" customWidth="1"/>
    <col min="19" max="19" width="10.140625" style="14" bestFit="1" customWidth="1"/>
    <col min="20" max="20" width="12" style="14" bestFit="1" customWidth="1"/>
    <col min="21" max="21" width="15.7109375" style="13" bestFit="1" customWidth="1"/>
    <col min="22" max="22" width="13.42578125" style="13" bestFit="1" customWidth="1"/>
    <col min="23" max="23" width="14" style="13" bestFit="1" customWidth="1"/>
    <col min="24" max="24" width="36.140625" style="7" bestFit="1" customWidth="1"/>
    <col min="25" max="25" width="26" style="7" bestFit="1" customWidth="1"/>
    <col min="26" max="26" width="25.85546875" style="7" bestFit="1" customWidth="1"/>
    <col min="27" max="34" width="26.28515625" style="7"/>
    <col min="35" max="16384" width="26.28515625" style="5"/>
  </cols>
  <sheetData>
    <row r="1" spans="1:34" ht="13.5" thickBot="1" x14ac:dyDescent="0.25">
      <c r="A1" s="144" t="s">
        <v>223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34" s="92" customFormat="1" ht="13.5" thickBot="1" x14ac:dyDescent="0.25">
      <c r="A2" s="84"/>
      <c r="B2" s="84"/>
      <c r="C2" s="84"/>
      <c r="D2" s="146" t="s">
        <v>66</v>
      </c>
      <c r="E2" s="147"/>
      <c r="F2" s="147"/>
      <c r="G2" s="147"/>
      <c r="H2" s="147"/>
      <c r="I2" s="148"/>
      <c r="J2" s="146" t="s">
        <v>78</v>
      </c>
      <c r="K2" s="149"/>
      <c r="L2" s="149"/>
      <c r="M2" s="149"/>
      <c r="N2" s="149"/>
      <c r="O2" s="150"/>
      <c r="P2" s="146" t="s">
        <v>67</v>
      </c>
      <c r="Q2" s="149"/>
      <c r="R2" s="149"/>
      <c r="S2" s="149"/>
      <c r="T2" s="149"/>
      <c r="U2" s="149"/>
      <c r="V2" s="149"/>
      <c r="W2" s="150"/>
      <c r="X2" s="90"/>
      <c r="AB2" s="91"/>
      <c r="AC2" s="91"/>
      <c r="AD2" s="91"/>
      <c r="AE2" s="91"/>
      <c r="AF2" s="91"/>
      <c r="AG2" s="91"/>
      <c r="AH2" s="91"/>
    </row>
    <row r="3" spans="1:34" s="92" customFormat="1" x14ac:dyDescent="0.2">
      <c r="A3" s="93"/>
      <c r="B3" s="93"/>
      <c r="C3" s="93"/>
      <c r="D3" s="94"/>
      <c r="E3" s="95" t="s">
        <v>19</v>
      </c>
      <c r="F3" s="95"/>
      <c r="G3" s="95"/>
      <c r="H3" s="95"/>
      <c r="I3" s="96"/>
      <c r="J3" s="97"/>
      <c r="K3" s="98" t="s">
        <v>19</v>
      </c>
      <c r="L3" s="98"/>
      <c r="M3" s="98"/>
      <c r="N3" s="98"/>
      <c r="O3" s="99"/>
      <c r="P3" s="94"/>
      <c r="Q3" s="95" t="s">
        <v>68</v>
      </c>
      <c r="R3" s="95" t="s">
        <v>68</v>
      </c>
      <c r="S3" s="95" t="s">
        <v>68</v>
      </c>
      <c r="T3" s="96" t="s">
        <v>68</v>
      </c>
      <c r="U3" s="100" t="s">
        <v>15</v>
      </c>
      <c r="V3" s="112" t="s">
        <v>16</v>
      </c>
      <c r="W3" s="115"/>
      <c r="X3" s="90"/>
      <c r="AB3" s="91"/>
      <c r="AC3" s="91"/>
      <c r="AD3" s="91"/>
      <c r="AE3" s="91"/>
      <c r="AF3" s="91"/>
      <c r="AG3" s="91"/>
      <c r="AH3" s="91"/>
    </row>
    <row r="4" spans="1:34" s="92" customFormat="1" x14ac:dyDescent="0.2">
      <c r="A4" s="93"/>
      <c r="B4" s="93"/>
      <c r="C4" s="93"/>
      <c r="D4" s="94" t="s">
        <v>18</v>
      </c>
      <c r="E4" s="95" t="s">
        <v>28</v>
      </c>
      <c r="F4" s="95" t="s">
        <v>20</v>
      </c>
      <c r="G4" s="95" t="s">
        <v>21</v>
      </c>
      <c r="H4" s="95" t="s">
        <v>22</v>
      </c>
      <c r="I4" s="96" t="s">
        <v>23</v>
      </c>
      <c r="J4" s="94" t="s">
        <v>18</v>
      </c>
      <c r="K4" s="95" t="s">
        <v>28</v>
      </c>
      <c r="L4" s="95" t="s">
        <v>20</v>
      </c>
      <c r="M4" s="95" t="s">
        <v>21</v>
      </c>
      <c r="N4" s="95" t="s">
        <v>22</v>
      </c>
      <c r="O4" s="96" t="s">
        <v>23</v>
      </c>
      <c r="P4" s="94" t="s">
        <v>18</v>
      </c>
      <c r="Q4" s="95" t="s">
        <v>20</v>
      </c>
      <c r="R4" s="95" t="s">
        <v>69</v>
      </c>
      <c r="S4" s="95" t="s">
        <v>70</v>
      </c>
      <c r="T4" s="96" t="s">
        <v>71</v>
      </c>
      <c r="U4" s="101" t="s">
        <v>24</v>
      </c>
      <c r="V4" s="112" t="s">
        <v>24</v>
      </c>
      <c r="W4" s="116" t="s">
        <v>25</v>
      </c>
      <c r="X4" s="90"/>
      <c r="AB4" s="91"/>
      <c r="AC4" s="91"/>
      <c r="AD4" s="91"/>
      <c r="AE4" s="91"/>
      <c r="AF4" s="91"/>
      <c r="AG4" s="91"/>
      <c r="AH4" s="91"/>
    </row>
    <row r="5" spans="1:34" s="92" customFormat="1" x14ac:dyDescent="0.2">
      <c r="A5" s="93" t="s">
        <v>26</v>
      </c>
      <c r="B5" s="93" t="s">
        <v>17</v>
      </c>
      <c r="C5" s="93" t="s">
        <v>27</v>
      </c>
      <c r="D5" s="102"/>
      <c r="E5" s="95"/>
      <c r="F5" s="103"/>
      <c r="G5" s="103"/>
      <c r="H5" s="103"/>
      <c r="I5" s="104"/>
      <c r="J5" s="94"/>
      <c r="K5" s="95"/>
      <c r="L5" s="103"/>
      <c r="M5" s="103"/>
      <c r="N5" s="103"/>
      <c r="O5" s="104"/>
      <c r="P5" s="102">
        <v>1</v>
      </c>
      <c r="Q5" s="103">
        <v>1.25</v>
      </c>
      <c r="R5" s="103">
        <v>1.5</v>
      </c>
      <c r="S5" s="103">
        <v>1.1000000000000001</v>
      </c>
      <c r="T5" s="104">
        <v>1.3</v>
      </c>
      <c r="U5" s="105">
        <v>0.6</v>
      </c>
      <c r="V5" s="113">
        <v>0.8</v>
      </c>
      <c r="W5" s="104"/>
      <c r="X5" s="90"/>
      <c r="AB5" s="91"/>
      <c r="AC5" s="91"/>
      <c r="AD5" s="91"/>
      <c r="AE5" s="91"/>
      <c r="AF5" s="91"/>
      <c r="AG5" s="91"/>
      <c r="AH5" s="91"/>
    </row>
    <row r="6" spans="1:34" s="92" customFormat="1" ht="13.5" thickBot="1" x14ac:dyDescent="0.25">
      <c r="A6" s="106"/>
      <c r="B6" s="106"/>
      <c r="C6" s="106"/>
      <c r="D6" s="107"/>
      <c r="E6" s="108"/>
      <c r="F6" s="108"/>
      <c r="G6" s="108"/>
      <c r="H6" s="108"/>
      <c r="I6" s="109"/>
      <c r="J6" s="107"/>
      <c r="K6" s="108"/>
      <c r="L6" s="108"/>
      <c r="M6" s="108"/>
      <c r="N6" s="108"/>
      <c r="O6" s="109"/>
      <c r="P6" s="107"/>
      <c r="Q6" s="108"/>
      <c r="R6" s="108"/>
      <c r="S6" s="108"/>
      <c r="T6" s="109"/>
      <c r="U6" s="110"/>
      <c r="V6" s="114"/>
      <c r="W6" s="117"/>
      <c r="X6" s="90"/>
      <c r="AB6" s="91"/>
      <c r="AC6" s="91"/>
      <c r="AD6" s="91"/>
      <c r="AE6" s="91"/>
      <c r="AF6" s="91"/>
      <c r="AG6" s="91"/>
      <c r="AH6" s="91"/>
    </row>
    <row r="7" spans="1:34" x14ac:dyDescent="0.2">
      <c r="A7" s="8" t="s">
        <v>105</v>
      </c>
      <c r="B7" s="9">
        <v>47391.675132157899</v>
      </c>
      <c r="C7" s="9">
        <v>0</v>
      </c>
      <c r="D7" s="9">
        <v>6.3937253138083197</v>
      </c>
      <c r="E7" s="9">
        <v>0</v>
      </c>
      <c r="F7" s="9">
        <v>1.90065735539792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">
      <c r="A8" s="8" t="s">
        <v>106</v>
      </c>
      <c r="B8" s="9">
        <v>47400</v>
      </c>
      <c r="C8" s="9">
        <f t="shared" ref="C8:C39" si="0">B8-B7</f>
        <v>8.3248678421005025</v>
      </c>
      <c r="D8" s="9">
        <v>5.7577856552034099</v>
      </c>
      <c r="E8" s="9">
        <v>0</v>
      </c>
      <c r="F8" s="9">
        <v>3.2369905846189799</v>
      </c>
      <c r="G8" s="9">
        <v>0</v>
      </c>
      <c r="H8" s="9">
        <v>0</v>
      </c>
      <c r="I8" s="9">
        <v>0</v>
      </c>
      <c r="J8" s="10">
        <f t="shared" ref="J8:J39" si="1">AVERAGE(D7:D8)*(C8)/27</f>
        <v>1.87332820183069</v>
      </c>
      <c r="K8" s="10">
        <f t="shared" ref="K8:K39" si="2">AVERAGE(E7:E8)*(C8)/27</f>
        <v>0</v>
      </c>
      <c r="L8" s="10">
        <f t="shared" ref="L8:L39" si="3">AVERAGE(F7:F8)*(C8)/27</f>
        <v>0.7920414837014923</v>
      </c>
      <c r="M8" s="10">
        <f t="shared" ref="M8:M39" si="4">AVERAGE(G7:G8)*(C8)/27</f>
        <v>0</v>
      </c>
      <c r="N8" s="10">
        <f t="shared" ref="N8:N39" si="5">AVERAGE(H7:H8)*(C8)/27</f>
        <v>0</v>
      </c>
      <c r="O8" s="10">
        <f t="shared" ref="O8:O39" si="6">AVERAGE(I7:I8)*(C8)/27</f>
        <v>0</v>
      </c>
      <c r="P8" s="10">
        <f>J8*P5+P7</f>
        <v>1.87332820183069</v>
      </c>
      <c r="Q8" s="10">
        <f>(L8-(N8*S5))*Q5+Q7</f>
        <v>0.9900518546268654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((J8-K8-((L8-(N8*S5))*Q5)-(M8*U5)-(O8*V5))+W7)</f>
        <v>0.88327634720382464</v>
      </c>
    </row>
    <row r="9" spans="1:34" x14ac:dyDescent="0.2">
      <c r="A9" s="8" t="s">
        <v>107</v>
      </c>
      <c r="B9" s="9">
        <v>47449.784823225797</v>
      </c>
      <c r="C9" s="9">
        <f t="shared" si="0"/>
        <v>49.784823225796572</v>
      </c>
      <c r="D9" s="9">
        <v>14.851912730941899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0">
        <f t="shared" si="1"/>
        <v>19.00092946094869</v>
      </c>
      <c r="K9" s="10">
        <f t="shared" si="2"/>
        <v>0</v>
      </c>
      <c r="L9" s="10">
        <f t="shared" si="3"/>
        <v>2.9843148896078482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20.874257662779382</v>
      </c>
      <c r="Q9" s="10">
        <f>(L9-(N9*S5))*Q5+Q8</f>
        <v>4.7204454666366757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((J9-K9-((L9-(N9*S5))*Q5)-(M9*U5)-(O9*V5))+W8)</f>
        <v>16.153812196142706</v>
      </c>
    </row>
    <row r="10" spans="1:34" x14ac:dyDescent="0.2">
      <c r="A10" s="8" t="s">
        <v>108</v>
      </c>
      <c r="B10" s="8">
        <v>47450</v>
      </c>
      <c r="C10" s="8">
        <f t="shared" si="0"/>
        <v>0.21517677420342807</v>
      </c>
      <c r="D10" s="8">
        <v>30.785820803354898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1">
        <f t="shared" si="1"/>
        <v>0.18185519044195556</v>
      </c>
      <c r="K10" s="11">
        <f t="shared" si="2"/>
        <v>0</v>
      </c>
      <c r="L10" s="11">
        <f t="shared" si="3"/>
        <v>0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21.056112853221336</v>
      </c>
      <c r="Q10" s="11">
        <f>(L10-(N10*S5))*Q5+Q9</f>
        <v>4.7204454666366757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((J10-K10-((L10-(N10*S5))*Q5)-(M10*U5)-(O10*V5))+W9)</f>
        <v>16.33566738658466</v>
      </c>
    </row>
    <row r="11" spans="1:34" x14ac:dyDescent="0.2">
      <c r="A11" s="12" t="s">
        <v>109</v>
      </c>
      <c r="B11" s="12">
        <v>47497.592138997097</v>
      </c>
      <c r="C11" s="12">
        <f t="shared" si="0"/>
        <v>47.592138997097209</v>
      </c>
      <c r="D11" s="12">
        <v>21.989792068921801</v>
      </c>
      <c r="E11" s="12">
        <v>0</v>
      </c>
      <c r="F11" s="12">
        <v>14.5222381767326</v>
      </c>
      <c r="G11" s="12">
        <v>0</v>
      </c>
      <c r="H11" s="12">
        <v>0</v>
      </c>
      <c r="I11" s="12">
        <v>0</v>
      </c>
      <c r="J11" s="13">
        <f t="shared" si="1"/>
        <v>46.51304265693306</v>
      </c>
      <c r="K11" s="13">
        <f t="shared" si="2"/>
        <v>0</v>
      </c>
      <c r="L11" s="13">
        <f t="shared" si="3"/>
        <v>12.798969960296471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67.569155510154388</v>
      </c>
      <c r="Q11" s="13">
        <f>(L11-(N11*S5))*Q5+Q10</f>
        <v>20.719157917007266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((J11-K11-((L11-(N11*S5))*Q5)-(M11*U5)-(O11*V5))+W10)</f>
        <v>46.84999759314713</v>
      </c>
    </row>
    <row r="12" spans="1:34" x14ac:dyDescent="0.2">
      <c r="A12" s="12" t="s">
        <v>110</v>
      </c>
      <c r="B12" s="12">
        <v>47500</v>
      </c>
      <c r="C12" s="12">
        <f t="shared" si="0"/>
        <v>2.4078610029027914</v>
      </c>
      <c r="D12" s="12">
        <v>21.682115944763598</v>
      </c>
      <c r="E12" s="12">
        <v>0</v>
      </c>
      <c r="F12" s="12">
        <v>16.799965314310601</v>
      </c>
      <c r="G12" s="12">
        <v>0</v>
      </c>
      <c r="H12" s="12">
        <v>0</v>
      </c>
      <c r="I12" s="12">
        <v>0</v>
      </c>
      <c r="J12" s="13">
        <f t="shared" si="1"/>
        <v>1.9473311894168699</v>
      </c>
      <c r="K12" s="13">
        <f t="shared" si="2"/>
        <v>0</v>
      </c>
      <c r="L12" s="13">
        <f t="shared" si="3"/>
        <v>1.3966576353901592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69.51648669957126</v>
      </c>
      <c r="Q12" s="13">
        <f>(L12-(N12*S5))*Q5+Q11</f>
        <v>22.464979961244964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((J12-K12-((L12-(N12*S5))*Q5)-(M12*U5)-(O12*V5))+W11)</f>
        <v>47.051506738326303</v>
      </c>
    </row>
    <row r="13" spans="1:34" x14ac:dyDescent="0.2">
      <c r="A13" s="12" t="s">
        <v>111</v>
      </c>
      <c r="B13" s="12">
        <v>47510.094108472702</v>
      </c>
      <c r="C13" s="12">
        <f t="shared" si="0"/>
        <v>10.094108472701919</v>
      </c>
      <c r="D13" s="12">
        <v>21.453808029454201</v>
      </c>
      <c r="E13" s="12">
        <v>0</v>
      </c>
      <c r="F13" s="15">
        <v>22.651755135888401</v>
      </c>
      <c r="G13" s="12">
        <v>0</v>
      </c>
      <c r="H13" s="12">
        <v>0</v>
      </c>
      <c r="I13" s="12">
        <v>0</v>
      </c>
      <c r="J13" s="13">
        <f t="shared" si="1"/>
        <v>8.063309178999587</v>
      </c>
      <c r="K13" s="13">
        <f t="shared" si="2"/>
        <v>0</v>
      </c>
      <c r="L13" s="13">
        <f t="shared" si="3"/>
        <v>7.3746286233152096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77.579795878570849</v>
      </c>
      <c r="Q13" s="13">
        <f>(L13-(N13*S5))*Q5+Q12</f>
        <v>31.683265740388975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((J13-K13-((L13-(N13*S5))*Q5)-(M13*U5)-(O13*V5))+W12)</f>
        <v>45.89653013818188</v>
      </c>
    </row>
    <row r="14" spans="1:34" x14ac:dyDescent="0.2">
      <c r="A14" s="12" t="s">
        <v>112</v>
      </c>
      <c r="B14" s="12">
        <v>47510.114832962703</v>
      </c>
      <c r="C14" s="12">
        <f t="shared" si="0"/>
        <v>2.0724490001157392E-2</v>
      </c>
      <c r="D14" s="12">
        <v>21.4533810130633</v>
      </c>
      <c r="E14" s="12">
        <v>0</v>
      </c>
      <c r="F14" s="15">
        <v>22.6475162836614</v>
      </c>
      <c r="G14" s="12">
        <v>0</v>
      </c>
      <c r="H14" s="12">
        <v>0</v>
      </c>
      <c r="I14" s="12">
        <v>0</v>
      </c>
      <c r="J14" s="13">
        <f t="shared" si="1"/>
        <v>1.6467215005359703E-2</v>
      </c>
      <c r="K14" s="13">
        <f t="shared" si="2"/>
        <v>0</v>
      </c>
      <c r="L14" s="13">
        <f t="shared" si="3"/>
        <v>1.7385264770262494E-2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77.596263093576212</v>
      </c>
      <c r="Q14" s="13">
        <f>(L14-(N14*S5))*Q5+Q13</f>
        <v>31.704997321351804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((J14-K14-((L14-(N14*S5))*Q5)-(M14*U5)-(O14*V5))+W13)</f>
        <v>45.891265772224415</v>
      </c>
    </row>
    <row r="15" spans="1:34" x14ac:dyDescent="0.2">
      <c r="A15" s="12" t="s">
        <v>113</v>
      </c>
      <c r="B15" s="12">
        <v>47522.5936019687</v>
      </c>
      <c r="C15" s="12">
        <f t="shared" si="0"/>
        <v>12.478769005996583</v>
      </c>
      <c r="D15" s="12">
        <v>21.189024863506301</v>
      </c>
      <c r="E15" s="12">
        <v>0</v>
      </c>
      <c r="F15" s="15">
        <v>16.2300456757166</v>
      </c>
      <c r="G15" s="12">
        <v>0</v>
      </c>
      <c r="H15" s="12">
        <v>0</v>
      </c>
      <c r="I15" s="12">
        <v>0</v>
      </c>
      <c r="J15" s="13">
        <f t="shared" si="1"/>
        <v>9.8541617184011709</v>
      </c>
      <c r="K15" s="13">
        <f t="shared" si="2"/>
        <v>0</v>
      </c>
      <c r="L15" s="13">
        <f t="shared" si="3"/>
        <v>8.9841502816184811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87.450424811977385</v>
      </c>
      <c r="Q15" s="13">
        <f>(L15-(N15*S5))*Q5+Q14</f>
        <v>42.935185173374904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((J15-K15-((L15-(N15*S5))*Q5)-(M15*U5)-(O15*V5))+W14)</f>
        <v>44.51523963860248</v>
      </c>
    </row>
    <row r="16" spans="1:34" x14ac:dyDescent="0.2">
      <c r="A16" s="12" t="s">
        <v>114</v>
      </c>
      <c r="B16" s="12">
        <v>47522.615132158302</v>
      </c>
      <c r="C16" s="12">
        <f t="shared" si="0"/>
        <v>2.1530189602344763E-2</v>
      </c>
      <c r="D16" s="12">
        <v>21.188556291419399</v>
      </c>
      <c r="E16" s="12">
        <v>0</v>
      </c>
      <c r="F16" s="15">
        <v>16.217553258580701</v>
      </c>
      <c r="G16" s="12">
        <v>0</v>
      </c>
      <c r="H16" s="12">
        <v>0</v>
      </c>
      <c r="I16" s="12">
        <v>0</v>
      </c>
      <c r="J16" s="13">
        <f t="shared" si="1"/>
        <v>1.689624735470931E-2</v>
      </c>
      <c r="K16" s="13">
        <f t="shared" si="2"/>
        <v>0</v>
      </c>
      <c r="L16" s="13">
        <f t="shared" si="3"/>
        <v>1.2937091799930755E-2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87.467321059332093</v>
      </c>
      <c r="Q16" s="13">
        <f>(L16-(N16*S5))*Q5+Q15</f>
        <v>42.95135653812482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((J16-K16-((L16-(N16*S5))*Q5)-(M16*U5)-(O16*V5))+W15)</f>
        <v>44.515964521207273</v>
      </c>
    </row>
    <row r="17" spans="1:26" x14ac:dyDescent="0.2">
      <c r="A17" s="12" t="s">
        <v>115</v>
      </c>
      <c r="B17" s="12">
        <v>47535.115132157902</v>
      </c>
      <c r="C17" s="12">
        <f t="shared" si="0"/>
        <v>12.499999999599822</v>
      </c>
      <c r="D17" s="12">
        <v>20.971274396534699</v>
      </c>
      <c r="E17" s="12">
        <v>0</v>
      </c>
      <c r="F17" s="15">
        <v>9.5456543646869196</v>
      </c>
      <c r="G17" s="12">
        <v>0</v>
      </c>
      <c r="H17" s="12">
        <v>0</v>
      </c>
      <c r="I17" s="12">
        <v>0</v>
      </c>
      <c r="J17" s="13">
        <f t="shared" si="1"/>
        <v>9.7592200663436071</v>
      </c>
      <c r="K17" s="13">
        <f t="shared" si="2"/>
        <v>0</v>
      </c>
      <c r="L17" s="13">
        <f t="shared" si="3"/>
        <v>5.9637054681580617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97.226541125675695</v>
      </c>
      <c r="Q17" s="13">
        <f>(L17-(N17*S5))*Q5+Q16</f>
        <v>50.405988373322394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((J17-K17-((L17-(N17*S5))*Q5)-(M17*U5)-(O17*V5))+W16)</f>
        <v>46.820552752353301</v>
      </c>
    </row>
    <row r="18" spans="1:26" x14ac:dyDescent="0.2">
      <c r="A18" s="12" t="s">
        <v>116</v>
      </c>
      <c r="B18" s="12">
        <v>47547.439552553202</v>
      </c>
      <c r="C18" s="12">
        <f t="shared" si="0"/>
        <v>12.324420395299967</v>
      </c>
      <c r="D18" s="12">
        <v>7.4634844008633099</v>
      </c>
      <c r="E18" s="12">
        <v>0</v>
      </c>
      <c r="F18" s="15">
        <v>4.9899650132774704</v>
      </c>
      <c r="G18" s="12">
        <v>0</v>
      </c>
      <c r="H18" s="12">
        <v>0</v>
      </c>
      <c r="I18" s="12">
        <v>0</v>
      </c>
      <c r="J18" s="13">
        <f t="shared" si="1"/>
        <v>6.489665208483097</v>
      </c>
      <c r="K18" s="13">
        <f t="shared" si="2"/>
        <v>0</v>
      </c>
      <c r="L18" s="13">
        <f t="shared" si="3"/>
        <v>3.3174645170389216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103.7162063341588</v>
      </c>
      <c r="Q18" s="13">
        <f>(L18-(N18*S5))*Q5+Q17</f>
        <v>54.552819019621047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((J18-K18-((L18-(N18*S5))*Q5)-(M18*U5)-(O18*V5))+W17)</f>
        <v>49.163387314537744</v>
      </c>
    </row>
    <row r="19" spans="1:26" x14ac:dyDescent="0.2">
      <c r="A19" s="12" t="s">
        <v>117</v>
      </c>
      <c r="B19" s="12">
        <v>47547.6</v>
      </c>
      <c r="C19" s="12">
        <f t="shared" si="0"/>
        <v>0.16044744679675205</v>
      </c>
      <c r="D19" s="12">
        <v>5.6712545754353396</v>
      </c>
      <c r="E19" s="12">
        <v>0</v>
      </c>
      <c r="F19" s="15">
        <v>4.7897854708771801</v>
      </c>
      <c r="G19" s="12">
        <v>0</v>
      </c>
      <c r="H19" s="12">
        <v>0</v>
      </c>
      <c r="I19" s="12">
        <v>0</v>
      </c>
      <c r="J19" s="13">
        <f t="shared" si="1"/>
        <v>3.9026580242387088E-2</v>
      </c>
      <c r="K19" s="13">
        <f t="shared" si="2"/>
        <v>0</v>
      </c>
      <c r="L19" s="13">
        <f t="shared" si="3"/>
        <v>2.9058073990590988E-2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103.75523291440119</v>
      </c>
      <c r="Q19" s="13">
        <f>(L19-(N19*S5))*Q5+Q18</f>
        <v>54.589141612109287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((J19-K19-((L19-(N19*S5))*Q5)-(M19*U5)-(O19*V5))+W18)</f>
        <v>49.166091302291889</v>
      </c>
    </row>
    <row r="20" spans="1:26" x14ac:dyDescent="0.2">
      <c r="A20" s="12" t="s">
        <v>118</v>
      </c>
      <c r="B20" s="12">
        <v>47550</v>
      </c>
      <c r="C20" s="12">
        <f t="shared" si="0"/>
        <v>2.4000000000014552</v>
      </c>
      <c r="D20" s="12">
        <v>5.6934264245273898</v>
      </c>
      <c r="E20" s="12">
        <v>0</v>
      </c>
      <c r="F20" s="15">
        <v>3.9524111619539299</v>
      </c>
      <c r="G20" s="12">
        <v>0</v>
      </c>
      <c r="H20" s="12">
        <v>0</v>
      </c>
      <c r="I20" s="12">
        <v>0</v>
      </c>
      <c r="J20" s="13">
        <f t="shared" si="1"/>
        <v>0.50509693333198313</v>
      </c>
      <c r="K20" s="13">
        <f t="shared" si="2"/>
        <v>0</v>
      </c>
      <c r="L20" s="13">
        <f t="shared" si="3"/>
        <v>0.38854207257050716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104.26032984773317</v>
      </c>
      <c r="Q20" s="13">
        <f>(L20-(N20*S5))*Q5+Q19</f>
        <v>55.074819202822418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((J20-K20-((L20-(N20*S5))*Q5)-(M20*U5)-(O20*V5))+W19)</f>
        <v>49.185510644910735</v>
      </c>
    </row>
    <row r="21" spans="1:26" x14ac:dyDescent="0.2">
      <c r="A21" s="12" t="s">
        <v>119</v>
      </c>
      <c r="B21" s="12">
        <v>47560.1151321582</v>
      </c>
      <c r="C21" s="12">
        <f t="shared" si="0"/>
        <v>10.11513215820014</v>
      </c>
      <c r="D21" s="12">
        <v>5.8007583011849402</v>
      </c>
      <c r="E21" s="12">
        <v>0</v>
      </c>
      <c r="F21" s="15">
        <v>2.4180894135697599</v>
      </c>
      <c r="G21" s="12">
        <v>0</v>
      </c>
      <c r="H21" s="12">
        <v>0</v>
      </c>
      <c r="I21" s="12">
        <v>0</v>
      </c>
      <c r="J21" s="13">
        <f t="shared" si="1"/>
        <v>2.1530592139138083</v>
      </c>
      <c r="K21" s="13">
        <f t="shared" si="2"/>
        <v>0</v>
      </c>
      <c r="L21" s="13">
        <f t="shared" si="3"/>
        <v>1.1933047265798551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106.41338906164698</v>
      </c>
      <c r="Q21" s="13">
        <f>(L21-(N21*S5))*Q5+Q20</f>
        <v>56.566450111047239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((J21-K21-((L21-(N21*S5))*Q5)-(M21*U5)-(O21*V5))+W20)</f>
        <v>49.846938950599721</v>
      </c>
      <c r="X21" s="16"/>
      <c r="Y21" s="17"/>
      <c r="Z21" s="17"/>
    </row>
    <row r="22" spans="1:26" x14ac:dyDescent="0.2">
      <c r="A22" s="12" t="s">
        <v>120</v>
      </c>
      <c r="B22" s="12">
        <v>47580.837180568698</v>
      </c>
      <c r="C22" s="12">
        <f t="shared" si="0"/>
        <v>20.722048410498246</v>
      </c>
      <c r="D22" s="12">
        <v>6.0808701599735304</v>
      </c>
      <c r="E22" s="12">
        <v>0</v>
      </c>
      <c r="F22" s="15">
        <v>14.0848816116522</v>
      </c>
      <c r="G22" s="12">
        <v>0</v>
      </c>
      <c r="H22" s="12">
        <v>0</v>
      </c>
      <c r="I22" s="12">
        <v>0</v>
      </c>
      <c r="J22" s="13">
        <f t="shared" si="1"/>
        <v>4.5594755586607336</v>
      </c>
      <c r="K22" s="13">
        <f t="shared" si="2"/>
        <v>0</v>
      </c>
      <c r="L22" s="13">
        <f t="shared" si="3"/>
        <v>6.3328771204018395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110.97286462030772</v>
      </c>
      <c r="Q22" s="13">
        <f>(L22-(N22*S5))*Q5+Q21</f>
        <v>64.482546511549543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((J22-K22-((L22-(N22*S5))*Q5)-(M22*U5)-(O22*V5))+W21)</f>
        <v>46.490318108758153</v>
      </c>
      <c r="X22" s="16"/>
      <c r="Y22" s="17"/>
      <c r="Z22" s="17"/>
    </row>
    <row r="23" spans="1:26" x14ac:dyDescent="0.2">
      <c r="A23" s="12" t="s">
        <v>121</v>
      </c>
      <c r="B23" s="12">
        <v>47600</v>
      </c>
      <c r="C23" s="12">
        <f t="shared" si="0"/>
        <v>19.162819431301614</v>
      </c>
      <c r="D23" s="12">
        <v>7.2435159823262403</v>
      </c>
      <c r="E23" s="12">
        <v>0</v>
      </c>
      <c r="F23" s="15">
        <v>0</v>
      </c>
      <c r="G23" s="12">
        <v>0</v>
      </c>
      <c r="H23" s="12">
        <v>0</v>
      </c>
      <c r="I23" s="12">
        <v>0</v>
      </c>
      <c r="J23" s="13">
        <f t="shared" si="1"/>
        <v>4.7283852903301478</v>
      </c>
      <c r="K23" s="13">
        <f t="shared" si="2"/>
        <v>0</v>
      </c>
      <c r="L23" s="13">
        <f t="shared" si="3"/>
        <v>4.9982600562102144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115.70124991063787</v>
      </c>
      <c r="Q23" s="13">
        <f>(L23-(N23*S5))*Q5+Q22</f>
        <v>70.730371581812307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((J23-K23-((L23-(N23*S5))*Q5)-(M23*U5)-(O23*V5))+W22)</f>
        <v>44.970878328825535</v>
      </c>
      <c r="X23" s="16"/>
      <c r="Y23" s="16"/>
      <c r="Z23" s="16"/>
    </row>
    <row r="24" spans="1:26" x14ac:dyDescent="0.2">
      <c r="A24" s="12" t="s">
        <v>122</v>
      </c>
      <c r="B24" s="12">
        <v>47650</v>
      </c>
      <c r="C24" s="12">
        <f t="shared" si="0"/>
        <v>50</v>
      </c>
      <c r="D24" s="12">
        <v>4.0171900122468296</v>
      </c>
      <c r="E24" s="12">
        <v>0</v>
      </c>
      <c r="F24" s="12">
        <v>6.0634859798628904</v>
      </c>
      <c r="G24" s="12">
        <v>0</v>
      </c>
      <c r="H24" s="12">
        <v>0</v>
      </c>
      <c r="I24" s="12">
        <v>0</v>
      </c>
      <c r="J24" s="13">
        <f t="shared" si="1"/>
        <v>10.426579624604692</v>
      </c>
      <c r="K24" s="13">
        <f t="shared" si="2"/>
        <v>0</v>
      </c>
      <c r="L24" s="13">
        <f t="shared" si="3"/>
        <v>5.6143388702434169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126.12782953524257</v>
      </c>
      <c r="Q24" s="13">
        <f>(L24-(N24*S5))*Q5+Q23</f>
        <v>77.748295169616583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((J24-K24-((L24-(N24*S5))*Q5)-(M24*U5)-(O24*V5))+W23)</f>
        <v>48.379534365625958</v>
      </c>
      <c r="X24" s="16"/>
      <c r="Y24" s="16"/>
      <c r="Z24" s="16"/>
    </row>
    <row r="25" spans="1:26" x14ac:dyDescent="0.2">
      <c r="A25" s="12" t="s">
        <v>123</v>
      </c>
      <c r="B25" s="12">
        <v>47700</v>
      </c>
      <c r="C25" s="12">
        <f t="shared" si="0"/>
        <v>50</v>
      </c>
      <c r="D25" s="12">
        <v>3.8625167252857899</v>
      </c>
      <c r="E25" s="12">
        <v>0</v>
      </c>
      <c r="F25" s="12">
        <v>2.3367992617913802</v>
      </c>
      <c r="G25" s="12">
        <v>0</v>
      </c>
      <c r="H25" s="12">
        <v>0</v>
      </c>
      <c r="I25" s="12">
        <v>0</v>
      </c>
      <c r="J25" s="13">
        <f t="shared" si="1"/>
        <v>7.2960247569746475</v>
      </c>
      <c r="K25" s="13">
        <f t="shared" si="2"/>
        <v>0</v>
      </c>
      <c r="L25" s="13">
        <f t="shared" si="3"/>
        <v>7.7780418904206208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133.42385429221721</v>
      </c>
      <c r="Q25" s="13">
        <f>(L25-(N25*S5))*Q5+Q24</f>
        <v>87.470847532642352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((J25-K25-((L25-(N25*S5))*Q5)-(M25*U5)-(O25*V5))+W24)</f>
        <v>45.953006759574826</v>
      </c>
      <c r="X25" s="16"/>
      <c r="Y25" s="16"/>
      <c r="Z25" s="16"/>
    </row>
    <row r="26" spans="1:26" x14ac:dyDescent="0.2">
      <c r="A26" s="12" t="s">
        <v>124</v>
      </c>
      <c r="B26" s="12">
        <v>47725</v>
      </c>
      <c r="C26" s="12">
        <f t="shared" si="0"/>
        <v>25</v>
      </c>
      <c r="D26" s="12">
        <v>4.0228145383462097</v>
      </c>
      <c r="E26" s="12">
        <v>0</v>
      </c>
      <c r="F26" s="12">
        <v>2.1304673747017699</v>
      </c>
      <c r="G26" s="12">
        <v>0</v>
      </c>
      <c r="H26" s="12">
        <v>0</v>
      </c>
      <c r="I26" s="12">
        <v>0</v>
      </c>
      <c r="J26" s="13">
        <f t="shared" si="1"/>
        <v>3.6506163257555553</v>
      </c>
      <c r="K26" s="13">
        <f t="shared" si="2"/>
        <v>0</v>
      </c>
      <c r="L26" s="13">
        <f t="shared" si="3"/>
        <v>2.0681789983764585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137.07447061797276</v>
      </c>
      <c r="Q26" s="13">
        <f>(L26-(N26*S5))*Q5+Q25</f>
        <v>90.056071280612926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((J26-K26-((L26-(N26*S5))*Q5)-(M26*U5)-(O26*V5))+W25)</f>
        <v>47.01839933735981</v>
      </c>
      <c r="X26" s="16"/>
      <c r="Y26" s="16"/>
      <c r="Z26" s="16"/>
    </row>
    <row r="27" spans="1:26" x14ac:dyDescent="0.2">
      <c r="A27" s="12" t="s">
        <v>125</v>
      </c>
      <c r="B27" s="12">
        <v>47750</v>
      </c>
      <c r="C27" s="12">
        <f t="shared" si="0"/>
        <v>25</v>
      </c>
      <c r="D27" s="12">
        <v>4.7230595372948301</v>
      </c>
      <c r="E27" s="12">
        <v>0</v>
      </c>
      <c r="F27" s="12">
        <v>3.3914547764279601</v>
      </c>
      <c r="G27" s="12">
        <v>0</v>
      </c>
      <c r="H27" s="12">
        <v>0</v>
      </c>
      <c r="I27" s="12">
        <v>0</v>
      </c>
      <c r="J27" s="13">
        <f t="shared" si="1"/>
        <v>4.0490157757597407</v>
      </c>
      <c r="K27" s="13">
        <f t="shared" si="2"/>
        <v>0</v>
      </c>
      <c r="L27" s="13">
        <f t="shared" si="3"/>
        <v>2.5564454403378383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141.12348639373249</v>
      </c>
      <c r="Q27" s="13">
        <f>(L27-(N27*S5))*Q5+Q26</f>
        <v>93.251628081035221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((J27-K27-((L27-(N27*S5))*Q5)-(M27*U5)-(O27*V5))+W26)</f>
        <v>47.871858312697256</v>
      </c>
      <c r="X27" s="16"/>
      <c r="Y27" s="16"/>
      <c r="Z27" s="16"/>
    </row>
    <row r="28" spans="1:26" x14ac:dyDescent="0.2">
      <c r="A28" s="12" t="s">
        <v>126</v>
      </c>
      <c r="B28" s="12">
        <v>47774.999999999898</v>
      </c>
      <c r="C28" s="12">
        <f t="shared" si="0"/>
        <v>24.999999999898137</v>
      </c>
      <c r="D28" s="12">
        <v>8.4099879883287905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f t="shared" si="1"/>
        <v>6.0801145951713469</v>
      </c>
      <c r="K28" s="13">
        <f t="shared" si="2"/>
        <v>0</v>
      </c>
      <c r="L28" s="13">
        <f t="shared" si="3"/>
        <v>1.5701179520435842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147.20360098890384</v>
      </c>
      <c r="Q28" s="13">
        <f>(L28-(N28*S5))*Q5+Q27</f>
        <v>95.214275521089704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((J28-K28-((L28-(N28*S5))*Q5)-(M28*U5)-(O28*V5))+W27)</f>
        <v>51.989325467814126</v>
      </c>
      <c r="X28" s="16"/>
      <c r="Y28" s="16"/>
      <c r="Z28" s="16"/>
    </row>
    <row r="29" spans="1:26" x14ac:dyDescent="0.2">
      <c r="A29" s="12" t="s">
        <v>127</v>
      </c>
      <c r="B29" s="12">
        <v>47800</v>
      </c>
      <c r="C29" s="12">
        <f t="shared" si="0"/>
        <v>25.000000000101863</v>
      </c>
      <c r="D29" s="12">
        <v>4.1994778406897204</v>
      </c>
      <c r="E29" s="12">
        <v>0</v>
      </c>
      <c r="F29" s="12">
        <v>4.7908573233717098</v>
      </c>
      <c r="G29" s="12">
        <v>0</v>
      </c>
      <c r="H29" s="12">
        <v>0</v>
      </c>
      <c r="I29" s="12">
        <v>0</v>
      </c>
      <c r="J29" s="13">
        <f t="shared" si="1"/>
        <v>5.8377156616064303</v>
      </c>
      <c r="K29" s="13">
        <f t="shared" si="2"/>
        <v>0</v>
      </c>
      <c r="L29" s="13">
        <f t="shared" si="3"/>
        <v>2.2179895015700137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153.04131665051028</v>
      </c>
      <c r="Q29" s="13">
        <f>(L29-(N29*S5))*Q5+Q28</f>
        <v>97.986762398052221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((J29-K29-((L29-(N29*S5))*Q5)-(M29*U5)-(O29*V5))+W28)</f>
        <v>55.05455425245804</v>
      </c>
    </row>
    <row r="30" spans="1:26" x14ac:dyDescent="0.2">
      <c r="A30" s="12" t="s">
        <v>128</v>
      </c>
      <c r="B30" s="12">
        <v>47850</v>
      </c>
      <c r="C30" s="12">
        <f t="shared" si="0"/>
        <v>50</v>
      </c>
      <c r="D30" s="12">
        <v>3.5480439273924298</v>
      </c>
      <c r="E30" s="12">
        <v>0</v>
      </c>
      <c r="F30" s="12">
        <v>3.57860279347278</v>
      </c>
      <c r="G30" s="12">
        <v>0</v>
      </c>
      <c r="H30" s="12">
        <v>0</v>
      </c>
      <c r="I30" s="12">
        <v>0</v>
      </c>
      <c r="J30" s="13">
        <f t="shared" si="1"/>
        <v>7.1736312667427304</v>
      </c>
      <c r="K30" s="13">
        <f t="shared" si="2"/>
        <v>0</v>
      </c>
      <c r="L30" s="13">
        <f t="shared" si="3"/>
        <v>7.7495001081893422</v>
      </c>
      <c r="M30" s="13">
        <f t="shared" si="4"/>
        <v>0</v>
      </c>
      <c r="N30" s="13">
        <f t="shared" si="5"/>
        <v>0</v>
      </c>
      <c r="O30" s="13">
        <f t="shared" si="6"/>
        <v>0</v>
      </c>
      <c r="P30" s="13">
        <f>J30*P5+P29</f>
        <v>160.214947917253</v>
      </c>
      <c r="Q30" s="13">
        <f>(L30-(N30*S5))*Q5+Q29</f>
        <v>107.6736375332889</v>
      </c>
      <c r="R30" s="13">
        <f>M30*R5+R29</f>
        <v>0</v>
      </c>
      <c r="S30" s="13">
        <f>N30*S5+S29</f>
        <v>0</v>
      </c>
      <c r="T30" s="13">
        <f>O30*T5+T29</f>
        <v>0</v>
      </c>
      <c r="U30" s="13">
        <f>M30*U5+U29</f>
        <v>0</v>
      </c>
      <c r="V30" s="13">
        <f>O30*V5+V29</f>
        <v>0</v>
      </c>
      <c r="W30" s="13">
        <f>((J30-K30-((L30-(N30*S5))*Q5)-(M30*U5)-(O30*V5))+W29)</f>
        <v>52.541310383964095</v>
      </c>
    </row>
    <row r="31" spans="1:26" x14ac:dyDescent="0.2">
      <c r="A31" s="12" t="s">
        <v>129</v>
      </c>
      <c r="B31" s="12">
        <v>47900</v>
      </c>
      <c r="C31" s="12">
        <f t="shared" si="0"/>
        <v>50</v>
      </c>
      <c r="D31" s="12">
        <v>3.9137515607544602</v>
      </c>
      <c r="E31" s="12">
        <v>0</v>
      </c>
      <c r="F31" s="12">
        <v>2.3153837393519998</v>
      </c>
      <c r="G31" s="12">
        <v>0</v>
      </c>
      <c r="H31" s="12">
        <v>0</v>
      </c>
      <c r="I31" s="12">
        <v>0</v>
      </c>
      <c r="J31" s="13">
        <f t="shared" si="1"/>
        <v>6.9090698964323058</v>
      </c>
      <c r="K31" s="13">
        <f t="shared" si="2"/>
        <v>0</v>
      </c>
      <c r="L31" s="13">
        <f t="shared" si="3"/>
        <v>5.4573949378007223</v>
      </c>
      <c r="M31" s="13">
        <f t="shared" si="4"/>
        <v>0</v>
      </c>
      <c r="N31" s="13">
        <f t="shared" si="5"/>
        <v>0</v>
      </c>
      <c r="O31" s="13">
        <f t="shared" si="6"/>
        <v>0</v>
      </c>
      <c r="P31" s="13">
        <f>J31*P5+P30</f>
        <v>167.1240178136853</v>
      </c>
      <c r="Q31" s="13">
        <f>(L31-(N31*S5))*Q5+Q30</f>
        <v>114.4953812055398</v>
      </c>
      <c r="R31" s="13">
        <f>M31*R5+R30</f>
        <v>0</v>
      </c>
      <c r="S31" s="13">
        <f>N31*S5+S30</f>
        <v>0</v>
      </c>
      <c r="T31" s="13">
        <f>O31*T5+T30</f>
        <v>0</v>
      </c>
      <c r="U31" s="13">
        <f>M31*U5+U30</f>
        <v>0</v>
      </c>
      <c r="V31" s="13">
        <f>O31*V5+V30</f>
        <v>0</v>
      </c>
      <c r="W31" s="13">
        <f>((J31-K31-((L31-(N31*S5))*Q5)-(M31*U5)-(O31*V5))+W30)</f>
        <v>52.628636608145499</v>
      </c>
    </row>
    <row r="32" spans="1:26" x14ac:dyDescent="0.2">
      <c r="A32" s="12" t="s">
        <v>130</v>
      </c>
      <c r="B32" s="12">
        <v>47950</v>
      </c>
      <c r="C32" s="12">
        <f t="shared" si="0"/>
        <v>50</v>
      </c>
      <c r="D32" s="12">
        <v>3.3474550676373802</v>
      </c>
      <c r="E32" s="12">
        <v>0</v>
      </c>
      <c r="F32" s="12">
        <v>5.1564652859387898</v>
      </c>
      <c r="G32" s="12">
        <v>0</v>
      </c>
      <c r="H32" s="12">
        <v>0</v>
      </c>
      <c r="I32" s="12">
        <v>0</v>
      </c>
      <c r="J32" s="13">
        <f t="shared" si="1"/>
        <v>6.7233394707331859</v>
      </c>
      <c r="K32" s="13">
        <f t="shared" si="2"/>
        <v>0</v>
      </c>
      <c r="L32" s="13">
        <f t="shared" si="3"/>
        <v>6.9183787271211017</v>
      </c>
      <c r="M32" s="13">
        <f t="shared" si="4"/>
        <v>0</v>
      </c>
      <c r="N32" s="13">
        <f t="shared" si="5"/>
        <v>0</v>
      </c>
      <c r="O32" s="13">
        <f t="shared" si="6"/>
        <v>0</v>
      </c>
      <c r="P32" s="13">
        <f>J32*P5+P31</f>
        <v>173.84735728441848</v>
      </c>
      <c r="Q32" s="13">
        <f>(L32-(N32*S5))*Q5+Q31</f>
        <v>123.14335461444118</v>
      </c>
      <c r="R32" s="13">
        <f>M32*R5+R31</f>
        <v>0</v>
      </c>
      <c r="S32" s="13">
        <f>N32*S5+S31</f>
        <v>0</v>
      </c>
      <c r="T32" s="13">
        <f>O32*T5+T31</f>
        <v>0</v>
      </c>
      <c r="U32" s="13">
        <f>M32*U5+U31</f>
        <v>0</v>
      </c>
      <c r="V32" s="13">
        <f>O32*V5+V31</f>
        <v>0</v>
      </c>
      <c r="W32" s="13">
        <f>((J32-K32-((L32-(N32*S5))*Q5)-(M32*U5)-(O32*V5))+W31)</f>
        <v>50.704002669977307</v>
      </c>
    </row>
    <row r="33" spans="1:23" x14ac:dyDescent="0.2">
      <c r="A33" s="12" t="s">
        <v>131</v>
      </c>
      <c r="B33" s="12">
        <v>48000</v>
      </c>
      <c r="C33" s="12">
        <f t="shared" si="0"/>
        <v>50</v>
      </c>
      <c r="D33" s="12">
        <v>3.6948470811858001</v>
      </c>
      <c r="E33" s="12">
        <v>0</v>
      </c>
      <c r="F33" s="12">
        <v>4.7239682382169104</v>
      </c>
      <c r="G33" s="12">
        <v>0</v>
      </c>
      <c r="H33" s="12">
        <v>0</v>
      </c>
      <c r="I33" s="12">
        <v>0</v>
      </c>
      <c r="J33" s="13">
        <f t="shared" si="1"/>
        <v>6.5206501377992412</v>
      </c>
      <c r="K33" s="13">
        <f t="shared" si="2"/>
        <v>0</v>
      </c>
      <c r="L33" s="13">
        <f t="shared" si="3"/>
        <v>9.1485495594034258</v>
      </c>
      <c r="M33" s="13">
        <f t="shared" si="4"/>
        <v>0</v>
      </c>
      <c r="N33" s="13">
        <f t="shared" si="5"/>
        <v>0</v>
      </c>
      <c r="O33" s="13">
        <f t="shared" si="6"/>
        <v>0</v>
      </c>
      <c r="P33" s="13">
        <f>J33*P5+P32</f>
        <v>180.36800742221772</v>
      </c>
      <c r="Q33" s="13">
        <f>(L33-(N33*S5))*Q5+Q32</f>
        <v>134.57904156369545</v>
      </c>
      <c r="R33" s="13">
        <f>M33*R5+R32</f>
        <v>0</v>
      </c>
      <c r="S33" s="13">
        <f>N33*S5+S32</f>
        <v>0</v>
      </c>
      <c r="T33" s="13">
        <f>O33*T5+T32</f>
        <v>0</v>
      </c>
      <c r="U33" s="13">
        <f>M33*U5+U32</f>
        <v>0</v>
      </c>
      <c r="V33" s="13">
        <f>O33*V5+V32</f>
        <v>0</v>
      </c>
      <c r="W33" s="13">
        <f>((J33-K33-((L33-(N33*S5))*Q5)-(M33*U5)-(O33*V5))+W32)</f>
        <v>45.788965858522268</v>
      </c>
    </row>
    <row r="34" spans="1:23" x14ac:dyDescent="0.2">
      <c r="A34" s="12" t="s">
        <v>132</v>
      </c>
      <c r="B34" s="12">
        <v>48050</v>
      </c>
      <c r="C34" s="12">
        <f t="shared" si="0"/>
        <v>50</v>
      </c>
      <c r="D34" s="12">
        <v>5.2560551908554798</v>
      </c>
      <c r="E34" s="12">
        <v>0</v>
      </c>
      <c r="F34" s="12">
        <v>1.55314490422006</v>
      </c>
      <c r="G34" s="12">
        <v>0</v>
      </c>
      <c r="H34" s="12">
        <v>0</v>
      </c>
      <c r="I34" s="12">
        <v>0</v>
      </c>
      <c r="J34" s="13">
        <f t="shared" si="1"/>
        <v>8.2878724741122962</v>
      </c>
      <c r="K34" s="13">
        <f t="shared" si="2"/>
        <v>0</v>
      </c>
      <c r="L34" s="13">
        <f t="shared" si="3"/>
        <v>5.8121417985527506</v>
      </c>
      <c r="M34" s="13">
        <f t="shared" si="4"/>
        <v>0</v>
      </c>
      <c r="N34" s="13">
        <f t="shared" si="5"/>
        <v>0</v>
      </c>
      <c r="O34" s="13">
        <f t="shared" si="6"/>
        <v>0</v>
      </c>
      <c r="P34" s="13">
        <f>J34*P5+P33</f>
        <v>188.65587989633002</v>
      </c>
      <c r="Q34" s="13">
        <f>(L34-(N34*S5))*Q5+Q33</f>
        <v>141.84421881188641</v>
      </c>
      <c r="R34" s="13">
        <f>M34*R5+R33</f>
        <v>0</v>
      </c>
      <c r="S34" s="13">
        <f>N34*S5+S33</f>
        <v>0</v>
      </c>
      <c r="T34" s="13">
        <f>O34*T5+T33</f>
        <v>0</v>
      </c>
      <c r="U34" s="13">
        <f>M34*U5+U33</f>
        <v>0</v>
      </c>
      <c r="V34" s="13">
        <f>O34*V5+V33</f>
        <v>0</v>
      </c>
      <c r="W34" s="13">
        <f>((J34-K34-((L34-(N34*S5))*Q5)-(M34*U5)-(O34*V5))+W33)</f>
        <v>46.811661084443628</v>
      </c>
    </row>
    <row r="35" spans="1:23" x14ac:dyDescent="0.2">
      <c r="A35" s="12" t="s">
        <v>133</v>
      </c>
      <c r="B35" s="12">
        <v>48100</v>
      </c>
      <c r="C35" s="12">
        <f t="shared" si="0"/>
        <v>50</v>
      </c>
      <c r="D35" s="12">
        <v>6.1242164019022303</v>
      </c>
      <c r="E35" s="12">
        <v>0</v>
      </c>
      <c r="F35" s="12">
        <v>1.3628935605047401</v>
      </c>
      <c r="G35" s="12">
        <v>0</v>
      </c>
      <c r="H35" s="12">
        <v>0</v>
      </c>
      <c r="I35" s="12">
        <v>0</v>
      </c>
      <c r="J35" s="13">
        <f t="shared" si="1"/>
        <v>10.537288511812696</v>
      </c>
      <c r="K35" s="13">
        <f t="shared" si="2"/>
        <v>0</v>
      </c>
      <c r="L35" s="13">
        <f t="shared" si="3"/>
        <v>2.7000356154859264</v>
      </c>
      <c r="M35" s="13">
        <f t="shared" si="4"/>
        <v>0</v>
      </c>
      <c r="N35" s="13">
        <f t="shared" si="5"/>
        <v>0</v>
      </c>
      <c r="O35" s="13">
        <f t="shared" si="6"/>
        <v>0</v>
      </c>
      <c r="P35" s="13">
        <f>J35*P5+P34</f>
        <v>199.19316840814272</v>
      </c>
      <c r="Q35" s="13">
        <f>(L35-(N35*S5))*Q5+Q34</f>
        <v>145.21926333124381</v>
      </c>
      <c r="R35" s="13">
        <f>M35*R5+R34</f>
        <v>0</v>
      </c>
      <c r="S35" s="13">
        <f>N35*S5+S34</f>
        <v>0</v>
      </c>
      <c r="T35" s="13">
        <f>O35*T5+T34</f>
        <v>0</v>
      </c>
      <c r="U35" s="13">
        <f>M35*U5+U34</f>
        <v>0</v>
      </c>
      <c r="V35" s="13">
        <f>O35*V5+V34</f>
        <v>0</v>
      </c>
      <c r="W35" s="13">
        <f>((J35-K35-((L35-(N35*S5))*Q5)-(M35*U5)-(O35*V5))+W34)</f>
        <v>53.973905076898916</v>
      </c>
    </row>
    <row r="36" spans="1:23" x14ac:dyDescent="0.2">
      <c r="A36" s="12" t="s">
        <v>134</v>
      </c>
      <c r="B36" s="12">
        <v>48150</v>
      </c>
      <c r="C36" s="12">
        <f t="shared" si="0"/>
        <v>50</v>
      </c>
      <c r="D36" s="12">
        <v>4.7841912674057303</v>
      </c>
      <c r="E36" s="12">
        <v>0</v>
      </c>
      <c r="F36" s="12">
        <v>2.2050996860780301</v>
      </c>
      <c r="G36" s="12">
        <v>0</v>
      </c>
      <c r="H36" s="12">
        <v>0</v>
      </c>
      <c r="I36" s="12">
        <v>0</v>
      </c>
      <c r="J36" s="13">
        <f t="shared" si="1"/>
        <v>10.100377471581444</v>
      </c>
      <c r="K36" s="13">
        <f t="shared" si="2"/>
        <v>0</v>
      </c>
      <c r="L36" s="13">
        <f t="shared" si="3"/>
        <v>3.3036974505396022</v>
      </c>
      <c r="M36" s="13">
        <f t="shared" si="4"/>
        <v>0</v>
      </c>
      <c r="N36" s="13">
        <f t="shared" si="5"/>
        <v>0</v>
      </c>
      <c r="O36" s="13">
        <f t="shared" si="6"/>
        <v>0</v>
      </c>
      <c r="P36" s="13">
        <f>J36*P5+P35</f>
        <v>209.29354587972418</v>
      </c>
      <c r="Q36" s="13">
        <f>(L36-(N36*S5))*Q5+Q35</f>
        <v>149.34888514441832</v>
      </c>
      <c r="R36" s="13">
        <f>M36*R5+R35</f>
        <v>0</v>
      </c>
      <c r="S36" s="13">
        <f>N36*S5+S35</f>
        <v>0</v>
      </c>
      <c r="T36" s="13">
        <f>O36*T5+T35</f>
        <v>0</v>
      </c>
      <c r="U36" s="13">
        <f>M36*U5+U35</f>
        <v>0</v>
      </c>
      <c r="V36" s="13">
        <f>O36*V5+V35</f>
        <v>0</v>
      </c>
      <c r="W36" s="13">
        <f>((J36-K36-((L36-(N36*S5))*Q5)-(M36*U5)-(O36*V5))+W35)</f>
        <v>59.94466073530586</v>
      </c>
    </row>
    <row r="37" spans="1:23" x14ac:dyDescent="0.2">
      <c r="A37" s="12" t="s">
        <v>135</v>
      </c>
      <c r="B37" s="12">
        <v>48174.693162698597</v>
      </c>
      <c r="C37" s="12">
        <f t="shared" si="0"/>
        <v>24.693162698597007</v>
      </c>
      <c r="D37" s="12">
        <v>4.2474796323503998</v>
      </c>
      <c r="E37" s="12">
        <v>0</v>
      </c>
      <c r="F37" s="12">
        <v>1.9016255273218099</v>
      </c>
      <c r="G37" s="12">
        <v>0</v>
      </c>
      <c r="H37" s="12">
        <v>0</v>
      </c>
      <c r="I37" s="12">
        <v>0</v>
      </c>
      <c r="J37" s="13">
        <f t="shared" si="1"/>
        <v>4.1300096105159652</v>
      </c>
      <c r="K37" s="13">
        <f t="shared" si="2"/>
        <v>0</v>
      </c>
      <c r="L37" s="13">
        <f t="shared" si="3"/>
        <v>1.8779265528317179</v>
      </c>
      <c r="M37" s="13">
        <f t="shared" si="4"/>
        <v>0</v>
      </c>
      <c r="N37" s="13">
        <f t="shared" si="5"/>
        <v>0</v>
      </c>
      <c r="O37" s="13">
        <f t="shared" si="6"/>
        <v>0</v>
      </c>
      <c r="P37" s="13">
        <f>J37*P5+P36</f>
        <v>213.42355549024015</v>
      </c>
      <c r="Q37" s="13">
        <f>(L37-(N37*S5))*Q5+Q36</f>
        <v>151.69629333545797</v>
      </c>
      <c r="R37" s="13">
        <f>M37*R5+R36</f>
        <v>0</v>
      </c>
      <c r="S37" s="13">
        <f>N37*S5+S36</f>
        <v>0</v>
      </c>
      <c r="T37" s="13">
        <f>O37*T5+T36</f>
        <v>0</v>
      </c>
      <c r="U37" s="13">
        <f>M37*U5+U36</f>
        <v>0</v>
      </c>
      <c r="V37" s="13">
        <f>O37*V5+V36</f>
        <v>0</v>
      </c>
      <c r="W37" s="13">
        <f>((J37-K37-((L37-(N37*S5))*Q5)-(M37*U5)-(O37*V5))+W36)</f>
        <v>61.727262154782174</v>
      </c>
    </row>
    <row r="38" spans="1:23" x14ac:dyDescent="0.2">
      <c r="A38" s="12" t="s">
        <v>136</v>
      </c>
      <c r="B38" s="12">
        <v>48174.845444080398</v>
      </c>
      <c r="C38" s="12">
        <f t="shared" si="0"/>
        <v>0.15228138180100359</v>
      </c>
      <c r="D38" s="12">
        <v>13.188532477011901</v>
      </c>
      <c r="E38" s="12">
        <v>0</v>
      </c>
      <c r="F38" s="12">
        <v>8.3541284727580205</v>
      </c>
      <c r="G38" s="12">
        <v>0</v>
      </c>
      <c r="H38" s="12">
        <v>0</v>
      </c>
      <c r="I38" s="12">
        <v>0</v>
      </c>
      <c r="J38" s="13">
        <f t="shared" si="1"/>
        <v>4.9170000316902274E-2</v>
      </c>
      <c r="K38" s="13">
        <f t="shared" si="2"/>
        <v>0</v>
      </c>
      <c r="L38" s="13">
        <f t="shared" si="3"/>
        <v>2.8921488713765306E-2</v>
      </c>
      <c r="M38" s="13">
        <f t="shared" si="4"/>
        <v>0</v>
      </c>
      <c r="N38" s="13">
        <f t="shared" si="5"/>
        <v>0</v>
      </c>
      <c r="O38" s="13">
        <f t="shared" si="6"/>
        <v>0</v>
      </c>
      <c r="P38" s="13">
        <f>J38*P5+P37</f>
        <v>213.47272549055705</v>
      </c>
      <c r="Q38" s="13">
        <f>(L38-(N38*S5))*Q5+Q37</f>
        <v>151.73244519635017</v>
      </c>
      <c r="R38" s="13">
        <f>M38*R5+R37</f>
        <v>0</v>
      </c>
      <c r="S38" s="13">
        <f>N38*S5+S37</f>
        <v>0</v>
      </c>
      <c r="T38" s="13">
        <f>O38*T5+T37</f>
        <v>0</v>
      </c>
      <c r="U38" s="13">
        <f>M38*U5+U37</f>
        <v>0</v>
      </c>
      <c r="V38" s="13">
        <f>O38*V5+V37</f>
        <v>0</v>
      </c>
      <c r="W38" s="13">
        <f>((J38-K38-((L38-(N38*S5))*Q5)-(M38*U5)-(O38*V5))+W37)</f>
        <v>61.740280294206869</v>
      </c>
    </row>
    <row r="39" spans="1:23" x14ac:dyDescent="0.2">
      <c r="A39" s="12" t="s">
        <v>137</v>
      </c>
      <c r="B39" s="12">
        <v>48200</v>
      </c>
      <c r="C39" s="12">
        <f t="shared" si="0"/>
        <v>25.154555919601989</v>
      </c>
      <c r="D39" s="12">
        <v>13.2193882390466</v>
      </c>
      <c r="E39" s="12">
        <v>0</v>
      </c>
      <c r="F39" s="12">
        <v>8.7290691835232792</v>
      </c>
      <c r="G39" s="12">
        <v>0</v>
      </c>
      <c r="H39" s="12">
        <v>0</v>
      </c>
      <c r="I39" s="12">
        <v>0</v>
      </c>
      <c r="J39" s="13">
        <f t="shared" si="1"/>
        <v>12.301472562453876</v>
      </c>
      <c r="K39" s="13">
        <f t="shared" si="2"/>
        <v>0</v>
      </c>
      <c r="L39" s="13">
        <f t="shared" si="3"/>
        <v>7.9577824209359553</v>
      </c>
      <c r="M39" s="13">
        <f t="shared" si="4"/>
        <v>0</v>
      </c>
      <c r="N39" s="13">
        <f t="shared" si="5"/>
        <v>0</v>
      </c>
      <c r="O39" s="13">
        <f t="shared" si="6"/>
        <v>0</v>
      </c>
      <c r="P39" s="13">
        <f>J39*P5+P38</f>
        <v>225.77419805301093</v>
      </c>
      <c r="Q39" s="13">
        <f>(L39-(N39*S5))*Q5+Q38</f>
        <v>161.67967322252011</v>
      </c>
      <c r="R39" s="13">
        <f>M39*R5+R38</f>
        <v>0</v>
      </c>
      <c r="S39" s="13">
        <f>N39*S5+S38</f>
        <v>0</v>
      </c>
      <c r="T39" s="13">
        <f>O39*T5+T38</f>
        <v>0</v>
      </c>
      <c r="U39" s="13">
        <f>M39*U5+U38</f>
        <v>0</v>
      </c>
      <c r="V39" s="13">
        <f>O39*V5+V38</f>
        <v>0</v>
      </c>
      <c r="W39" s="13">
        <f>((J39-K39-((L39-(N39*S5))*Q5)-(M39*U5)-(O39*V5))+W38)</f>
        <v>64.094524830490798</v>
      </c>
    </row>
    <row r="40" spans="1:23" x14ac:dyDescent="0.2">
      <c r="A40" s="12" t="s">
        <v>138</v>
      </c>
      <c r="B40" s="12">
        <v>48225.000000000102</v>
      </c>
      <c r="C40" s="12">
        <f t="shared" ref="C40:C62" si="7">B40-B39</f>
        <v>25.000000000101863</v>
      </c>
      <c r="D40" s="12">
        <v>14.270394596124801</v>
      </c>
      <c r="E40" s="12">
        <v>0</v>
      </c>
      <c r="F40" s="12">
        <v>8.7840047548952498</v>
      </c>
      <c r="G40" s="12">
        <v>0</v>
      </c>
      <c r="H40" s="12">
        <v>0</v>
      </c>
      <c r="I40" s="12">
        <v>0</v>
      </c>
      <c r="J40" s="13">
        <f t="shared" ref="J40:J62" si="8">AVERAGE(D39:D40)*(C40)/27</f>
        <v>12.726751312631208</v>
      </c>
      <c r="K40" s="13">
        <f t="shared" ref="K40:K62" si="9">AVERAGE(E39:E40)*(C40)/27</f>
        <v>0</v>
      </c>
      <c r="L40" s="13">
        <f t="shared" ref="L40:L62" si="10">AVERAGE(F39:F40)*(C40)/27</f>
        <v>8.1079046011527254</v>
      </c>
      <c r="M40" s="13">
        <f t="shared" ref="M40:M62" si="11">AVERAGE(G39:G40)*(C40)/27</f>
        <v>0</v>
      </c>
      <c r="N40" s="13">
        <f t="shared" ref="N40:N62" si="12">AVERAGE(H39:H40)*(C40)/27</f>
        <v>0</v>
      </c>
      <c r="O40" s="13">
        <f t="shared" ref="O40:O62" si="13">AVERAGE(I39:I40)*(C40)/27</f>
        <v>0</v>
      </c>
      <c r="P40" s="13">
        <f>J40*P5+P39</f>
        <v>238.50094936564216</v>
      </c>
      <c r="Q40" s="13">
        <f>(L40-(N40*S5))*Q5+Q39</f>
        <v>171.81455397396101</v>
      </c>
      <c r="R40" s="13">
        <f>M40*R5+R39</f>
        <v>0</v>
      </c>
      <c r="S40" s="13">
        <f>N40*S5+S39</f>
        <v>0</v>
      </c>
      <c r="T40" s="13">
        <f>O40*T5+T39</f>
        <v>0</v>
      </c>
      <c r="U40" s="13">
        <f>M40*U5+U39</f>
        <v>0</v>
      </c>
      <c r="V40" s="13">
        <f>O40*V5+V39</f>
        <v>0</v>
      </c>
      <c r="W40" s="13">
        <f>((J40-K40-((L40-(N40*S5))*Q5)-(M40*U5)-(O40*V5))+W39)</f>
        <v>66.686395391681103</v>
      </c>
    </row>
    <row r="41" spans="1:23" x14ac:dyDescent="0.2">
      <c r="A41" s="12" t="s">
        <v>139</v>
      </c>
      <c r="B41" s="12">
        <v>48250</v>
      </c>
      <c r="C41" s="12">
        <f t="shared" si="7"/>
        <v>24.999999999898137</v>
      </c>
      <c r="D41" s="12">
        <v>12.838291278219</v>
      </c>
      <c r="E41" s="12">
        <v>0</v>
      </c>
      <c r="F41" s="12">
        <v>8.6244406739342594</v>
      </c>
      <c r="G41" s="12">
        <v>0</v>
      </c>
      <c r="H41" s="12">
        <v>0</v>
      </c>
      <c r="I41" s="12">
        <v>0</v>
      </c>
      <c r="J41" s="13">
        <f t="shared" si="8"/>
        <v>12.550317534367288</v>
      </c>
      <c r="K41" s="13">
        <f t="shared" si="9"/>
        <v>0</v>
      </c>
      <c r="L41" s="13">
        <f t="shared" si="10"/>
        <v>8.0594654762771185</v>
      </c>
      <c r="M41" s="13">
        <f t="shared" si="11"/>
        <v>0</v>
      </c>
      <c r="N41" s="13">
        <f t="shared" si="12"/>
        <v>0</v>
      </c>
      <c r="O41" s="13">
        <f t="shared" si="13"/>
        <v>0</v>
      </c>
      <c r="P41" s="13">
        <f>J41*P5+P40</f>
        <v>251.05126690000944</v>
      </c>
      <c r="Q41" s="13">
        <f>(L41-(N41*S5))*Q5+Q40</f>
        <v>181.8888858193074</v>
      </c>
      <c r="R41" s="13">
        <f>M41*R5+R40</f>
        <v>0</v>
      </c>
      <c r="S41" s="13">
        <f>N41*S5+S40</f>
        <v>0</v>
      </c>
      <c r="T41" s="13">
        <f>O41*T5+T40</f>
        <v>0</v>
      </c>
      <c r="U41" s="13">
        <f>M41*U5+U40</f>
        <v>0</v>
      </c>
      <c r="V41" s="13">
        <f>O41*V5+V40</f>
        <v>0</v>
      </c>
      <c r="W41" s="13">
        <f>((J41-K41-((L41-(N41*S5))*Q5)-(M41*U5)-(O41*V5))+W40)</f>
        <v>69.162381080701991</v>
      </c>
    </row>
    <row r="42" spans="1:23" x14ac:dyDescent="0.2">
      <c r="A42" s="12" t="s">
        <v>140</v>
      </c>
      <c r="B42" s="12">
        <v>48300</v>
      </c>
      <c r="C42" s="12">
        <f t="shared" si="7"/>
        <v>50</v>
      </c>
      <c r="D42" s="12">
        <v>13.321566746657499</v>
      </c>
      <c r="E42" s="12">
        <v>0</v>
      </c>
      <c r="F42" s="12">
        <v>8.9602202404485105</v>
      </c>
      <c r="G42" s="12">
        <v>0</v>
      </c>
      <c r="H42" s="12">
        <v>0</v>
      </c>
      <c r="I42" s="12">
        <v>0</v>
      </c>
      <c r="J42" s="13">
        <f t="shared" si="8"/>
        <v>24.222090763774535</v>
      </c>
      <c r="K42" s="13">
        <f t="shared" si="9"/>
        <v>0</v>
      </c>
      <c r="L42" s="13">
        <f t="shared" si="10"/>
        <v>16.282093439243308</v>
      </c>
      <c r="M42" s="13">
        <f t="shared" si="11"/>
        <v>0</v>
      </c>
      <c r="N42" s="13">
        <f t="shared" si="12"/>
        <v>0</v>
      </c>
      <c r="O42" s="13">
        <f t="shared" si="13"/>
        <v>0</v>
      </c>
      <c r="P42" s="13">
        <f>J42*P5+P41</f>
        <v>275.273357663784</v>
      </c>
      <c r="Q42" s="13">
        <f>(L42-(N42*S5))*Q5+Q41</f>
        <v>202.24150261836155</v>
      </c>
      <c r="R42" s="13">
        <f>M42*R5+R41</f>
        <v>0</v>
      </c>
      <c r="S42" s="13">
        <f>N42*S5+S41</f>
        <v>0</v>
      </c>
      <c r="T42" s="13">
        <f>O42*T5+T41</f>
        <v>0</v>
      </c>
      <c r="U42" s="13">
        <f>M42*U5+U41</f>
        <v>0</v>
      </c>
      <c r="V42" s="13">
        <f>O42*V5+V41</f>
        <v>0</v>
      </c>
      <c r="W42" s="13">
        <f>((J42-K42-((L42-(N42*S5))*Q5)-(M42*U5)-(O42*V5))+W41)</f>
        <v>73.03185504542239</v>
      </c>
    </row>
    <row r="43" spans="1:23" x14ac:dyDescent="0.2">
      <c r="A43" s="12" t="s">
        <v>141</v>
      </c>
      <c r="B43" s="12">
        <v>48350</v>
      </c>
      <c r="C43" s="12">
        <f t="shared" si="7"/>
        <v>50</v>
      </c>
      <c r="D43" s="12">
        <v>14.497617596114599</v>
      </c>
      <c r="E43" s="12">
        <v>0</v>
      </c>
      <c r="F43" s="12">
        <v>4.07904264287572</v>
      </c>
      <c r="G43" s="12">
        <v>0</v>
      </c>
      <c r="H43" s="12">
        <v>0</v>
      </c>
      <c r="I43" s="12">
        <v>0</v>
      </c>
      <c r="J43" s="13">
        <f t="shared" si="8"/>
        <v>25.758504021085272</v>
      </c>
      <c r="K43" s="13">
        <f t="shared" si="9"/>
        <v>0</v>
      </c>
      <c r="L43" s="13">
        <f t="shared" si="10"/>
        <v>12.073391558633547</v>
      </c>
      <c r="M43" s="13">
        <f t="shared" si="11"/>
        <v>0</v>
      </c>
      <c r="N43" s="13">
        <f t="shared" si="12"/>
        <v>0</v>
      </c>
      <c r="O43" s="13">
        <f t="shared" si="13"/>
        <v>0</v>
      </c>
      <c r="P43" s="13">
        <f>J43*P5+P42</f>
        <v>301.03186168486928</v>
      </c>
      <c r="Q43" s="13">
        <f>(L43-(N43*S5))*Q5+Q42</f>
        <v>217.3332420666535</v>
      </c>
      <c r="R43" s="13">
        <f>M43*R5+R42</f>
        <v>0</v>
      </c>
      <c r="S43" s="13">
        <f>N43*S5+S42</f>
        <v>0</v>
      </c>
      <c r="T43" s="13">
        <f>O43*T5+T42</f>
        <v>0</v>
      </c>
      <c r="U43" s="13">
        <f>M43*U5+U42</f>
        <v>0</v>
      </c>
      <c r="V43" s="13">
        <f>O43*V5+V42</f>
        <v>0</v>
      </c>
      <c r="W43" s="13">
        <f>((J43-K43-((L43-(N43*S5))*Q5)-(M43*U5)-(O43*V5))+W42)</f>
        <v>83.69861961821573</v>
      </c>
    </row>
    <row r="44" spans="1:23" x14ac:dyDescent="0.2">
      <c r="A44" s="12" t="s">
        <v>142</v>
      </c>
      <c r="B44" s="12">
        <v>48400</v>
      </c>
      <c r="C44" s="12">
        <f t="shared" si="7"/>
        <v>50</v>
      </c>
      <c r="D44" s="12">
        <v>14.270843608175699</v>
      </c>
      <c r="E44" s="12">
        <v>0</v>
      </c>
      <c r="F44" s="12">
        <v>4.2550020983089798</v>
      </c>
      <c r="G44" s="12">
        <v>0</v>
      </c>
      <c r="H44" s="12">
        <v>0</v>
      </c>
      <c r="I44" s="12">
        <v>0</v>
      </c>
      <c r="J44" s="13">
        <f t="shared" si="8"/>
        <v>26.637464078046573</v>
      </c>
      <c r="K44" s="13">
        <f t="shared" si="9"/>
        <v>0</v>
      </c>
      <c r="L44" s="13">
        <f t="shared" si="10"/>
        <v>7.7167080936895376</v>
      </c>
      <c r="M44" s="13">
        <f t="shared" si="11"/>
        <v>0</v>
      </c>
      <c r="N44" s="13">
        <f t="shared" si="12"/>
        <v>0</v>
      </c>
      <c r="O44" s="13">
        <f t="shared" si="13"/>
        <v>0</v>
      </c>
      <c r="P44" s="13">
        <f>J44*P5+P43</f>
        <v>327.66932576291583</v>
      </c>
      <c r="Q44" s="13">
        <f>(L44-(N44*S5))*Q5+Q43</f>
        <v>226.97912718376543</v>
      </c>
      <c r="R44" s="13">
        <f>M44*R5+R43</f>
        <v>0</v>
      </c>
      <c r="S44" s="13">
        <f>N44*S5+S43</f>
        <v>0</v>
      </c>
      <c r="T44" s="13">
        <f>O44*T5+T43</f>
        <v>0</v>
      </c>
      <c r="U44" s="13">
        <f>M44*U5+U43</f>
        <v>0</v>
      </c>
      <c r="V44" s="13">
        <f>O44*V5+V43</f>
        <v>0</v>
      </c>
      <c r="W44" s="13">
        <f>((J44-K44-((L44-(N44*S5))*Q5)-(M44*U5)-(O44*V5))+W43)</f>
        <v>100.69019857915038</v>
      </c>
    </row>
    <row r="45" spans="1:23" x14ac:dyDescent="0.2">
      <c r="A45" s="12" t="s">
        <v>143</v>
      </c>
      <c r="B45" s="12">
        <v>48425</v>
      </c>
      <c r="C45" s="12">
        <f t="shared" si="7"/>
        <v>25</v>
      </c>
      <c r="D45" s="12">
        <v>16.166421564628799</v>
      </c>
      <c r="E45" s="12">
        <v>0</v>
      </c>
      <c r="F45" s="12">
        <v>11.2365291024553</v>
      </c>
      <c r="G45" s="12">
        <v>0</v>
      </c>
      <c r="H45" s="12">
        <v>0</v>
      </c>
      <c r="I45" s="12">
        <v>0</v>
      </c>
      <c r="J45" s="13">
        <f t="shared" si="8"/>
        <v>14.091326468890971</v>
      </c>
      <c r="K45" s="13">
        <f t="shared" si="9"/>
        <v>0</v>
      </c>
      <c r="L45" s="13">
        <f t="shared" si="10"/>
        <v>7.1720051855390183</v>
      </c>
      <c r="M45" s="13">
        <f t="shared" si="11"/>
        <v>0</v>
      </c>
      <c r="N45" s="13">
        <f t="shared" si="12"/>
        <v>0</v>
      </c>
      <c r="O45" s="13">
        <f t="shared" si="13"/>
        <v>0</v>
      </c>
      <c r="P45" s="13">
        <f>J45*P5+P44</f>
        <v>341.76065223180683</v>
      </c>
      <c r="Q45" s="13">
        <f>(L45-(N45*S5))*Q5+Q44</f>
        <v>235.94413366568921</v>
      </c>
      <c r="R45" s="13">
        <f>M45*R5+R44</f>
        <v>0</v>
      </c>
      <c r="S45" s="13">
        <f>N45*S5+S44</f>
        <v>0</v>
      </c>
      <c r="T45" s="13">
        <f>O45*T5+T44</f>
        <v>0</v>
      </c>
      <c r="U45" s="13">
        <f>M45*U5+U44</f>
        <v>0</v>
      </c>
      <c r="V45" s="13">
        <f>O45*V5+V44</f>
        <v>0</v>
      </c>
      <c r="W45" s="13">
        <f>((J45-K45-((L45-(N45*S5))*Q5)-(M45*U5)-(O45*V5))+W44)</f>
        <v>105.81651856611758</v>
      </c>
    </row>
    <row r="46" spans="1:23" x14ac:dyDescent="0.2">
      <c r="A46" s="12" t="s">
        <v>144</v>
      </c>
      <c r="B46" s="12">
        <v>48434.537690318903</v>
      </c>
      <c r="C46" s="12">
        <f t="shared" si="7"/>
        <v>9.5376903189026052</v>
      </c>
      <c r="D46" s="12">
        <v>16.65104382562</v>
      </c>
      <c r="E46" s="12">
        <v>0</v>
      </c>
      <c r="F46" s="12">
        <v>18.458427642759499</v>
      </c>
      <c r="G46" s="12">
        <v>0</v>
      </c>
      <c r="H46" s="12">
        <v>0</v>
      </c>
      <c r="I46" s="12">
        <v>0</v>
      </c>
      <c r="J46" s="13">
        <f t="shared" si="8"/>
        <v>5.7963485545092093</v>
      </c>
      <c r="K46" s="13">
        <f t="shared" si="9"/>
        <v>0</v>
      </c>
      <c r="L46" s="13">
        <f t="shared" si="10"/>
        <v>5.2448389160938298</v>
      </c>
      <c r="M46" s="13">
        <f t="shared" si="11"/>
        <v>0</v>
      </c>
      <c r="N46" s="13">
        <f t="shared" si="12"/>
        <v>0</v>
      </c>
      <c r="O46" s="13">
        <f t="shared" si="13"/>
        <v>0</v>
      </c>
      <c r="P46" s="13">
        <f>J46*P5+P45</f>
        <v>347.55700078631605</v>
      </c>
      <c r="Q46" s="13">
        <f>(L46-(N46*S5))*Q5+Q45</f>
        <v>242.50018231080651</v>
      </c>
      <c r="R46" s="13">
        <f>M46*R5+R45</f>
        <v>0</v>
      </c>
      <c r="S46" s="13">
        <f>N46*S5+S45</f>
        <v>0</v>
      </c>
      <c r="T46" s="13">
        <f>O46*T5+T45</f>
        <v>0</v>
      </c>
      <c r="U46" s="13">
        <f>M46*U5+U45</f>
        <v>0</v>
      </c>
      <c r="V46" s="13">
        <f>O46*V5+V45</f>
        <v>0</v>
      </c>
      <c r="W46" s="13">
        <f>((J46-K46-((L46-(N46*S5))*Q5)-(M46*U5)-(O46*V5))+W45)</f>
        <v>105.0568184755095</v>
      </c>
    </row>
    <row r="47" spans="1:23" x14ac:dyDescent="0.2">
      <c r="A47" s="12" t="s">
        <v>145</v>
      </c>
      <c r="B47" s="12">
        <v>48450</v>
      </c>
      <c r="C47" s="12">
        <f t="shared" si="7"/>
        <v>15.462309681097395</v>
      </c>
      <c r="D47" s="12">
        <v>17.5575035709453</v>
      </c>
      <c r="E47" s="12">
        <v>0</v>
      </c>
      <c r="F47" s="12">
        <v>15.9621615146088</v>
      </c>
      <c r="G47" s="12">
        <v>0</v>
      </c>
      <c r="H47" s="12">
        <v>0</v>
      </c>
      <c r="I47" s="12">
        <v>0</v>
      </c>
      <c r="J47" s="13">
        <f t="shared" si="8"/>
        <v>9.7952435849294588</v>
      </c>
      <c r="K47" s="13">
        <f t="shared" si="9"/>
        <v>0</v>
      </c>
      <c r="L47" s="13">
        <f t="shared" si="10"/>
        <v>9.8559594251305906</v>
      </c>
      <c r="M47" s="13">
        <f t="shared" si="11"/>
        <v>0</v>
      </c>
      <c r="N47" s="13">
        <f t="shared" si="12"/>
        <v>0</v>
      </c>
      <c r="O47" s="13">
        <f t="shared" si="13"/>
        <v>0</v>
      </c>
      <c r="P47" s="13">
        <f>J47*P5+P46</f>
        <v>357.35224437124549</v>
      </c>
      <c r="Q47" s="13">
        <f>(L47-(N47*S5))*Q5+Q46</f>
        <v>254.82013159221975</v>
      </c>
      <c r="R47" s="13">
        <f>M47*R5+R46</f>
        <v>0</v>
      </c>
      <c r="S47" s="13">
        <f>N47*S5+S46</f>
        <v>0</v>
      </c>
      <c r="T47" s="13">
        <f>O47*T5+T46</f>
        <v>0</v>
      </c>
      <c r="U47" s="13">
        <f>M47*U5+U46</f>
        <v>0</v>
      </c>
      <c r="V47" s="13">
        <f>O47*V5+V46</f>
        <v>0</v>
      </c>
      <c r="W47" s="13">
        <f>((J47-K47-((L47-(N47*S5))*Q5)-(M47*U5)-(O47*V5))+W46)</f>
        <v>102.53211277902572</v>
      </c>
    </row>
    <row r="48" spans="1:23" x14ac:dyDescent="0.2">
      <c r="A48" s="12" t="s">
        <v>146</v>
      </c>
      <c r="B48" s="12">
        <v>48456.549528604999</v>
      </c>
      <c r="C48" s="12">
        <f t="shared" si="7"/>
        <v>6.5495286049990682</v>
      </c>
      <c r="D48" s="12">
        <v>18.513516722869099</v>
      </c>
      <c r="E48" s="12">
        <v>0</v>
      </c>
      <c r="F48" s="12">
        <v>10.2893122718142</v>
      </c>
      <c r="G48" s="12">
        <v>0</v>
      </c>
      <c r="H48" s="12">
        <v>0</v>
      </c>
      <c r="I48" s="12">
        <v>0</v>
      </c>
      <c r="J48" s="13">
        <f t="shared" si="8"/>
        <v>4.3749662819599866</v>
      </c>
      <c r="K48" s="13">
        <f t="shared" si="9"/>
        <v>0</v>
      </c>
      <c r="L48" s="13">
        <f t="shared" si="10"/>
        <v>3.1839773793992712</v>
      </c>
      <c r="M48" s="13">
        <f t="shared" si="11"/>
        <v>0</v>
      </c>
      <c r="N48" s="13">
        <f t="shared" si="12"/>
        <v>0</v>
      </c>
      <c r="O48" s="13">
        <f t="shared" si="13"/>
        <v>0</v>
      </c>
      <c r="P48" s="13">
        <f>J48*P5+P47</f>
        <v>361.72721065320547</v>
      </c>
      <c r="Q48" s="13">
        <f>(L48-(N48*S5))*Q5+Q47</f>
        <v>258.80010331646884</v>
      </c>
      <c r="R48" s="13">
        <f>M48*R5+R47</f>
        <v>0</v>
      </c>
      <c r="S48" s="13">
        <f>N48*S5+S47</f>
        <v>0</v>
      </c>
      <c r="T48" s="13">
        <f>O48*T5+T47</f>
        <v>0</v>
      </c>
      <c r="U48" s="13">
        <f>M48*U5+U47</f>
        <v>0</v>
      </c>
      <c r="V48" s="13">
        <f>O48*V5+V47</f>
        <v>0</v>
      </c>
      <c r="W48" s="13">
        <f>((J48-K48-((L48-(N48*S5))*Q5)-(M48*U5)-(O48*V5))+W47)</f>
        <v>102.92710733673663</v>
      </c>
    </row>
    <row r="49" spans="1:23" x14ac:dyDescent="0.2">
      <c r="A49" s="12" t="s">
        <v>147</v>
      </c>
      <c r="B49" s="12">
        <v>48481.571358728601</v>
      </c>
      <c r="C49" s="12">
        <f t="shared" si="7"/>
        <v>25.021830123601831</v>
      </c>
      <c r="D49" s="12">
        <v>20.8230164726128</v>
      </c>
      <c r="E49" s="12">
        <v>0</v>
      </c>
      <c r="F49" s="12">
        <v>10.505069718226901</v>
      </c>
      <c r="G49" s="12">
        <v>0</v>
      </c>
      <c r="H49" s="12">
        <v>0</v>
      </c>
      <c r="I49" s="12">
        <v>0</v>
      </c>
      <c r="J49" s="13">
        <f t="shared" si="8"/>
        <v>18.227260208680971</v>
      </c>
      <c r="K49" s="13">
        <f t="shared" si="9"/>
        <v>0</v>
      </c>
      <c r="L49" s="13">
        <f t="shared" si="10"/>
        <v>9.6354350681498868</v>
      </c>
      <c r="M49" s="13">
        <f t="shared" si="11"/>
        <v>0</v>
      </c>
      <c r="N49" s="13">
        <f t="shared" si="12"/>
        <v>0</v>
      </c>
      <c r="O49" s="13">
        <f t="shared" si="13"/>
        <v>0</v>
      </c>
      <c r="P49" s="13">
        <f>J49*P5+P48</f>
        <v>379.95447086188642</v>
      </c>
      <c r="Q49" s="13">
        <f>(L49-(N49*S5))*Q5+Q48</f>
        <v>270.84439715165621</v>
      </c>
      <c r="R49" s="13">
        <f>M49*R5+R48</f>
        <v>0</v>
      </c>
      <c r="S49" s="13">
        <f>N49*S5+S48</f>
        <v>0</v>
      </c>
      <c r="T49" s="13">
        <f>O49*T5+T48</f>
        <v>0</v>
      </c>
      <c r="U49" s="13">
        <f>M49*U5+U48</f>
        <v>0</v>
      </c>
      <c r="V49" s="13">
        <f>O49*V5+V48</f>
        <v>0</v>
      </c>
      <c r="W49" s="13">
        <f>((J49-K49-((L49-(N49*S5))*Q5)-(M49*U5)-(O49*V5))+W48)</f>
        <v>109.11007371023024</v>
      </c>
    </row>
    <row r="50" spans="1:23" x14ac:dyDescent="0.2">
      <c r="A50" s="12" t="s">
        <v>148</v>
      </c>
      <c r="B50" s="12">
        <v>48494.083095122303</v>
      </c>
      <c r="C50" s="12">
        <f t="shared" si="7"/>
        <v>12.511736393702449</v>
      </c>
      <c r="D50" s="12">
        <v>20.011735099738001</v>
      </c>
      <c r="E50" s="12">
        <v>0</v>
      </c>
      <c r="F50" s="12">
        <v>14.6903235090713</v>
      </c>
      <c r="G50" s="12">
        <v>0</v>
      </c>
      <c r="H50" s="12">
        <v>0</v>
      </c>
      <c r="I50" s="12">
        <v>0</v>
      </c>
      <c r="J50" s="13">
        <f t="shared" si="8"/>
        <v>9.4613638402885147</v>
      </c>
      <c r="K50" s="13">
        <f t="shared" si="9"/>
        <v>0</v>
      </c>
      <c r="L50" s="13">
        <f t="shared" si="10"/>
        <v>5.8377429332524278</v>
      </c>
      <c r="M50" s="13">
        <f t="shared" si="11"/>
        <v>0</v>
      </c>
      <c r="N50" s="13">
        <f t="shared" si="12"/>
        <v>0</v>
      </c>
      <c r="O50" s="13">
        <f t="shared" si="13"/>
        <v>0</v>
      </c>
      <c r="P50" s="13">
        <f>J50*P5+P49</f>
        <v>389.41583470217495</v>
      </c>
      <c r="Q50" s="13">
        <f>(L50-(N50*S5))*Q5+Q49</f>
        <v>278.14157581822172</v>
      </c>
      <c r="R50" s="13">
        <f>M50*R5+R49</f>
        <v>0</v>
      </c>
      <c r="S50" s="13">
        <f>N50*S5+S49</f>
        <v>0</v>
      </c>
      <c r="T50" s="13">
        <f>O50*T5+T49</f>
        <v>0</v>
      </c>
      <c r="U50" s="13">
        <f>M50*U5+U49</f>
        <v>0</v>
      </c>
      <c r="V50" s="13">
        <f>O50*V5+V49</f>
        <v>0</v>
      </c>
      <c r="W50" s="13">
        <f>((J50-K50-((L50-(N50*S5))*Q5)-(M50*U5)-(O50*V5))+W49)</f>
        <v>111.27425888395322</v>
      </c>
    </row>
    <row r="51" spans="1:23" x14ac:dyDescent="0.2">
      <c r="A51" s="12" t="s">
        <v>149</v>
      </c>
      <c r="B51" s="12">
        <v>48500</v>
      </c>
      <c r="C51" s="12">
        <f t="shared" si="7"/>
        <v>5.916904877696652</v>
      </c>
      <c r="D51" s="12">
        <v>19.7330969969207</v>
      </c>
      <c r="E51" s="12">
        <v>0</v>
      </c>
      <c r="F51" s="12">
        <v>17.9352543841296</v>
      </c>
      <c r="G51" s="12">
        <v>0</v>
      </c>
      <c r="H51" s="12">
        <v>0</v>
      </c>
      <c r="I51" s="12">
        <v>0</v>
      </c>
      <c r="J51" s="13">
        <f t="shared" si="8"/>
        <v>4.3549331647398946</v>
      </c>
      <c r="K51" s="13">
        <f t="shared" si="9"/>
        <v>0</v>
      </c>
      <c r="L51" s="13">
        <f t="shared" si="10"/>
        <v>3.5748600180361563</v>
      </c>
      <c r="M51" s="13">
        <f t="shared" si="11"/>
        <v>0</v>
      </c>
      <c r="N51" s="13">
        <f t="shared" si="12"/>
        <v>0</v>
      </c>
      <c r="O51" s="13">
        <f t="shared" si="13"/>
        <v>0</v>
      </c>
      <c r="P51" s="13">
        <f>J51*P5+P50</f>
        <v>393.77076786691487</v>
      </c>
      <c r="Q51" s="13">
        <f>(L51-(N51*S5))*Q5+Q50</f>
        <v>282.61015084076689</v>
      </c>
      <c r="R51" s="13">
        <f>M51*R5+R50</f>
        <v>0</v>
      </c>
      <c r="S51" s="13">
        <f>N51*S5+S50</f>
        <v>0</v>
      </c>
      <c r="T51" s="13">
        <f>O51*T5+T50</f>
        <v>0</v>
      </c>
      <c r="U51" s="13">
        <f>M51*U5+U50</f>
        <v>0</v>
      </c>
      <c r="V51" s="13">
        <f>O51*V5+V50</f>
        <v>0</v>
      </c>
      <c r="W51" s="13">
        <f>((J51-K51-((L51-(N51*S5))*Q5)-(M51*U5)-(O51*V5))+W50)</f>
        <v>111.16061702614792</v>
      </c>
    </row>
    <row r="52" spans="1:23" x14ac:dyDescent="0.2">
      <c r="A52" s="12" t="s">
        <v>150</v>
      </c>
      <c r="B52" s="12">
        <v>48504.094108472702</v>
      </c>
      <c r="C52" s="12">
        <f t="shared" si="7"/>
        <v>4.0941084727019188</v>
      </c>
      <c r="D52" s="12">
        <v>19.540083059469001</v>
      </c>
      <c r="E52" s="12">
        <v>0</v>
      </c>
      <c r="F52" s="12">
        <v>20.6553547243848</v>
      </c>
      <c r="G52" s="12">
        <v>0</v>
      </c>
      <c r="H52" s="12">
        <v>0</v>
      </c>
      <c r="I52" s="12">
        <v>0</v>
      </c>
      <c r="J52" s="13">
        <f t="shared" si="8"/>
        <v>2.9775677633113538</v>
      </c>
      <c r="K52" s="13">
        <f t="shared" si="9"/>
        <v>0</v>
      </c>
      <c r="L52" s="13">
        <f t="shared" si="10"/>
        <v>2.925817402183271</v>
      </c>
      <c r="M52" s="13">
        <f t="shared" si="11"/>
        <v>0</v>
      </c>
      <c r="N52" s="13">
        <f t="shared" si="12"/>
        <v>0</v>
      </c>
      <c r="O52" s="13">
        <f t="shared" si="13"/>
        <v>0</v>
      </c>
      <c r="P52" s="13">
        <f>J52*P5+P51</f>
        <v>396.74833563022622</v>
      </c>
      <c r="Q52" s="13">
        <f>(L52-(N52*S5))*Q5+Q51</f>
        <v>286.26742259349601</v>
      </c>
      <c r="R52" s="13">
        <f>M52*R5+R51</f>
        <v>0</v>
      </c>
      <c r="S52" s="13">
        <f>N52*S5+S51</f>
        <v>0</v>
      </c>
      <c r="T52" s="13">
        <f>O52*T5+T51</f>
        <v>0</v>
      </c>
      <c r="U52" s="13">
        <f>M52*U5+U51</f>
        <v>0</v>
      </c>
      <c r="V52" s="13">
        <f>O52*V5+V51</f>
        <v>0</v>
      </c>
      <c r="W52" s="13">
        <f>((J52-K52-((L52-(N52*S5))*Q5)-(M52*U5)-(O52*V5))+W51)</f>
        <v>110.48091303673019</v>
      </c>
    </row>
    <row r="53" spans="1:23" x14ac:dyDescent="0.2">
      <c r="A53" s="12" t="s">
        <v>151</v>
      </c>
      <c r="B53" s="12">
        <v>48506.595365384201</v>
      </c>
      <c r="C53" s="12">
        <f t="shared" si="7"/>
        <v>2.5012569114987855</v>
      </c>
      <c r="D53" s="12">
        <v>19.436076942599399</v>
      </c>
      <c r="E53" s="12">
        <v>0</v>
      </c>
      <c r="F53" s="12">
        <v>22.378062629307301</v>
      </c>
      <c r="G53" s="12">
        <v>0</v>
      </c>
      <c r="H53" s="12">
        <v>0</v>
      </c>
      <c r="I53" s="12">
        <v>0</v>
      </c>
      <c r="J53" s="13">
        <f t="shared" si="8"/>
        <v>1.8053590664602981</v>
      </c>
      <c r="K53" s="13">
        <f t="shared" si="9"/>
        <v>0</v>
      </c>
      <c r="L53" s="13">
        <f t="shared" si="10"/>
        <v>1.9932894922469286</v>
      </c>
      <c r="M53" s="13">
        <f t="shared" si="11"/>
        <v>0</v>
      </c>
      <c r="N53" s="13">
        <f t="shared" si="12"/>
        <v>0</v>
      </c>
      <c r="O53" s="13">
        <f t="shared" si="13"/>
        <v>0</v>
      </c>
      <c r="P53" s="13">
        <f>J53*P5+P52</f>
        <v>398.55369469668653</v>
      </c>
      <c r="Q53" s="13">
        <f>(L53-(N53*S5))*Q5+Q52</f>
        <v>288.75903445880465</v>
      </c>
      <c r="R53" s="13">
        <f>M53*R5+R52</f>
        <v>0</v>
      </c>
      <c r="S53" s="13">
        <f>N53*S5+S52</f>
        <v>0</v>
      </c>
      <c r="T53" s="13">
        <f>O53*T5+T52</f>
        <v>0</v>
      </c>
      <c r="U53" s="13">
        <f>M53*U5+U52</f>
        <v>0</v>
      </c>
      <c r="V53" s="13">
        <f>O53*V5+V52</f>
        <v>0</v>
      </c>
      <c r="W53" s="13">
        <f>((J53-K53-((L53-(N53*S5))*Q5)-(M53*U5)-(O53*V5))+W52)</f>
        <v>109.79466023788183</v>
      </c>
    </row>
    <row r="54" spans="1:23" x14ac:dyDescent="0.2">
      <c r="A54" s="12" t="s">
        <v>152</v>
      </c>
      <c r="B54" s="12">
        <v>48529.181903267803</v>
      </c>
      <c r="C54" s="12">
        <f t="shared" si="7"/>
        <v>22.586537883602432</v>
      </c>
      <c r="D54" s="12">
        <v>19.244315284418001</v>
      </c>
      <c r="E54" s="12">
        <v>0</v>
      </c>
      <c r="F54" s="12">
        <v>15.1886595244041</v>
      </c>
      <c r="G54" s="12">
        <v>0</v>
      </c>
      <c r="H54" s="12">
        <v>0</v>
      </c>
      <c r="I54" s="12">
        <v>0</v>
      </c>
      <c r="J54" s="13">
        <f t="shared" si="8"/>
        <v>16.178817488669065</v>
      </c>
      <c r="K54" s="13">
        <f t="shared" si="9"/>
        <v>0</v>
      </c>
      <c r="L54" s="13">
        <f t="shared" si="10"/>
        <v>15.71300357569573</v>
      </c>
      <c r="M54" s="13">
        <f t="shared" si="11"/>
        <v>0</v>
      </c>
      <c r="N54" s="13">
        <f t="shared" si="12"/>
        <v>0</v>
      </c>
      <c r="O54" s="13">
        <f t="shared" si="13"/>
        <v>0</v>
      </c>
      <c r="P54" s="13">
        <f>J54*P5+P53</f>
        <v>414.73251218535557</v>
      </c>
      <c r="Q54" s="13">
        <f>(L54-(N54*S5))*Q5+Q53</f>
        <v>308.40028892842429</v>
      </c>
      <c r="R54" s="13">
        <f>M54*R5+R53</f>
        <v>0</v>
      </c>
      <c r="S54" s="13">
        <f>N54*S5+S53</f>
        <v>0</v>
      </c>
      <c r="T54" s="13">
        <f>O54*T5+T53</f>
        <v>0</v>
      </c>
      <c r="U54" s="13">
        <f>M54*U5+U53</f>
        <v>0</v>
      </c>
      <c r="V54" s="13">
        <f>O54*V5+V53</f>
        <v>0</v>
      </c>
      <c r="W54" s="13">
        <f>((J54-K54-((L54-(N54*S5))*Q5)-(M54*U5)-(O54*V5))+W53)</f>
        <v>106.33222325693123</v>
      </c>
    </row>
    <row r="55" spans="1:23" x14ac:dyDescent="0.2">
      <c r="A55" s="12" t="s">
        <v>153</v>
      </c>
      <c r="B55" s="12">
        <v>48541.552541961297</v>
      </c>
      <c r="C55" s="12">
        <f t="shared" si="7"/>
        <v>12.370638693493675</v>
      </c>
      <c r="D55" s="12">
        <v>19.312065937644501</v>
      </c>
      <c r="E55" s="12">
        <v>0</v>
      </c>
      <c r="F55" s="12">
        <v>11.902419224202299</v>
      </c>
      <c r="G55" s="12">
        <v>0</v>
      </c>
      <c r="H55" s="12">
        <v>0</v>
      </c>
      <c r="I55" s="12">
        <v>0</v>
      </c>
      <c r="J55" s="13">
        <f t="shared" si="8"/>
        <v>8.8327233597544321</v>
      </c>
      <c r="K55" s="13">
        <f t="shared" si="9"/>
        <v>0</v>
      </c>
      <c r="L55" s="13">
        <f t="shared" si="10"/>
        <v>6.2061842039998982</v>
      </c>
      <c r="M55" s="13">
        <f t="shared" si="11"/>
        <v>0</v>
      </c>
      <c r="N55" s="13">
        <f t="shared" si="12"/>
        <v>0</v>
      </c>
      <c r="O55" s="13">
        <f t="shared" si="13"/>
        <v>0</v>
      </c>
      <c r="P55" s="13">
        <f>J55*P5+P54</f>
        <v>423.56523554511</v>
      </c>
      <c r="Q55" s="13">
        <f>(L55-(N55*S5))*Q5+Q54</f>
        <v>316.15801918342419</v>
      </c>
      <c r="R55" s="13">
        <f>M55*R5+R54</f>
        <v>0</v>
      </c>
      <c r="S55" s="13">
        <f>N55*S5+S54</f>
        <v>0</v>
      </c>
      <c r="T55" s="13">
        <f>O55*T5+T54</f>
        <v>0</v>
      </c>
      <c r="U55" s="13">
        <f>M55*U5+U54</f>
        <v>0</v>
      </c>
      <c r="V55" s="13">
        <f>O55*V5+V54</f>
        <v>0</v>
      </c>
      <c r="W55" s="13">
        <f>((J55-K55-((L55-(N55*S5))*Q5)-(M55*U5)-(O55*V5))+W54)</f>
        <v>107.40721636168578</v>
      </c>
    </row>
    <row r="56" spans="1:23" x14ac:dyDescent="0.2">
      <c r="A56" s="12" t="s">
        <v>154</v>
      </c>
      <c r="B56" s="12">
        <v>48550</v>
      </c>
      <c r="C56" s="12">
        <f t="shared" si="7"/>
        <v>8.4474580387031892</v>
      </c>
      <c r="D56" s="12">
        <v>19.465130498705498</v>
      </c>
      <c r="E56" s="12">
        <v>0</v>
      </c>
      <c r="F56" s="12">
        <v>10.640304837696901</v>
      </c>
      <c r="G56" s="12">
        <v>0</v>
      </c>
      <c r="H56" s="12">
        <v>0</v>
      </c>
      <c r="I56" s="12">
        <v>0</v>
      </c>
      <c r="J56" s="13">
        <f t="shared" si="8"/>
        <v>6.0660877732336553</v>
      </c>
      <c r="K56" s="13">
        <f t="shared" si="9"/>
        <v>0</v>
      </c>
      <c r="L56" s="13">
        <f t="shared" si="10"/>
        <v>3.5264576961288556</v>
      </c>
      <c r="M56" s="13">
        <f t="shared" si="11"/>
        <v>0</v>
      </c>
      <c r="N56" s="13">
        <f t="shared" si="12"/>
        <v>0</v>
      </c>
      <c r="O56" s="13">
        <f t="shared" si="13"/>
        <v>0</v>
      </c>
      <c r="P56" s="13">
        <f>J56*P5+P55</f>
        <v>429.63132331834368</v>
      </c>
      <c r="Q56" s="13">
        <f>(L56-(N56*S5))*Q5+Q55</f>
        <v>320.56609130358527</v>
      </c>
      <c r="R56" s="13">
        <f>M56*R5+R55</f>
        <v>0</v>
      </c>
      <c r="S56" s="13">
        <f>N56*S5+S55</f>
        <v>0</v>
      </c>
      <c r="T56" s="13">
        <f>O56*T5+T55</f>
        <v>0</v>
      </c>
      <c r="U56" s="13">
        <f>M56*U5+U55</f>
        <v>0</v>
      </c>
      <c r="V56" s="13">
        <f>O56*V5+V55</f>
        <v>0</v>
      </c>
      <c r="W56" s="13">
        <f>((J56-K56-((L56-(N56*S5))*Q5)-(M56*U5)-(O56*V5))+W55)</f>
        <v>109.06523201475837</v>
      </c>
    </row>
    <row r="57" spans="1:23" x14ac:dyDescent="0.2">
      <c r="A57" s="12" t="s">
        <v>155</v>
      </c>
      <c r="B57" s="12">
        <v>48554.194924190997</v>
      </c>
      <c r="C57" s="12">
        <f t="shared" si="7"/>
        <v>4.1949241909969714</v>
      </c>
      <c r="D57" s="12">
        <v>19.750733670700399</v>
      </c>
      <c r="E57" s="12">
        <v>0</v>
      </c>
      <c r="F57" s="12">
        <v>10.0508816194779</v>
      </c>
      <c r="G57" s="12">
        <v>0</v>
      </c>
      <c r="H57" s="12">
        <v>0</v>
      </c>
      <c r="I57" s="12">
        <v>0</v>
      </c>
      <c r="J57" s="13">
        <f t="shared" si="8"/>
        <v>3.0464366162054102</v>
      </c>
      <c r="K57" s="13">
        <f t="shared" si="9"/>
        <v>0</v>
      </c>
      <c r="L57" s="13">
        <f t="shared" si="10"/>
        <v>1.6073696038820646</v>
      </c>
      <c r="M57" s="13">
        <f t="shared" si="11"/>
        <v>0</v>
      </c>
      <c r="N57" s="13">
        <f t="shared" si="12"/>
        <v>0</v>
      </c>
      <c r="O57" s="13">
        <f t="shared" si="13"/>
        <v>0</v>
      </c>
      <c r="P57" s="13">
        <f>J57*P5+P56</f>
        <v>432.6777599345491</v>
      </c>
      <c r="Q57" s="13">
        <f>(L57-(N57*S5))*Q5+Q56</f>
        <v>322.57530330843787</v>
      </c>
      <c r="R57" s="13">
        <f>M57*R5+R56</f>
        <v>0</v>
      </c>
      <c r="S57" s="13">
        <f>N57*S5+S56</f>
        <v>0</v>
      </c>
      <c r="T57" s="13">
        <f>O57*T5+T56</f>
        <v>0</v>
      </c>
      <c r="U57" s="13">
        <f>M57*U5+U56</f>
        <v>0</v>
      </c>
      <c r="V57" s="13">
        <f>O57*V5+V56</f>
        <v>0</v>
      </c>
      <c r="W57" s="13">
        <f>((J57-K57-((L57-(N57*S5))*Q5)-(M57*U5)-(O57*V5))+W56)</f>
        <v>110.10245662611119</v>
      </c>
    </row>
    <row r="58" spans="1:23" x14ac:dyDescent="0.2">
      <c r="A58" s="12" t="s">
        <v>156</v>
      </c>
      <c r="B58" s="12">
        <v>48600</v>
      </c>
      <c r="C58" s="12">
        <f t="shared" si="7"/>
        <v>45.805075809003029</v>
      </c>
      <c r="D58" s="12">
        <v>17.131959403498499</v>
      </c>
      <c r="E58" s="12">
        <v>0</v>
      </c>
      <c r="F58" s="12">
        <v>1.05949505395984</v>
      </c>
      <c r="G58" s="12">
        <v>0</v>
      </c>
      <c r="H58" s="12">
        <v>0</v>
      </c>
      <c r="I58" s="12">
        <v>0</v>
      </c>
      <c r="J58" s="13">
        <f t="shared" si="8"/>
        <v>31.285454672293916</v>
      </c>
      <c r="K58" s="13">
        <f t="shared" si="9"/>
        <v>0</v>
      </c>
      <c r="L58" s="13">
        <f t="shared" si="10"/>
        <v>9.4242897369147141</v>
      </c>
      <c r="M58" s="13">
        <f t="shared" si="11"/>
        <v>0</v>
      </c>
      <c r="N58" s="13">
        <f t="shared" si="12"/>
        <v>0</v>
      </c>
      <c r="O58" s="13">
        <f t="shared" si="13"/>
        <v>0</v>
      </c>
      <c r="P58" s="13">
        <f>J58*P5+P57</f>
        <v>463.963214606843</v>
      </c>
      <c r="Q58" s="13">
        <f>(L58-(N58*S5))*Q5+Q57</f>
        <v>334.35566547958126</v>
      </c>
      <c r="R58" s="13">
        <f>M58*R5+R57</f>
        <v>0</v>
      </c>
      <c r="S58" s="13">
        <f>N58*S5+S57</f>
        <v>0</v>
      </c>
      <c r="T58" s="13">
        <f>O58*T5+T57</f>
        <v>0</v>
      </c>
      <c r="U58" s="13">
        <f>M58*U5+U57</f>
        <v>0</v>
      </c>
      <c r="V58" s="13">
        <f>O58*V5+V57</f>
        <v>0</v>
      </c>
      <c r="W58" s="13">
        <f>((J58-K58-((L58-(N58*S5))*Q5)-(M58*U5)-(O58*V5))+W57)</f>
        <v>129.60754912726171</v>
      </c>
    </row>
    <row r="59" spans="1:23" x14ac:dyDescent="0.2">
      <c r="A59" s="12" t="s">
        <v>157</v>
      </c>
      <c r="B59" s="12">
        <v>48619.066281033898</v>
      </c>
      <c r="C59" s="12">
        <f t="shared" si="7"/>
        <v>19.066281033898122</v>
      </c>
      <c r="D59" s="12">
        <v>15.3651031536992</v>
      </c>
      <c r="E59" s="12">
        <v>0</v>
      </c>
      <c r="F59" s="12">
        <v>0.473643607503618</v>
      </c>
      <c r="G59" s="12">
        <v>0</v>
      </c>
      <c r="H59" s="12">
        <v>0</v>
      </c>
      <c r="I59" s="12">
        <v>0</v>
      </c>
      <c r="J59" s="13">
        <f t="shared" si="8"/>
        <v>11.474039397994432</v>
      </c>
      <c r="K59" s="13">
        <f t="shared" si="9"/>
        <v>0</v>
      </c>
      <c r="L59" s="13">
        <f t="shared" si="10"/>
        <v>0.54131949228512377</v>
      </c>
      <c r="M59" s="13">
        <f t="shared" si="11"/>
        <v>0</v>
      </c>
      <c r="N59" s="13">
        <f t="shared" si="12"/>
        <v>0</v>
      </c>
      <c r="O59" s="13">
        <f t="shared" si="13"/>
        <v>0</v>
      </c>
      <c r="P59" s="13">
        <f>J59*P5+P58</f>
        <v>475.43725400483743</v>
      </c>
      <c r="Q59" s="13">
        <f>(L59-(N59*S5))*Q5+Q58</f>
        <v>335.03231484493767</v>
      </c>
      <c r="R59" s="13">
        <f>M59*R5+R58</f>
        <v>0</v>
      </c>
      <c r="S59" s="13">
        <f>N59*S5+S58</f>
        <v>0</v>
      </c>
      <c r="T59" s="13">
        <f>O59*T5+T58</f>
        <v>0</v>
      </c>
      <c r="U59" s="13">
        <f>M59*U5+U58</f>
        <v>0</v>
      </c>
      <c r="V59" s="13">
        <f>O59*V5+V58</f>
        <v>0</v>
      </c>
      <c r="W59" s="13">
        <f>((J59-K59-((L59-(N59*S5))*Q5)-(M59*U5)-(O59*V5))+W58)</f>
        <v>140.40493915989973</v>
      </c>
    </row>
    <row r="60" spans="1:23" x14ac:dyDescent="0.2">
      <c r="A60" s="12" t="s">
        <v>158</v>
      </c>
      <c r="B60" s="12">
        <v>48619.312527544302</v>
      </c>
      <c r="C60" s="12">
        <f t="shared" si="7"/>
        <v>0.24624651040358003</v>
      </c>
      <c r="D60" s="12">
        <v>3.9964317730227799</v>
      </c>
      <c r="E60" s="12">
        <v>0</v>
      </c>
      <c r="F60" s="12">
        <v>0.470423494420174</v>
      </c>
      <c r="G60" s="12">
        <v>0</v>
      </c>
      <c r="H60" s="12">
        <v>0</v>
      </c>
      <c r="I60" s="12">
        <v>0</v>
      </c>
      <c r="J60" s="13">
        <f t="shared" si="8"/>
        <v>8.829093355115411E-2</v>
      </c>
      <c r="K60" s="13">
        <f t="shared" si="9"/>
        <v>0</v>
      </c>
      <c r="L60" s="13">
        <f t="shared" si="10"/>
        <v>4.3050598043621246E-3</v>
      </c>
      <c r="M60" s="13">
        <f t="shared" si="11"/>
        <v>0</v>
      </c>
      <c r="N60" s="13">
        <f t="shared" si="12"/>
        <v>0</v>
      </c>
      <c r="O60" s="13">
        <f t="shared" si="13"/>
        <v>0</v>
      </c>
      <c r="P60" s="13">
        <f>J60*P5+P59</f>
        <v>475.52554493838858</v>
      </c>
      <c r="Q60" s="13">
        <f>(L60-(N60*S5))*Q5+Q59</f>
        <v>335.03769616969311</v>
      </c>
      <c r="R60" s="13">
        <f>M60*R5+R59</f>
        <v>0</v>
      </c>
      <c r="S60" s="13">
        <f>N60*S5+S59</f>
        <v>0</v>
      </c>
      <c r="T60" s="13">
        <f>O60*T5+T59</f>
        <v>0</v>
      </c>
      <c r="U60" s="13">
        <f>M60*U5+U59</f>
        <v>0</v>
      </c>
      <c r="V60" s="13">
        <f>O60*V5+V59</f>
        <v>0</v>
      </c>
      <c r="W60" s="13">
        <f>((J60-K60-((L60-(N60*S5))*Q5)-(M60*U5)-(O60*V5))+W59)</f>
        <v>140.48784876869541</v>
      </c>
    </row>
    <row r="61" spans="1:23" x14ac:dyDescent="0.2">
      <c r="A61" s="12" t="s">
        <v>159</v>
      </c>
      <c r="B61" s="12">
        <v>48625.000000000102</v>
      </c>
      <c r="C61" s="12">
        <f t="shared" si="7"/>
        <v>5.6874724558001617</v>
      </c>
      <c r="D61" s="12">
        <v>3.9859136079430799</v>
      </c>
      <c r="E61" s="12">
        <v>0</v>
      </c>
      <c r="F61" s="12">
        <v>0.44779980418752502</v>
      </c>
      <c r="G61" s="12">
        <v>0</v>
      </c>
      <c r="H61" s="12">
        <v>0</v>
      </c>
      <c r="I61" s="12">
        <v>0</v>
      </c>
      <c r="J61" s="13">
        <f t="shared" si="8"/>
        <v>0.84072906457272178</v>
      </c>
      <c r="K61" s="13">
        <f t="shared" si="9"/>
        <v>0</v>
      </c>
      <c r="L61" s="13">
        <f t="shared" si="10"/>
        <v>9.6710550353801022E-2</v>
      </c>
      <c r="M61" s="13">
        <f t="shared" si="11"/>
        <v>0</v>
      </c>
      <c r="N61" s="13">
        <f t="shared" si="12"/>
        <v>0</v>
      </c>
      <c r="O61" s="13">
        <f t="shared" si="13"/>
        <v>0</v>
      </c>
      <c r="P61" s="13">
        <f>J61*P5+P60</f>
        <v>476.36627400296129</v>
      </c>
      <c r="Q61" s="13">
        <f>(L61-(N61*S5))*Q5+Q60</f>
        <v>335.15858435763533</v>
      </c>
      <c r="R61" s="13">
        <f>M61*R5+R60</f>
        <v>0</v>
      </c>
      <c r="S61" s="13">
        <f>N61*S5+S60</f>
        <v>0</v>
      </c>
      <c r="T61" s="13">
        <f>O61*T5+T60</f>
        <v>0</v>
      </c>
      <c r="U61" s="13">
        <f>M61*U5+U60</f>
        <v>0</v>
      </c>
      <c r="V61" s="13">
        <f>O61*V5+V60</f>
        <v>0</v>
      </c>
      <c r="W61" s="13">
        <f>((J61-K61-((L61-(N61*S5))*Q5)-(M61*U5)-(O61*V5))+W60)</f>
        <v>141.20768964532587</v>
      </c>
    </row>
    <row r="62" spans="1:23" x14ac:dyDescent="0.2">
      <c r="A62" s="12" t="s">
        <v>160</v>
      </c>
      <c r="B62" s="12">
        <v>48632.443542399902</v>
      </c>
      <c r="C62" s="12">
        <f t="shared" si="7"/>
        <v>7.4435423998002079</v>
      </c>
      <c r="D62" s="12">
        <v>5.0779534121284096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3">
        <f t="shared" si="8"/>
        <v>1.2493940457417201</v>
      </c>
      <c r="K62" s="13">
        <f t="shared" si="9"/>
        <v>0</v>
      </c>
      <c r="L62" s="13">
        <f t="shared" si="10"/>
        <v>6.1726237575779136E-2</v>
      </c>
      <c r="M62" s="13">
        <f t="shared" si="11"/>
        <v>0</v>
      </c>
      <c r="N62" s="13">
        <f t="shared" si="12"/>
        <v>0</v>
      </c>
      <c r="O62" s="13">
        <f t="shared" si="13"/>
        <v>0</v>
      </c>
      <c r="P62" s="13">
        <f>J62*P5+P61</f>
        <v>477.61566804870301</v>
      </c>
      <c r="Q62" s="13">
        <f>(L62-(N62*S5))*Q5+Q61</f>
        <v>335.23574215460508</v>
      </c>
      <c r="R62" s="13">
        <f>M62*R5+R61</f>
        <v>0</v>
      </c>
      <c r="S62" s="13">
        <f>N62*S5+S61</f>
        <v>0</v>
      </c>
      <c r="T62" s="13">
        <f>O62*T5+T61</f>
        <v>0</v>
      </c>
      <c r="U62" s="13">
        <f>M62*U5+U61</f>
        <v>0</v>
      </c>
      <c r="V62" s="13">
        <f>O62*V5+V61</f>
        <v>0</v>
      </c>
      <c r="W62" s="13">
        <f>((J62-K62-((L62-(N62*S5))*Q5)-(M62*U5)-(O62*V5))+W61)</f>
        <v>142.37992589409788</v>
      </c>
    </row>
    <row r="63" spans="1:23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3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3">
        <f t="shared" ref="J66:O66" si="14">SUM(J7:J62)</f>
        <v>477.61566804870301</v>
      </c>
      <c r="K66" s="13">
        <f t="shared" si="14"/>
        <v>0</v>
      </c>
      <c r="L66" s="13">
        <f t="shared" si="14"/>
        <v>268.18859372368405</v>
      </c>
      <c r="M66" s="13">
        <f t="shared" si="14"/>
        <v>0</v>
      </c>
      <c r="N66" s="13">
        <f t="shared" si="14"/>
        <v>0</v>
      </c>
      <c r="O66" s="13">
        <f t="shared" si="14"/>
        <v>0</v>
      </c>
      <c r="P66" s="13"/>
      <c r="Q66" s="13"/>
      <c r="R66" s="13"/>
      <c r="S66" s="13"/>
      <c r="T66" s="13"/>
    </row>
    <row r="67" spans="1:20" ht="12.75" customHeight="1" x14ac:dyDescent="0.2">
      <c r="A67" s="12"/>
      <c r="B67" s="12"/>
      <c r="C67" s="12"/>
      <c r="D67" s="12"/>
      <c r="F67" s="7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">
      <c r="A68" s="12"/>
      <c r="B68" s="12"/>
      <c r="C68" s="12"/>
      <c r="D68" s="12"/>
      <c r="E68" s="7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">
      <c r="A69" s="12"/>
      <c r="B69" s="12"/>
      <c r="C69" s="12"/>
      <c r="D69" s="12"/>
      <c r="E69" s="122"/>
      <c r="F69" s="12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6" ht="12.75" customHeight="1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6" ht="12.75" customHeight="1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6" ht="12.75" customHeight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6" ht="12.75" customHeight="1" thickBo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6" ht="13.5" thickBo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8" t="s">
        <v>37</v>
      </c>
      <c r="Y601" s="19"/>
      <c r="Z601" s="20"/>
    </row>
    <row r="602" spans="1:26" ht="38.25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8" t="s">
        <v>38</v>
      </c>
      <c r="Y602" s="21" t="s">
        <v>39</v>
      </c>
      <c r="Z602" s="21"/>
    </row>
    <row r="603" spans="1:26" ht="25.5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22" t="s">
        <v>40</v>
      </c>
      <c r="Y603" s="23" t="s">
        <v>41</v>
      </c>
      <c r="Z603" s="23"/>
    </row>
    <row r="604" spans="1:26" ht="25.5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22" t="s">
        <v>42</v>
      </c>
      <c r="Y604" s="23" t="s">
        <v>43</v>
      </c>
      <c r="Z604" s="23"/>
    </row>
    <row r="605" spans="1:26" ht="38.25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22" t="s">
        <v>44</v>
      </c>
      <c r="Y605" s="23" t="s">
        <v>45</v>
      </c>
      <c r="Z605" s="23" t="s">
        <v>46</v>
      </c>
    </row>
    <row r="606" spans="1:26" ht="38.25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22" t="s">
        <v>47</v>
      </c>
      <c r="Y606" s="23" t="s">
        <v>45</v>
      </c>
      <c r="Z606" s="23" t="s">
        <v>48</v>
      </c>
    </row>
    <row r="607" spans="1:26" ht="25.5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24" t="s">
        <v>49</v>
      </c>
      <c r="Y607" s="25" t="s">
        <v>50</v>
      </c>
      <c r="Z607" s="25" t="s">
        <v>51</v>
      </c>
    </row>
    <row r="608" spans="1:26" ht="25.5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X608" s="24" t="s">
        <v>52</v>
      </c>
      <c r="Y608" s="25" t="s">
        <v>53</v>
      </c>
      <c r="Z608" s="25" t="s">
        <v>54</v>
      </c>
    </row>
    <row r="609" spans="1:26" ht="89.25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X609" s="24" t="s">
        <v>55</v>
      </c>
      <c r="Y609" s="25" t="s">
        <v>56</v>
      </c>
      <c r="Z609" s="25" t="s">
        <v>57</v>
      </c>
    </row>
    <row r="610" spans="1:26" ht="89.25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X610" s="24" t="s">
        <v>55</v>
      </c>
      <c r="Y610" s="25" t="s">
        <v>58</v>
      </c>
      <c r="Z610" s="25" t="s">
        <v>59</v>
      </c>
    </row>
    <row r="611" spans="1:26" ht="51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X611" s="24" t="s">
        <v>55</v>
      </c>
      <c r="Y611" s="25" t="s">
        <v>60</v>
      </c>
      <c r="Z611" s="25" t="s">
        <v>61</v>
      </c>
    </row>
    <row r="612" spans="1:26" ht="51.75" thickBo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X612" s="26" t="s">
        <v>55</v>
      </c>
      <c r="Y612" s="27" t="s">
        <v>62</v>
      </c>
      <c r="Z612" s="27" t="s">
        <v>63</v>
      </c>
    </row>
    <row r="613" spans="1:26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6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6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6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6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6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6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6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6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6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6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6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mergeCells count="4">
    <mergeCell ref="A1:W1"/>
    <mergeCell ref="D2:I2"/>
    <mergeCell ref="J2:O2"/>
    <mergeCell ref="P2:W2"/>
  </mergeCells>
  <pageMargins left="0.7" right="0.7" top="0.75" bottom="0.75" header="0.3" footer="0.3"/>
  <pageSetup paperSize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H4091"/>
  <sheetViews>
    <sheetView showGridLines="0" topLeftCell="A43" zoomScale="85" zoomScaleNormal="85" workbookViewId="0">
      <selection activeCell="U98" sqref="U98"/>
    </sheetView>
  </sheetViews>
  <sheetFormatPr defaultColWidth="26.28515625" defaultRowHeight="12.75" x14ac:dyDescent="0.2"/>
  <cols>
    <col min="1" max="1" width="9.7109375" style="14" customWidth="1"/>
    <col min="2" max="2" width="12.140625" style="14" bestFit="1" customWidth="1"/>
    <col min="3" max="3" width="8.7109375" style="14" bestFit="1" customWidth="1"/>
    <col min="4" max="4" width="12.42578125" style="14" bestFit="1" customWidth="1"/>
    <col min="5" max="5" width="18.85546875" style="14" bestFit="1" customWidth="1"/>
    <col min="6" max="6" width="5.5703125" style="14" customWidth="1"/>
    <col min="7" max="7" width="10.28515625" style="14" bestFit="1" customWidth="1"/>
    <col min="8" max="8" width="9.28515625" style="14" bestFit="1" customWidth="1"/>
    <col min="9" max="9" width="4.7109375" style="14" bestFit="1" customWidth="1"/>
    <col min="10" max="10" width="35.140625" style="14" bestFit="1" customWidth="1"/>
    <col min="11" max="11" width="18.85546875" style="14" bestFit="1" customWidth="1"/>
    <col min="12" max="12" width="6.7109375" style="14" bestFit="1" customWidth="1"/>
    <col min="13" max="13" width="10.28515625" style="14" bestFit="1" customWidth="1"/>
    <col min="14" max="14" width="9.28515625" style="14" bestFit="1" customWidth="1"/>
    <col min="15" max="15" width="4.7109375" style="14" bestFit="1" customWidth="1"/>
    <col min="16" max="16" width="22.28515625" style="14" bestFit="1" customWidth="1"/>
    <col min="17" max="17" width="10.140625" style="14" bestFit="1" customWidth="1"/>
    <col min="18" max="18" width="13.85546875" style="14" bestFit="1" customWidth="1"/>
    <col min="19" max="19" width="10.140625" style="14" bestFit="1" customWidth="1"/>
    <col min="20" max="20" width="12" style="14" bestFit="1" customWidth="1"/>
    <col min="21" max="21" width="15.7109375" style="13" bestFit="1" customWidth="1"/>
    <col min="22" max="22" width="13.42578125" style="13" bestFit="1" customWidth="1"/>
    <col min="23" max="23" width="14" style="13" bestFit="1" customWidth="1"/>
    <col min="24" max="24" width="36.140625" style="7" bestFit="1" customWidth="1"/>
    <col min="25" max="25" width="26" style="7" bestFit="1" customWidth="1"/>
    <col min="26" max="26" width="25.85546875" style="7" bestFit="1" customWidth="1"/>
    <col min="27" max="34" width="26.28515625" style="7"/>
    <col min="35" max="16384" width="26.28515625" style="5"/>
  </cols>
  <sheetData>
    <row r="1" spans="1:34" ht="13.5" thickBot="1" x14ac:dyDescent="0.25">
      <c r="A1" s="144" t="s">
        <v>224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34" s="92" customFormat="1" ht="13.5" thickBot="1" x14ac:dyDescent="0.25">
      <c r="A2" s="84"/>
      <c r="B2" s="84"/>
      <c r="C2" s="84"/>
      <c r="D2" s="146" t="s">
        <v>66</v>
      </c>
      <c r="E2" s="147"/>
      <c r="F2" s="147"/>
      <c r="G2" s="147"/>
      <c r="H2" s="147"/>
      <c r="I2" s="148"/>
      <c r="J2" s="146" t="s">
        <v>78</v>
      </c>
      <c r="K2" s="149"/>
      <c r="L2" s="149"/>
      <c r="M2" s="149"/>
      <c r="N2" s="149"/>
      <c r="O2" s="150"/>
      <c r="P2" s="146" t="s">
        <v>67</v>
      </c>
      <c r="Q2" s="149"/>
      <c r="R2" s="149"/>
      <c r="S2" s="149"/>
      <c r="T2" s="149"/>
      <c r="U2" s="149"/>
      <c r="V2" s="149"/>
      <c r="W2" s="150"/>
      <c r="X2" s="90"/>
      <c r="Y2" s="90"/>
      <c r="Z2" s="90"/>
      <c r="AA2" s="91"/>
      <c r="AB2" s="91"/>
      <c r="AC2" s="91"/>
      <c r="AD2" s="91"/>
      <c r="AE2" s="91"/>
      <c r="AF2" s="91"/>
      <c r="AG2" s="91"/>
      <c r="AH2" s="91"/>
    </row>
    <row r="3" spans="1:34" s="92" customFormat="1" x14ac:dyDescent="0.2">
      <c r="A3" s="93"/>
      <c r="B3" s="93"/>
      <c r="C3" s="93"/>
      <c r="D3" s="94"/>
      <c r="E3" s="95" t="s">
        <v>19</v>
      </c>
      <c r="F3" s="95"/>
      <c r="G3" s="95"/>
      <c r="H3" s="95"/>
      <c r="I3" s="96"/>
      <c r="J3" s="97"/>
      <c r="K3" s="98" t="s">
        <v>19</v>
      </c>
      <c r="L3" s="98"/>
      <c r="M3" s="98"/>
      <c r="N3" s="98"/>
      <c r="O3" s="99"/>
      <c r="P3" s="94"/>
      <c r="Q3" s="95" t="s">
        <v>68</v>
      </c>
      <c r="R3" s="95" t="s">
        <v>68</v>
      </c>
      <c r="S3" s="95" t="s">
        <v>68</v>
      </c>
      <c r="T3" s="96" t="s">
        <v>68</v>
      </c>
      <c r="U3" s="100" t="s">
        <v>15</v>
      </c>
      <c r="V3" s="112" t="s">
        <v>16</v>
      </c>
      <c r="W3" s="115"/>
      <c r="X3" s="90"/>
      <c r="Y3" s="90"/>
      <c r="Z3" s="90"/>
      <c r="AA3" s="91"/>
      <c r="AB3" s="91"/>
      <c r="AC3" s="91"/>
      <c r="AD3" s="91"/>
      <c r="AE3" s="91"/>
      <c r="AF3" s="91"/>
      <c r="AG3" s="91"/>
      <c r="AH3" s="91"/>
    </row>
    <row r="4" spans="1:34" s="92" customFormat="1" x14ac:dyDescent="0.2">
      <c r="A4" s="93"/>
      <c r="B4" s="93"/>
      <c r="C4" s="93"/>
      <c r="D4" s="94" t="s">
        <v>18</v>
      </c>
      <c r="E4" s="95" t="s">
        <v>28</v>
      </c>
      <c r="F4" s="95" t="s">
        <v>20</v>
      </c>
      <c r="G4" s="95" t="s">
        <v>21</v>
      </c>
      <c r="H4" s="95" t="s">
        <v>22</v>
      </c>
      <c r="I4" s="96" t="s">
        <v>23</v>
      </c>
      <c r="J4" s="94" t="s">
        <v>18</v>
      </c>
      <c r="K4" s="95" t="s">
        <v>28</v>
      </c>
      <c r="L4" s="95" t="s">
        <v>20</v>
      </c>
      <c r="M4" s="95" t="s">
        <v>21</v>
      </c>
      <c r="N4" s="95" t="s">
        <v>22</v>
      </c>
      <c r="O4" s="96" t="s">
        <v>23</v>
      </c>
      <c r="P4" s="94" t="s">
        <v>18</v>
      </c>
      <c r="Q4" s="95" t="s">
        <v>20</v>
      </c>
      <c r="R4" s="95" t="s">
        <v>69</v>
      </c>
      <c r="S4" s="95" t="s">
        <v>70</v>
      </c>
      <c r="T4" s="96" t="s">
        <v>71</v>
      </c>
      <c r="U4" s="101" t="s">
        <v>24</v>
      </c>
      <c r="V4" s="112" t="s">
        <v>24</v>
      </c>
      <c r="W4" s="116" t="s">
        <v>25</v>
      </c>
      <c r="X4" s="90"/>
      <c r="Y4" s="90"/>
      <c r="Z4" s="90"/>
      <c r="AA4" s="91"/>
      <c r="AB4" s="91"/>
      <c r="AC4" s="91"/>
      <c r="AD4" s="91"/>
      <c r="AE4" s="91"/>
      <c r="AF4" s="91"/>
      <c r="AG4" s="91"/>
      <c r="AH4" s="91"/>
    </row>
    <row r="5" spans="1:34" s="92" customFormat="1" x14ac:dyDescent="0.2">
      <c r="A5" s="93" t="s">
        <v>26</v>
      </c>
      <c r="B5" s="93" t="s">
        <v>17</v>
      </c>
      <c r="C5" s="93" t="s">
        <v>27</v>
      </c>
      <c r="D5" s="102"/>
      <c r="E5" s="95"/>
      <c r="F5" s="103"/>
      <c r="G5" s="103"/>
      <c r="H5" s="103"/>
      <c r="I5" s="104"/>
      <c r="J5" s="94"/>
      <c r="K5" s="95"/>
      <c r="L5" s="103"/>
      <c r="M5" s="103"/>
      <c r="N5" s="103"/>
      <c r="O5" s="104"/>
      <c r="P5" s="102">
        <v>1</v>
      </c>
      <c r="Q5" s="103">
        <v>1.25</v>
      </c>
      <c r="R5" s="103">
        <v>1.5</v>
      </c>
      <c r="S5" s="103">
        <v>1.1000000000000001</v>
      </c>
      <c r="T5" s="104">
        <v>1.3</v>
      </c>
      <c r="U5" s="105">
        <v>0.6</v>
      </c>
      <c r="V5" s="113">
        <v>0.8</v>
      </c>
      <c r="W5" s="104"/>
      <c r="X5" s="90"/>
      <c r="Y5" s="90"/>
      <c r="Z5" s="90"/>
      <c r="AA5" s="91"/>
      <c r="AB5" s="91"/>
      <c r="AC5" s="91"/>
      <c r="AD5" s="91"/>
      <c r="AE5" s="91"/>
      <c r="AF5" s="91"/>
      <c r="AG5" s="91"/>
      <c r="AH5" s="91"/>
    </row>
    <row r="6" spans="1:34" s="92" customFormat="1" ht="13.5" thickBot="1" x14ac:dyDescent="0.25">
      <c r="A6" s="106"/>
      <c r="B6" s="106"/>
      <c r="C6" s="106"/>
      <c r="D6" s="107"/>
      <c r="E6" s="108"/>
      <c r="F6" s="108"/>
      <c r="G6" s="108"/>
      <c r="H6" s="108"/>
      <c r="I6" s="109"/>
      <c r="J6" s="107"/>
      <c r="K6" s="108"/>
      <c r="L6" s="108"/>
      <c r="M6" s="108"/>
      <c r="N6" s="108"/>
      <c r="O6" s="109"/>
      <c r="P6" s="107"/>
      <c r="Q6" s="108"/>
      <c r="R6" s="108"/>
      <c r="S6" s="108"/>
      <c r="T6" s="109"/>
      <c r="U6" s="110"/>
      <c r="V6" s="114"/>
      <c r="W6" s="117"/>
      <c r="X6" s="90"/>
      <c r="Y6" s="90"/>
      <c r="Z6" s="90"/>
      <c r="AA6" s="91"/>
      <c r="AB6" s="91"/>
      <c r="AC6" s="91"/>
      <c r="AD6" s="91"/>
      <c r="AE6" s="91"/>
      <c r="AF6" s="91"/>
      <c r="AG6" s="91"/>
      <c r="AH6" s="91"/>
    </row>
    <row r="7" spans="1:34" x14ac:dyDescent="0.2">
      <c r="A7" s="8" t="s">
        <v>161</v>
      </c>
      <c r="B7" s="9">
        <v>42549.593571520702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">
      <c r="A8" s="8" t="s">
        <v>162</v>
      </c>
      <c r="B8" s="9">
        <v>42550</v>
      </c>
      <c r="C8" s="9">
        <f t="shared" ref="C8:C39" si="0">B8-B7</f>
        <v>0.40642847929848358</v>
      </c>
      <c r="D8" s="9">
        <v>3.5605480706024701E-6</v>
      </c>
      <c r="E8" s="9">
        <v>0</v>
      </c>
      <c r="F8" s="9">
        <v>0</v>
      </c>
      <c r="G8" s="9">
        <v>0</v>
      </c>
      <c r="H8" s="9">
        <v>7.1055115106128097</v>
      </c>
      <c r="I8" s="9">
        <v>0</v>
      </c>
      <c r="J8" s="10">
        <f t="shared" ref="J8:J39" si="1">AVERAGE(D7:D8)*(C8)/27</f>
        <v>2.6798298848224291E-8</v>
      </c>
      <c r="K8" s="10">
        <f t="shared" ref="K8:K39" si="2">AVERAGE(E7:E8)*(C8)/27</f>
        <v>0</v>
      </c>
      <c r="L8" s="10">
        <f t="shared" ref="L8:L39" si="3">AVERAGE(F7:F8)*(C8)/27</f>
        <v>0</v>
      </c>
      <c r="M8" s="10">
        <f t="shared" ref="M8:M39" si="4">AVERAGE(G7:G8)*(C8)/27</f>
        <v>0</v>
      </c>
      <c r="N8" s="10">
        <f t="shared" ref="N8:N39" si="5">AVERAGE(H7:H8)*(C8)/27</f>
        <v>5.3479300701782133E-2</v>
      </c>
      <c r="O8" s="10">
        <f t="shared" ref="O8:O39" si="6">AVERAGE(I7:I8)*(C8)/27</f>
        <v>0</v>
      </c>
      <c r="P8" s="10">
        <f>J8*P5+P7</f>
        <v>2.6798298848224291E-8</v>
      </c>
      <c r="Q8" s="10">
        <f>(L8-(N8*S5))*Q5+Q7</f>
        <v>-7.3534038464950435E-2</v>
      </c>
      <c r="R8" s="10">
        <f>M8*R5+R7</f>
        <v>0</v>
      </c>
      <c r="S8" s="10">
        <f>N8*S5+S7</f>
        <v>5.8827230771960351E-2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((J8-K8-((L8-(N8*S5))*Q5)-(M8*U5)-(O8*V5))+W7)</f>
        <v>7.3534065263249279E-2</v>
      </c>
    </row>
    <row r="9" spans="1:34" x14ac:dyDescent="0.2">
      <c r="A9" s="8" t="s">
        <v>163</v>
      </c>
      <c r="B9" s="9">
        <v>42575</v>
      </c>
      <c r="C9" s="9">
        <f t="shared" si="0"/>
        <v>25</v>
      </c>
      <c r="D9" s="9">
        <v>0</v>
      </c>
      <c r="E9" s="9">
        <v>0</v>
      </c>
      <c r="F9" s="9">
        <v>0</v>
      </c>
      <c r="G9" s="9">
        <v>0</v>
      </c>
      <c r="H9" s="9">
        <v>16.9421069647296</v>
      </c>
      <c r="I9" s="9">
        <v>0</v>
      </c>
      <c r="J9" s="10">
        <f t="shared" si="1"/>
        <v>1.6484018845381806E-6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0">
        <f t="shared" si="5"/>
        <v>11.133156701547412</v>
      </c>
      <c r="O9" s="10">
        <f t="shared" si="6"/>
        <v>0</v>
      </c>
      <c r="P9" s="10">
        <f>J9*P5+P8</f>
        <v>1.675200183386405E-6</v>
      </c>
      <c r="Q9" s="10">
        <f>(L9-(N9*S5))*Q5+Q8</f>
        <v>-15.381624503092644</v>
      </c>
      <c r="R9" s="10">
        <f>M9*R5+R8</f>
        <v>0</v>
      </c>
      <c r="S9" s="10">
        <f>N9*S5+S8</f>
        <v>12.305299602474115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((J9-K9-((L9-(N9*S5))*Q5)-(M9*U5)-(O9*V5))+W8)</f>
        <v>15.381626178292827</v>
      </c>
    </row>
    <row r="10" spans="1:34" x14ac:dyDescent="0.2">
      <c r="A10" s="8" t="s">
        <v>164</v>
      </c>
      <c r="B10" s="8">
        <v>42600</v>
      </c>
      <c r="C10" s="8">
        <f t="shared" si="0"/>
        <v>25</v>
      </c>
      <c r="D10" s="8">
        <v>0</v>
      </c>
      <c r="E10" s="8">
        <v>0</v>
      </c>
      <c r="F10" s="8">
        <v>0</v>
      </c>
      <c r="G10" s="8">
        <v>0</v>
      </c>
      <c r="H10" s="8">
        <v>8.3645691067131303</v>
      </c>
      <c r="I10" s="8">
        <v>0</v>
      </c>
      <c r="J10" s="11">
        <f t="shared" si="1"/>
        <v>0</v>
      </c>
      <c r="K10" s="11">
        <f t="shared" si="2"/>
        <v>0</v>
      </c>
      <c r="L10" s="11">
        <f t="shared" si="3"/>
        <v>0</v>
      </c>
      <c r="M10" s="11">
        <f t="shared" si="4"/>
        <v>0</v>
      </c>
      <c r="N10" s="11">
        <f t="shared" si="5"/>
        <v>11.716053736779042</v>
      </c>
      <c r="O10" s="11">
        <f t="shared" si="6"/>
        <v>0</v>
      </c>
      <c r="P10" s="11">
        <f>J10*P5+P9</f>
        <v>1.675200183386405E-6</v>
      </c>
      <c r="Q10" s="11">
        <f>(L10-(N10*S5))*Q5+Q9</f>
        <v>-31.491198391163827</v>
      </c>
      <c r="R10" s="11">
        <f>M10*R5+R9</f>
        <v>0</v>
      </c>
      <c r="S10" s="11">
        <f>N10*S5+S9</f>
        <v>25.192958712931063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((J10-K10-((L10-(N10*S5))*Q5)-(M10*U5)-(O10*V5))+W9)</f>
        <v>31.491200066364012</v>
      </c>
    </row>
    <row r="11" spans="1:34" x14ac:dyDescent="0.2">
      <c r="A11" s="12" t="s">
        <v>165</v>
      </c>
      <c r="B11" s="12">
        <v>42625</v>
      </c>
      <c r="C11" s="12">
        <f t="shared" si="0"/>
        <v>25</v>
      </c>
      <c r="D11" s="12">
        <v>0</v>
      </c>
      <c r="E11" s="12">
        <v>0</v>
      </c>
      <c r="F11" s="12">
        <v>0</v>
      </c>
      <c r="G11" s="12">
        <v>0</v>
      </c>
      <c r="H11" s="12">
        <v>5.90092135633222</v>
      </c>
      <c r="I11" s="12">
        <v>0</v>
      </c>
      <c r="J11" s="13">
        <f t="shared" si="1"/>
        <v>0</v>
      </c>
      <c r="K11" s="13">
        <f t="shared" si="2"/>
        <v>0</v>
      </c>
      <c r="L11" s="13">
        <f t="shared" si="3"/>
        <v>0</v>
      </c>
      <c r="M11" s="13">
        <f t="shared" si="4"/>
        <v>0</v>
      </c>
      <c r="N11" s="13">
        <f t="shared" si="5"/>
        <v>6.6043937328913653</v>
      </c>
      <c r="O11" s="13">
        <f t="shared" si="6"/>
        <v>0</v>
      </c>
      <c r="P11" s="13">
        <f>J11*P5+P10</f>
        <v>1.675200183386405E-6</v>
      </c>
      <c r="Q11" s="13">
        <f>(L11-(N11*S5))*Q5+Q10</f>
        <v>-40.572239773889457</v>
      </c>
      <c r="R11" s="13">
        <f>M11*R5+R10</f>
        <v>0</v>
      </c>
      <c r="S11" s="13">
        <f>N11*S5+S10</f>
        <v>32.457791819111563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((J11-K11-((L11-(N11*S5))*Q5)-(M11*U5)-(O11*V5))+W10)</f>
        <v>40.572241449089638</v>
      </c>
    </row>
    <row r="12" spans="1:34" x14ac:dyDescent="0.2">
      <c r="A12" s="12" t="s">
        <v>166</v>
      </c>
      <c r="B12" s="12">
        <v>42631.438655066202</v>
      </c>
      <c r="C12" s="12">
        <f t="shared" si="0"/>
        <v>6.4386550662020454</v>
      </c>
      <c r="D12" s="12">
        <v>0</v>
      </c>
      <c r="E12" s="12">
        <v>0</v>
      </c>
      <c r="F12" s="12">
        <v>2.2599455141971698E-3</v>
      </c>
      <c r="G12" s="12">
        <v>0</v>
      </c>
      <c r="H12" s="12">
        <v>5.2285216982209004</v>
      </c>
      <c r="I12" s="12">
        <v>0</v>
      </c>
      <c r="J12" s="13">
        <f t="shared" si="1"/>
        <v>0</v>
      </c>
      <c r="K12" s="13">
        <f t="shared" si="2"/>
        <v>0</v>
      </c>
      <c r="L12" s="13">
        <f t="shared" si="3"/>
        <v>2.6946314137641102E-4</v>
      </c>
      <c r="M12" s="13">
        <f t="shared" si="4"/>
        <v>0</v>
      </c>
      <c r="N12" s="13">
        <f t="shared" si="5"/>
        <v>1.3270119427260301</v>
      </c>
      <c r="O12" s="13">
        <f t="shared" si="6"/>
        <v>0</v>
      </c>
      <c r="P12" s="13">
        <f>J12*P5+P11</f>
        <v>1.675200183386405E-6</v>
      </c>
      <c r="Q12" s="13">
        <f>(L12-(N12*S5))*Q5+Q11</f>
        <v>-42.396544366211025</v>
      </c>
      <c r="R12" s="13">
        <f>M12*R5+R11</f>
        <v>0</v>
      </c>
      <c r="S12" s="13">
        <f>N12*S5+S11</f>
        <v>33.917504956110193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((J12-K12-((L12-(N12*S5))*Q5)-(M12*U5)-(O12*V5))+W11)</f>
        <v>42.396546041411206</v>
      </c>
    </row>
    <row r="13" spans="1:34" x14ac:dyDescent="0.2">
      <c r="A13" s="12" t="s">
        <v>167</v>
      </c>
      <c r="B13" s="12">
        <v>42631.529799837102</v>
      </c>
      <c r="C13" s="12">
        <f t="shared" si="0"/>
        <v>9.1144770900427829E-2</v>
      </c>
      <c r="D13" s="12">
        <v>0</v>
      </c>
      <c r="E13" s="12">
        <v>0</v>
      </c>
      <c r="F13" s="15">
        <v>0</v>
      </c>
      <c r="G13" s="12">
        <v>0</v>
      </c>
      <c r="H13" s="12">
        <v>0</v>
      </c>
      <c r="I13" s="12">
        <v>0</v>
      </c>
      <c r="J13" s="13">
        <f t="shared" si="1"/>
        <v>0</v>
      </c>
      <c r="K13" s="13">
        <f t="shared" si="2"/>
        <v>0</v>
      </c>
      <c r="L13" s="13">
        <f t="shared" si="3"/>
        <v>3.8144854840546408E-6</v>
      </c>
      <c r="M13" s="13">
        <f t="shared" si="4"/>
        <v>0</v>
      </c>
      <c r="N13" s="13">
        <f t="shared" si="5"/>
        <v>8.8250446728196253E-3</v>
      </c>
      <c r="O13" s="13">
        <f t="shared" si="6"/>
        <v>0</v>
      </c>
      <c r="P13" s="13">
        <f>J13*P5+P12</f>
        <v>1.675200183386405E-6</v>
      </c>
      <c r="Q13" s="13">
        <f>(L13-(N13*S5))*Q5+Q12</f>
        <v>-42.408674034529298</v>
      </c>
      <c r="R13" s="13">
        <f>M13*R5+R12</f>
        <v>0</v>
      </c>
      <c r="S13" s="13">
        <f>N13*S5+S12</f>
        <v>33.927212505250296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((J13-K13-((L13-(N13*S5))*Q5)-(M13*U5)-(O13*V5))+W12)</f>
        <v>42.408675709729479</v>
      </c>
    </row>
    <row r="14" spans="1:34" x14ac:dyDescent="0.2">
      <c r="A14" s="12" t="s">
        <v>168</v>
      </c>
      <c r="B14" s="12">
        <v>44153.399971647501</v>
      </c>
      <c r="C14" s="12">
        <f t="shared" si="0"/>
        <v>1521.8701718103985</v>
      </c>
      <c r="D14" s="12">
        <v>0</v>
      </c>
      <c r="E14" s="12">
        <v>0</v>
      </c>
      <c r="F14" s="15">
        <v>0</v>
      </c>
      <c r="G14" s="12">
        <v>0</v>
      </c>
      <c r="H14" s="12">
        <v>0</v>
      </c>
      <c r="I14" s="12">
        <v>0</v>
      </c>
      <c r="J14" s="13">
        <f t="shared" si="1"/>
        <v>0</v>
      </c>
      <c r="K14" s="13">
        <f t="shared" si="2"/>
        <v>0</v>
      </c>
      <c r="L14" s="13">
        <f t="shared" si="3"/>
        <v>0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1.675200183386405E-6</v>
      </c>
      <c r="Q14" s="13">
        <f>(L14-(N14*S5))*Q5+Q13</f>
        <v>-42.408674034529298</v>
      </c>
      <c r="R14" s="13">
        <f>M14*R5+R13</f>
        <v>0</v>
      </c>
      <c r="S14" s="13">
        <f>N14*S5+S13</f>
        <v>33.927212505250296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((J14-K14-((L14-(N14*S5))*Q5)-(M14*U5)-(O14*V5))+W13)</f>
        <v>42.408675709729479</v>
      </c>
    </row>
    <row r="15" spans="1:34" x14ac:dyDescent="0.2">
      <c r="A15" s="12" t="s">
        <v>169</v>
      </c>
      <c r="B15" s="12">
        <v>44154.436092065698</v>
      </c>
      <c r="C15" s="12">
        <f t="shared" si="0"/>
        <v>1.0361204181972425</v>
      </c>
      <c r="D15" s="12">
        <v>7.1096519450238702</v>
      </c>
      <c r="E15" s="12">
        <v>0</v>
      </c>
      <c r="F15" s="15">
        <v>0</v>
      </c>
      <c r="G15" s="12">
        <v>0</v>
      </c>
      <c r="H15" s="12">
        <v>0</v>
      </c>
      <c r="I15" s="12">
        <v>0</v>
      </c>
      <c r="J15" s="13">
        <f t="shared" si="1"/>
        <v>0.13641584345398095</v>
      </c>
      <c r="K15" s="13">
        <f t="shared" si="2"/>
        <v>0</v>
      </c>
      <c r="L15" s="13">
        <f t="shared" si="3"/>
        <v>0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0.13641751865416432</v>
      </c>
      <c r="Q15" s="13">
        <f>(L15-(N15*S5))*Q5+Q14</f>
        <v>-42.408674034529298</v>
      </c>
      <c r="R15" s="13">
        <f>M15*R5+R14</f>
        <v>0</v>
      </c>
      <c r="S15" s="13">
        <f>N15*S5+S14</f>
        <v>33.927212505250296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((J15-K15-((L15-(N15*S5))*Q5)-(M15*U5)-(O15*V5))+W14)</f>
        <v>42.545091553183461</v>
      </c>
    </row>
    <row r="16" spans="1:34" x14ac:dyDescent="0.2">
      <c r="A16" s="12" t="s">
        <v>170</v>
      </c>
      <c r="B16" s="12">
        <v>44200</v>
      </c>
      <c r="C16" s="12">
        <f t="shared" si="0"/>
        <v>45.563907934301824</v>
      </c>
      <c r="D16" s="12">
        <v>6.3783974936777703</v>
      </c>
      <c r="E16" s="12">
        <v>0</v>
      </c>
      <c r="F16" s="15">
        <v>0</v>
      </c>
      <c r="G16" s="12">
        <v>0</v>
      </c>
      <c r="H16" s="12">
        <v>0</v>
      </c>
      <c r="I16" s="12">
        <v>0</v>
      </c>
      <c r="J16" s="13">
        <f t="shared" si="1"/>
        <v>11.380893385894684</v>
      </c>
      <c r="K16" s="13">
        <f t="shared" si="2"/>
        <v>0</v>
      </c>
      <c r="L16" s="13">
        <f t="shared" si="3"/>
        <v>0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11.517310904548848</v>
      </c>
      <c r="Q16" s="13">
        <f>(L16-(N16*S5))*Q5+Q15</f>
        <v>-42.408674034529298</v>
      </c>
      <c r="R16" s="13">
        <f>M16*R5+R15</f>
        <v>0</v>
      </c>
      <c r="S16" s="13">
        <f>N16*S5+S15</f>
        <v>33.927212505250296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((J16-K16-((L16-(N16*S5))*Q5)-(M16*U5)-(O16*V5))+W15)</f>
        <v>53.925984939078148</v>
      </c>
    </row>
    <row r="17" spans="1:26" x14ac:dyDescent="0.2">
      <c r="A17" s="12" t="s">
        <v>171</v>
      </c>
      <c r="B17" s="12">
        <v>44250</v>
      </c>
      <c r="C17" s="12">
        <f t="shared" si="0"/>
        <v>50</v>
      </c>
      <c r="D17" s="12">
        <v>6.3829746175006203</v>
      </c>
      <c r="E17" s="12">
        <v>0</v>
      </c>
      <c r="F17" s="15">
        <v>0</v>
      </c>
      <c r="G17" s="12">
        <v>0</v>
      </c>
      <c r="H17" s="12">
        <v>0</v>
      </c>
      <c r="I17" s="12">
        <v>0</v>
      </c>
      <c r="J17" s="13">
        <f t="shared" si="1"/>
        <v>11.816085288128139</v>
      </c>
      <c r="K17" s="13">
        <f t="shared" si="2"/>
        <v>0</v>
      </c>
      <c r="L17" s="13">
        <f t="shared" si="3"/>
        <v>0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23.333396192676986</v>
      </c>
      <c r="Q17" s="13">
        <f>(L17-(N17*S5))*Q5+Q16</f>
        <v>-42.408674034529298</v>
      </c>
      <c r="R17" s="13">
        <f>M17*R5+R16</f>
        <v>0</v>
      </c>
      <c r="S17" s="13">
        <f>N17*S5+S16</f>
        <v>33.927212505250296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((J17-K17-((L17-(N17*S5))*Q5)-(M17*U5)-(O17*V5))+W16)</f>
        <v>65.742070227206284</v>
      </c>
    </row>
    <row r="18" spans="1:26" x14ac:dyDescent="0.2">
      <c r="A18" s="12" t="s">
        <v>172</v>
      </c>
      <c r="B18" s="12">
        <v>44300</v>
      </c>
      <c r="C18" s="12">
        <f t="shared" si="0"/>
        <v>50</v>
      </c>
      <c r="D18" s="12">
        <v>7.34866932470322</v>
      </c>
      <c r="E18" s="12">
        <v>0</v>
      </c>
      <c r="F18" s="15">
        <v>0</v>
      </c>
      <c r="G18" s="12">
        <v>0</v>
      </c>
      <c r="H18" s="12">
        <v>0</v>
      </c>
      <c r="I18" s="12">
        <v>0</v>
      </c>
      <c r="J18" s="13">
        <f t="shared" si="1"/>
        <v>12.714485131670223</v>
      </c>
      <c r="K18" s="13">
        <f t="shared" si="2"/>
        <v>0</v>
      </c>
      <c r="L18" s="13">
        <f t="shared" si="3"/>
        <v>0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36.047881324347209</v>
      </c>
      <c r="Q18" s="13">
        <f>(L18-(N18*S5))*Q5+Q17</f>
        <v>-42.408674034529298</v>
      </c>
      <c r="R18" s="13">
        <f>M18*R5+R17</f>
        <v>0</v>
      </c>
      <c r="S18" s="13">
        <f>N18*S5+S17</f>
        <v>33.927212505250296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((J18-K18-((L18-(N18*S5))*Q5)-(M18*U5)-(O18*V5))+W17)</f>
        <v>78.4565553588765</v>
      </c>
    </row>
    <row r="19" spans="1:26" x14ac:dyDescent="0.2">
      <c r="A19" s="12" t="s">
        <v>173</v>
      </c>
      <c r="B19" s="12">
        <v>44350</v>
      </c>
      <c r="C19" s="12">
        <f t="shared" si="0"/>
        <v>50</v>
      </c>
      <c r="D19" s="12">
        <v>6.9527529670285704</v>
      </c>
      <c r="E19" s="12">
        <v>0</v>
      </c>
      <c r="F19" s="15">
        <v>0</v>
      </c>
      <c r="G19" s="12">
        <v>0</v>
      </c>
      <c r="H19" s="12">
        <v>0</v>
      </c>
      <c r="I19" s="12">
        <v>0</v>
      </c>
      <c r="J19" s="13">
        <f t="shared" si="1"/>
        <v>13.242057677529434</v>
      </c>
      <c r="K19" s="13">
        <f t="shared" si="2"/>
        <v>0</v>
      </c>
      <c r="L19" s="13">
        <f t="shared" si="3"/>
        <v>0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49.289939001876647</v>
      </c>
      <c r="Q19" s="13">
        <f>(L19-(N19*S5))*Q5+Q18</f>
        <v>-42.408674034529298</v>
      </c>
      <c r="R19" s="13">
        <f>M19*R5+R18</f>
        <v>0</v>
      </c>
      <c r="S19" s="13">
        <f>N19*S5+S18</f>
        <v>33.927212505250296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((J19-K19-((L19-(N19*S5))*Q5)-(M19*U5)-(O19*V5))+W18)</f>
        <v>91.698613036405931</v>
      </c>
    </row>
    <row r="20" spans="1:26" x14ac:dyDescent="0.2">
      <c r="A20" s="12" t="s">
        <v>174</v>
      </c>
      <c r="B20" s="12">
        <v>44400</v>
      </c>
      <c r="C20" s="12">
        <f t="shared" si="0"/>
        <v>50</v>
      </c>
      <c r="D20" s="12">
        <v>7.0724938575958696</v>
      </c>
      <c r="E20" s="12">
        <v>0</v>
      </c>
      <c r="F20" s="15">
        <v>0</v>
      </c>
      <c r="G20" s="12">
        <v>0</v>
      </c>
      <c r="H20" s="12">
        <v>0</v>
      </c>
      <c r="I20" s="12">
        <v>0</v>
      </c>
      <c r="J20" s="13">
        <f t="shared" si="1"/>
        <v>12.986339652430036</v>
      </c>
      <c r="K20" s="13">
        <f t="shared" si="2"/>
        <v>0</v>
      </c>
      <c r="L20" s="13">
        <f t="shared" si="3"/>
        <v>0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62.27627865430668</v>
      </c>
      <c r="Q20" s="13">
        <f>(L20-(N20*S5))*Q5+Q19</f>
        <v>-42.408674034529298</v>
      </c>
      <c r="R20" s="13">
        <f>M20*R5+R19</f>
        <v>0</v>
      </c>
      <c r="S20" s="13">
        <f>N20*S5+S19</f>
        <v>33.927212505250296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((J20-K20-((L20-(N20*S5))*Q5)-(M20*U5)-(O20*V5))+W19)</f>
        <v>104.68495268883596</v>
      </c>
    </row>
    <row r="21" spans="1:26" x14ac:dyDescent="0.2">
      <c r="A21" s="12" t="s">
        <v>175</v>
      </c>
      <c r="B21" s="12">
        <v>44450</v>
      </c>
      <c r="C21" s="12">
        <f t="shared" si="0"/>
        <v>50</v>
      </c>
      <c r="D21" s="12">
        <v>7.1308461285416298</v>
      </c>
      <c r="E21" s="12">
        <v>0</v>
      </c>
      <c r="F21" s="15">
        <v>0</v>
      </c>
      <c r="G21" s="12">
        <v>0</v>
      </c>
      <c r="H21" s="12">
        <v>0</v>
      </c>
      <c r="I21" s="12">
        <v>0</v>
      </c>
      <c r="J21" s="13">
        <f t="shared" si="1"/>
        <v>13.151240727905092</v>
      </c>
      <c r="K21" s="13">
        <f t="shared" si="2"/>
        <v>0</v>
      </c>
      <c r="L21" s="13">
        <f t="shared" si="3"/>
        <v>0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75.42751938221177</v>
      </c>
      <c r="Q21" s="13">
        <f>(L21-(N21*S5))*Q5+Q20</f>
        <v>-42.408674034529298</v>
      </c>
      <c r="R21" s="13">
        <f>M21*R5+R20</f>
        <v>0</v>
      </c>
      <c r="S21" s="13">
        <f>N21*S5+S20</f>
        <v>33.927212505250296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((J21-K21-((L21-(N21*S5))*Q5)-(M21*U5)-(O21*V5))+W20)</f>
        <v>117.83619341674105</v>
      </c>
      <c r="X21" s="16"/>
      <c r="Y21" s="17"/>
      <c r="Z21" s="17"/>
    </row>
    <row r="22" spans="1:26" x14ac:dyDescent="0.2">
      <c r="A22" s="12" t="s">
        <v>176</v>
      </c>
      <c r="B22" s="12">
        <v>44500</v>
      </c>
      <c r="C22" s="12">
        <f t="shared" si="0"/>
        <v>50</v>
      </c>
      <c r="D22" s="12">
        <v>6.7119617809694301</v>
      </c>
      <c r="E22" s="12">
        <v>0</v>
      </c>
      <c r="F22" s="15">
        <v>0</v>
      </c>
      <c r="G22" s="12">
        <v>0</v>
      </c>
      <c r="H22" s="12">
        <v>0</v>
      </c>
      <c r="I22" s="12">
        <v>0</v>
      </c>
      <c r="J22" s="13">
        <f t="shared" si="1"/>
        <v>12.817414731028759</v>
      </c>
      <c r="K22" s="13">
        <f t="shared" si="2"/>
        <v>0</v>
      </c>
      <c r="L22" s="13">
        <f t="shared" si="3"/>
        <v>0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88.244934113240532</v>
      </c>
      <c r="Q22" s="13">
        <f>(L22-(N22*S5))*Q5+Q21</f>
        <v>-42.408674034529298</v>
      </c>
      <c r="R22" s="13">
        <f>M22*R5+R21</f>
        <v>0</v>
      </c>
      <c r="S22" s="13">
        <f>N22*S5+S21</f>
        <v>33.927212505250296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((J22-K22-((L22-(N22*S5))*Q5)-(M22*U5)-(O22*V5))+W21)</f>
        <v>130.6536081477698</v>
      </c>
      <c r="X22" s="16"/>
      <c r="Y22" s="17"/>
      <c r="Z22" s="17"/>
    </row>
    <row r="23" spans="1:26" x14ac:dyDescent="0.2">
      <c r="A23" s="12" t="s">
        <v>177</v>
      </c>
      <c r="B23" s="12">
        <v>44539.9935862973</v>
      </c>
      <c r="C23" s="12">
        <f t="shared" si="0"/>
        <v>39.993586297299771</v>
      </c>
      <c r="D23" s="12">
        <v>6.1728591054870803</v>
      </c>
      <c r="E23" s="12">
        <v>0</v>
      </c>
      <c r="F23" s="15">
        <v>0</v>
      </c>
      <c r="G23" s="12">
        <v>0</v>
      </c>
      <c r="H23" s="12">
        <v>0</v>
      </c>
      <c r="I23" s="12">
        <v>0</v>
      </c>
      <c r="J23" s="13">
        <f t="shared" si="1"/>
        <v>9.5427814082916473</v>
      </c>
      <c r="K23" s="13">
        <f t="shared" si="2"/>
        <v>0</v>
      </c>
      <c r="L23" s="13">
        <f t="shared" si="3"/>
        <v>0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97.787715521532178</v>
      </c>
      <c r="Q23" s="13">
        <f>(L23-(N23*S5))*Q5+Q22</f>
        <v>-42.408674034529298</v>
      </c>
      <c r="R23" s="13">
        <f>M23*R5+R22</f>
        <v>0</v>
      </c>
      <c r="S23" s="13">
        <f>N23*S5+S22</f>
        <v>33.927212505250296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((J23-K23-((L23-(N23*S5))*Q5)-(M23*U5)-(O23*V5))+W22)</f>
        <v>140.19638955606146</v>
      </c>
      <c r="X23" s="16"/>
      <c r="Y23" s="16"/>
      <c r="Z23" s="16"/>
    </row>
    <row r="24" spans="1:26" x14ac:dyDescent="0.2">
      <c r="A24" s="12" t="s">
        <v>178</v>
      </c>
      <c r="B24" s="12">
        <v>44540.242038392003</v>
      </c>
      <c r="C24" s="12">
        <f t="shared" si="0"/>
        <v>0.2484520947036799</v>
      </c>
      <c r="D24" s="12">
        <v>10.049459442340799</v>
      </c>
      <c r="E24" s="12">
        <v>0</v>
      </c>
      <c r="F24" s="12">
        <v>8.6879936134209803E-7</v>
      </c>
      <c r="G24" s="12">
        <v>0</v>
      </c>
      <c r="H24" s="12">
        <v>0</v>
      </c>
      <c r="I24" s="12">
        <v>0</v>
      </c>
      <c r="J24" s="13">
        <f t="shared" si="1"/>
        <v>7.4638315262188809E-2</v>
      </c>
      <c r="K24" s="13">
        <f t="shared" si="2"/>
        <v>0</v>
      </c>
      <c r="L24" s="13">
        <f t="shared" si="3"/>
        <v>3.9973152074567327E-9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97.862353836794369</v>
      </c>
      <c r="Q24" s="13">
        <f>(L24-(N24*S5))*Q5+Q23</f>
        <v>-42.408674029532655</v>
      </c>
      <c r="R24" s="13">
        <f>M24*R5+R23</f>
        <v>0</v>
      </c>
      <c r="S24" s="13">
        <f>N24*S5+S23</f>
        <v>33.927212505250296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((J24-K24-((L24-(N24*S5))*Q5)-(M24*U5)-(O24*V5))+W23)</f>
        <v>140.27102786632702</v>
      </c>
      <c r="X24" s="16"/>
      <c r="Y24" s="16"/>
      <c r="Z24" s="16"/>
    </row>
    <row r="25" spans="1:26" x14ac:dyDescent="0.2">
      <c r="A25" s="12" t="s">
        <v>179</v>
      </c>
      <c r="B25" s="12">
        <v>44600</v>
      </c>
      <c r="C25" s="12">
        <f t="shared" si="0"/>
        <v>59.757961607996549</v>
      </c>
      <c r="D25" s="12">
        <v>13.599181823417901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f t="shared" si="1"/>
        <v>26.170270311860946</v>
      </c>
      <c r="K25" s="13">
        <f t="shared" si="2"/>
        <v>0</v>
      </c>
      <c r="L25" s="13">
        <f t="shared" si="3"/>
        <v>9.6143849778024102E-7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124.03262414865532</v>
      </c>
      <c r="Q25" s="13">
        <f>(L25-(N25*S5))*Q5+Q24</f>
        <v>-42.408672827734534</v>
      </c>
      <c r="R25" s="13">
        <f>M25*R5+R24</f>
        <v>0</v>
      </c>
      <c r="S25" s="13">
        <f>N25*S5+S24</f>
        <v>33.927212505250296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((J25-K25-((L25-(N25*S5))*Q5)-(M25*U5)-(O25*V5))+W24)</f>
        <v>166.44129697638985</v>
      </c>
      <c r="X25" s="16"/>
      <c r="Y25" s="16"/>
      <c r="Z25" s="16"/>
    </row>
    <row r="26" spans="1:26" x14ac:dyDescent="0.2">
      <c r="A26" s="12" t="s">
        <v>180</v>
      </c>
      <c r="B26" s="12">
        <v>44625</v>
      </c>
      <c r="C26" s="12">
        <f t="shared" si="0"/>
        <v>25</v>
      </c>
      <c r="D26" s="12">
        <v>12.859363203218001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3">
        <f t="shared" si="1"/>
        <v>12.249326401220324</v>
      </c>
      <c r="K26" s="13">
        <f t="shared" si="2"/>
        <v>0</v>
      </c>
      <c r="L26" s="13">
        <f t="shared" si="3"/>
        <v>0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136.28195054987563</v>
      </c>
      <c r="Q26" s="13">
        <f>(L26-(N26*S5))*Q5+Q25</f>
        <v>-42.408672827734534</v>
      </c>
      <c r="R26" s="13">
        <f>M26*R5+R25</f>
        <v>0</v>
      </c>
      <c r="S26" s="13">
        <f>N26*S5+S25</f>
        <v>33.927212505250296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((J26-K26-((L26-(N26*S5))*Q5)-(M26*U5)-(O26*V5))+W25)</f>
        <v>178.69062337761017</v>
      </c>
      <c r="X26" s="16"/>
      <c r="Y26" s="16"/>
      <c r="Z26" s="16"/>
    </row>
    <row r="27" spans="1:26" x14ac:dyDescent="0.2">
      <c r="A27" s="12" t="s">
        <v>181</v>
      </c>
      <c r="B27" s="12">
        <v>44625.084957782601</v>
      </c>
      <c r="C27" s="12">
        <f t="shared" si="0"/>
        <v>8.4957782601122744E-2</v>
      </c>
      <c r="D27" s="12">
        <v>7.0222355864552801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3">
        <f t="shared" si="1"/>
        <v>3.1279565698811247E-2</v>
      </c>
      <c r="K27" s="13">
        <f t="shared" si="2"/>
        <v>0</v>
      </c>
      <c r="L27" s="13">
        <f t="shared" si="3"/>
        <v>0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136.31323011557444</v>
      </c>
      <c r="Q27" s="13">
        <f>(L27-(N27*S5))*Q5+Q26</f>
        <v>-42.408672827734534</v>
      </c>
      <c r="R27" s="13">
        <f>M27*R5+R26</f>
        <v>0</v>
      </c>
      <c r="S27" s="13">
        <f>N27*S5+S26</f>
        <v>33.927212505250296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((J27-K27-((L27-(N27*S5))*Q5)-(M27*U5)-(O27*V5))+W26)</f>
        <v>178.72190294330898</v>
      </c>
      <c r="X27" s="16"/>
      <c r="Y27" s="16"/>
      <c r="Z27" s="16"/>
    </row>
    <row r="28" spans="1:26" x14ac:dyDescent="0.2">
      <c r="A28" s="12" t="s">
        <v>182</v>
      </c>
      <c r="B28" s="12">
        <v>44650</v>
      </c>
      <c r="C28" s="12">
        <f t="shared" si="0"/>
        <v>24.915042217398877</v>
      </c>
      <c r="D28" s="12">
        <v>6.8999485065105501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f t="shared" si="1"/>
        <v>6.4235519339748652</v>
      </c>
      <c r="K28" s="13">
        <f t="shared" si="2"/>
        <v>0</v>
      </c>
      <c r="L28" s="13">
        <f t="shared" si="3"/>
        <v>0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142.7367820495493</v>
      </c>
      <c r="Q28" s="13">
        <f>(L28-(N28*S5))*Q5+Q27</f>
        <v>-42.408672827734534</v>
      </c>
      <c r="R28" s="13">
        <f>M28*R5+R27</f>
        <v>0</v>
      </c>
      <c r="S28" s="13">
        <f>N28*S5+S27</f>
        <v>33.927212505250296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((J28-K28-((L28-(N28*S5))*Q5)-(M28*U5)-(O28*V5))+W27)</f>
        <v>185.14545487728384</v>
      </c>
      <c r="X28" s="16"/>
      <c r="Y28" s="16"/>
      <c r="Z28" s="16"/>
    </row>
    <row r="29" spans="1:26" x14ac:dyDescent="0.2">
      <c r="A29" s="12" t="s">
        <v>183</v>
      </c>
      <c r="B29" s="12">
        <v>44700</v>
      </c>
      <c r="C29" s="12">
        <f t="shared" si="0"/>
        <v>50</v>
      </c>
      <c r="D29" s="12">
        <v>6.63555308313334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3">
        <f t="shared" si="1"/>
        <v>12.53287184226286</v>
      </c>
      <c r="K29" s="13">
        <f t="shared" si="2"/>
        <v>0</v>
      </c>
      <c r="L29" s="13">
        <f t="shared" si="3"/>
        <v>0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155.26965389181217</v>
      </c>
      <c r="Q29" s="13">
        <f>(L29-(N29*S5))*Q5+Q28</f>
        <v>-42.408672827734534</v>
      </c>
      <c r="R29" s="13">
        <f>M29*R5+R28</f>
        <v>0</v>
      </c>
      <c r="S29" s="13">
        <f>N29*S5+S28</f>
        <v>33.927212505250296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((J29-K29-((L29-(N29*S5))*Q5)-(M29*U5)-(O29*V5))+W28)</f>
        <v>197.6783267195467</v>
      </c>
    </row>
    <row r="30" spans="1:26" x14ac:dyDescent="0.2">
      <c r="A30" s="12" t="s">
        <v>184</v>
      </c>
      <c r="B30" s="12">
        <v>44755.361356144902</v>
      </c>
      <c r="C30" s="12">
        <f t="shared" si="0"/>
        <v>55.361356144901947</v>
      </c>
      <c r="D30" s="12">
        <v>5.6024649445416799</v>
      </c>
      <c r="E30" s="12">
        <v>0</v>
      </c>
      <c r="F30" s="12">
        <v>3.1064337235875401E-7</v>
      </c>
      <c r="G30" s="12">
        <v>0</v>
      </c>
      <c r="H30" s="12">
        <v>0</v>
      </c>
      <c r="I30" s="12">
        <v>0</v>
      </c>
      <c r="J30" s="13">
        <f t="shared" si="1"/>
        <v>12.546542121071244</v>
      </c>
      <c r="K30" s="13">
        <f t="shared" si="2"/>
        <v>0</v>
      </c>
      <c r="L30" s="13">
        <f t="shared" si="3"/>
        <v>3.1847478465196984E-7</v>
      </c>
      <c r="M30" s="13">
        <f t="shared" si="4"/>
        <v>0</v>
      </c>
      <c r="N30" s="13">
        <f t="shared" si="5"/>
        <v>0</v>
      </c>
      <c r="O30" s="13">
        <f t="shared" si="6"/>
        <v>0</v>
      </c>
      <c r="P30" s="13">
        <f>J30*P5+P29</f>
        <v>167.81619601288341</v>
      </c>
      <c r="Q30" s="13">
        <f>(L30-(N30*S5))*Q5+Q29</f>
        <v>-42.408672429641051</v>
      </c>
      <c r="R30" s="13">
        <f>M30*R5+R29</f>
        <v>0</v>
      </c>
      <c r="S30" s="13">
        <f>N30*S5+S29</f>
        <v>33.927212505250296</v>
      </c>
      <c r="T30" s="13">
        <f>O30*T5+T29</f>
        <v>0</v>
      </c>
      <c r="U30" s="13">
        <f>M30*U5+U29</f>
        <v>0</v>
      </c>
      <c r="V30" s="13">
        <f>O30*V5+V29</f>
        <v>0</v>
      </c>
      <c r="W30" s="13">
        <f>((J30-K30-((L30-(N30*S5))*Q5)-(M30*U5)-(O30*V5))+W29)</f>
        <v>210.22486844252447</v>
      </c>
    </row>
    <row r="31" spans="1:26" x14ac:dyDescent="0.2">
      <c r="A31" s="12" t="s">
        <v>185</v>
      </c>
      <c r="B31" s="12">
        <v>44755.523298070802</v>
      </c>
      <c r="C31" s="12">
        <f t="shared" si="0"/>
        <v>0.16194192590046441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3">
        <f t="shared" si="1"/>
        <v>1.6801369683498484E-2</v>
      </c>
      <c r="K31" s="13">
        <f t="shared" si="2"/>
        <v>0</v>
      </c>
      <c r="L31" s="13">
        <f t="shared" si="3"/>
        <v>9.3159603681466158E-10</v>
      </c>
      <c r="M31" s="13">
        <f t="shared" si="4"/>
        <v>0</v>
      </c>
      <c r="N31" s="13">
        <f t="shared" si="5"/>
        <v>0</v>
      </c>
      <c r="O31" s="13">
        <f t="shared" si="6"/>
        <v>0</v>
      </c>
      <c r="P31" s="13">
        <f>J31*P5+P30</f>
        <v>167.8329973825669</v>
      </c>
      <c r="Q31" s="13">
        <f>(L31-(N31*S5))*Q5+Q30</f>
        <v>-42.408672428476557</v>
      </c>
      <c r="R31" s="13">
        <f>M31*R5+R30</f>
        <v>0</v>
      </c>
      <c r="S31" s="13">
        <f>N31*S5+S30</f>
        <v>33.927212505250296</v>
      </c>
      <c r="T31" s="13">
        <f>O31*T5+T30</f>
        <v>0</v>
      </c>
      <c r="U31" s="13">
        <f>M31*U5+U30</f>
        <v>0</v>
      </c>
      <c r="V31" s="13">
        <f>O31*V5+V30</f>
        <v>0</v>
      </c>
      <c r="W31" s="13">
        <f>((J31-K31-((L31-(N31*S5))*Q5)-(M31*U5)-(O31*V5))+W30)</f>
        <v>210.24166981104347</v>
      </c>
    </row>
    <row r="32" spans="1:26" x14ac:dyDescent="0.2">
      <c r="A32" s="12" t="s">
        <v>186</v>
      </c>
      <c r="B32" s="12">
        <v>44788.542798287002</v>
      </c>
      <c r="C32" s="12">
        <f t="shared" si="0"/>
        <v>33.019500216199958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3">
        <f t="shared" si="1"/>
        <v>0</v>
      </c>
      <c r="K32" s="13">
        <f t="shared" si="2"/>
        <v>0</v>
      </c>
      <c r="L32" s="13">
        <f t="shared" si="3"/>
        <v>0</v>
      </c>
      <c r="M32" s="13">
        <f t="shared" si="4"/>
        <v>0</v>
      </c>
      <c r="N32" s="13">
        <f t="shared" si="5"/>
        <v>0</v>
      </c>
      <c r="O32" s="13">
        <f t="shared" si="6"/>
        <v>0</v>
      </c>
      <c r="P32" s="13">
        <f>J32*P5+P31</f>
        <v>167.8329973825669</v>
      </c>
      <c r="Q32" s="13">
        <f>(L32-(N32*S5))*Q5+Q31</f>
        <v>-42.408672428476557</v>
      </c>
      <c r="R32" s="13">
        <f>M32*R5+R31</f>
        <v>0</v>
      </c>
      <c r="S32" s="13">
        <f>N32*S5+S31</f>
        <v>33.927212505250296</v>
      </c>
      <c r="T32" s="13">
        <f>O32*T5+T31</f>
        <v>0</v>
      </c>
      <c r="U32" s="13">
        <f>M32*U5+U31</f>
        <v>0</v>
      </c>
      <c r="V32" s="13">
        <f>O32*V5+V31</f>
        <v>0</v>
      </c>
      <c r="W32" s="13">
        <f>((J32-K32-((L32-(N32*S5))*Q5)-(M32*U5)-(O32*V5))+W31)</f>
        <v>210.24166981104347</v>
      </c>
    </row>
    <row r="33" spans="1:23" x14ac:dyDescent="0.2">
      <c r="A33" s="12" t="s">
        <v>187</v>
      </c>
      <c r="B33" s="12">
        <v>44788.680917424303</v>
      </c>
      <c r="C33" s="12">
        <f t="shared" si="0"/>
        <v>0.13811913730023662</v>
      </c>
      <c r="D33" s="12">
        <v>6.4809443637986996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3">
        <f t="shared" si="1"/>
        <v>1.6576711933679763E-2</v>
      </c>
      <c r="K33" s="13">
        <f t="shared" si="2"/>
        <v>0</v>
      </c>
      <c r="L33" s="13">
        <f t="shared" si="3"/>
        <v>0</v>
      </c>
      <c r="M33" s="13">
        <f t="shared" si="4"/>
        <v>0</v>
      </c>
      <c r="N33" s="13">
        <f t="shared" si="5"/>
        <v>0</v>
      </c>
      <c r="O33" s="13">
        <f t="shared" si="6"/>
        <v>0</v>
      </c>
      <c r="P33" s="13">
        <f>J33*P5+P32</f>
        <v>167.84957409450058</v>
      </c>
      <c r="Q33" s="13">
        <f>(L33-(N33*S5))*Q5+Q32</f>
        <v>-42.408672428476557</v>
      </c>
      <c r="R33" s="13">
        <f>M33*R5+R32</f>
        <v>0</v>
      </c>
      <c r="S33" s="13">
        <f>N33*S5+S32</f>
        <v>33.927212505250296</v>
      </c>
      <c r="T33" s="13">
        <f>O33*T5+T32</f>
        <v>0</v>
      </c>
      <c r="U33" s="13">
        <f>M33*U5+U32</f>
        <v>0</v>
      </c>
      <c r="V33" s="13">
        <f>O33*V5+V32</f>
        <v>0</v>
      </c>
      <c r="W33" s="13">
        <f>((J33-K33-((L33-(N33*S5))*Q5)-(M33*U5)-(O33*V5))+W32)</f>
        <v>210.25824652297715</v>
      </c>
    </row>
    <row r="34" spans="1:23" x14ac:dyDescent="0.2">
      <c r="A34" s="12" t="s">
        <v>188</v>
      </c>
      <c r="B34" s="12">
        <v>44806.069770206901</v>
      </c>
      <c r="C34" s="12">
        <f t="shared" si="0"/>
        <v>17.388852782598406</v>
      </c>
      <c r="D34" s="12">
        <v>6.4392109189102502</v>
      </c>
      <c r="E34" s="12">
        <v>0</v>
      </c>
      <c r="F34" s="12">
        <v>5.7664119594846801E-6</v>
      </c>
      <c r="G34" s="12">
        <v>0</v>
      </c>
      <c r="H34" s="12">
        <v>0</v>
      </c>
      <c r="I34" s="12">
        <v>0</v>
      </c>
      <c r="J34" s="13">
        <f t="shared" si="1"/>
        <v>4.160494039617352</v>
      </c>
      <c r="K34" s="13">
        <f t="shared" si="2"/>
        <v>0</v>
      </c>
      <c r="L34" s="13">
        <f t="shared" si="3"/>
        <v>1.856875715690628E-6</v>
      </c>
      <c r="M34" s="13">
        <f t="shared" si="4"/>
        <v>0</v>
      </c>
      <c r="N34" s="13">
        <f t="shared" si="5"/>
        <v>0</v>
      </c>
      <c r="O34" s="13">
        <f t="shared" si="6"/>
        <v>0</v>
      </c>
      <c r="P34" s="13">
        <f>J34*P5+P33</f>
        <v>172.01006813411794</v>
      </c>
      <c r="Q34" s="13">
        <f>(L34-(N34*S5))*Q5+Q33</f>
        <v>-42.408670107381909</v>
      </c>
      <c r="R34" s="13">
        <f>M34*R5+R33</f>
        <v>0</v>
      </c>
      <c r="S34" s="13">
        <f>N34*S5+S33</f>
        <v>33.927212505250296</v>
      </c>
      <c r="T34" s="13">
        <f>O34*T5+T33</f>
        <v>0</v>
      </c>
      <c r="U34" s="13">
        <f>M34*U5+U33</f>
        <v>0</v>
      </c>
      <c r="V34" s="13">
        <f>O34*V5+V33</f>
        <v>0</v>
      </c>
      <c r="W34" s="13">
        <f>((J34-K34-((L34-(N34*S5))*Q5)-(M34*U5)-(O34*V5))+W33)</f>
        <v>214.41873824149985</v>
      </c>
    </row>
    <row r="35" spans="1:23" x14ac:dyDescent="0.2">
      <c r="A35" s="12" t="s">
        <v>189</v>
      </c>
      <c r="B35" s="12">
        <v>44806.496869553899</v>
      </c>
      <c r="C35" s="12">
        <f t="shared" si="0"/>
        <v>0.42709934699814767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3">
        <f t="shared" si="1"/>
        <v>5.0929310715739085E-2</v>
      </c>
      <c r="K35" s="13">
        <f t="shared" si="2"/>
        <v>0</v>
      </c>
      <c r="L35" s="13">
        <f t="shared" si="3"/>
        <v>4.560797745218919E-8</v>
      </c>
      <c r="M35" s="13">
        <f t="shared" si="4"/>
        <v>0</v>
      </c>
      <c r="N35" s="13">
        <f t="shared" si="5"/>
        <v>0</v>
      </c>
      <c r="O35" s="13">
        <f t="shared" si="6"/>
        <v>0</v>
      </c>
      <c r="P35" s="13">
        <f>J35*P5+P34</f>
        <v>172.06099744483367</v>
      </c>
      <c r="Q35" s="13">
        <f>(L35-(N35*S5))*Q5+Q34</f>
        <v>-42.408670050371938</v>
      </c>
      <c r="R35" s="13">
        <f>M35*R5+R34</f>
        <v>0</v>
      </c>
      <c r="S35" s="13">
        <f>N35*S5+S34</f>
        <v>33.927212505250296</v>
      </c>
      <c r="T35" s="13">
        <f>O35*T5+T34</f>
        <v>0</v>
      </c>
      <c r="U35" s="13">
        <f>M35*U5+U34</f>
        <v>0</v>
      </c>
      <c r="V35" s="13">
        <f>O35*V5+V34</f>
        <v>0</v>
      </c>
      <c r="W35" s="13">
        <f>((J35-K35-((L35-(N35*S5))*Q5)-(M35*U5)-(O35*V5))+W34)</f>
        <v>214.46966749520561</v>
      </c>
    </row>
    <row r="36" spans="1:23" x14ac:dyDescent="0.2">
      <c r="A36" s="12" t="s">
        <v>190</v>
      </c>
      <c r="B36" s="12">
        <v>44860.038524668198</v>
      </c>
      <c r="C36" s="12">
        <f t="shared" si="0"/>
        <v>53.541655114298919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3">
        <f t="shared" si="1"/>
        <v>0</v>
      </c>
      <c r="K36" s="13">
        <f t="shared" si="2"/>
        <v>0</v>
      </c>
      <c r="L36" s="13">
        <f t="shared" si="3"/>
        <v>0</v>
      </c>
      <c r="M36" s="13">
        <f t="shared" si="4"/>
        <v>0</v>
      </c>
      <c r="N36" s="13">
        <f t="shared" si="5"/>
        <v>0</v>
      </c>
      <c r="O36" s="13">
        <f t="shared" si="6"/>
        <v>0</v>
      </c>
      <c r="P36" s="13">
        <f>J36*P5+P35</f>
        <v>172.06099744483367</v>
      </c>
      <c r="Q36" s="13">
        <f>(L36-(N36*S5))*Q5+Q35</f>
        <v>-42.408670050371938</v>
      </c>
      <c r="R36" s="13">
        <f>M36*R5+R35</f>
        <v>0</v>
      </c>
      <c r="S36" s="13">
        <f>N36*S5+S35</f>
        <v>33.927212505250296</v>
      </c>
      <c r="T36" s="13">
        <f>O36*T5+T35</f>
        <v>0</v>
      </c>
      <c r="U36" s="13">
        <f>M36*U5+U35</f>
        <v>0</v>
      </c>
      <c r="V36" s="13">
        <f>O36*V5+V35</f>
        <v>0</v>
      </c>
      <c r="W36" s="13">
        <f>((J36-K36-((L36-(N36*S5))*Q5)-(M36*U5)-(O36*V5))+W35)</f>
        <v>214.46966749520561</v>
      </c>
    </row>
    <row r="37" spans="1:23" x14ac:dyDescent="0.2">
      <c r="A37" s="12" t="s">
        <v>191</v>
      </c>
      <c r="B37" s="12">
        <v>44860.404308536097</v>
      </c>
      <c r="C37" s="12">
        <f t="shared" si="0"/>
        <v>0.36578386789915385</v>
      </c>
      <c r="D37" s="12">
        <v>6.1601627660593303</v>
      </c>
      <c r="E37" s="12">
        <v>0</v>
      </c>
      <c r="F37" s="12">
        <v>8.2826756624854197E-5</v>
      </c>
      <c r="G37" s="12">
        <v>0</v>
      </c>
      <c r="H37" s="12">
        <v>0</v>
      </c>
      <c r="I37" s="12">
        <v>0</v>
      </c>
      <c r="J37" s="13">
        <f t="shared" si="1"/>
        <v>4.1727558582546898E-2</v>
      </c>
      <c r="K37" s="13">
        <f t="shared" si="2"/>
        <v>0</v>
      </c>
      <c r="L37" s="13">
        <f t="shared" si="3"/>
        <v>5.6104984081075989E-7</v>
      </c>
      <c r="M37" s="13">
        <f t="shared" si="4"/>
        <v>0</v>
      </c>
      <c r="N37" s="13">
        <f t="shared" si="5"/>
        <v>0</v>
      </c>
      <c r="O37" s="13">
        <f t="shared" si="6"/>
        <v>0</v>
      </c>
      <c r="P37" s="13">
        <f>J37*P5+P36</f>
        <v>172.10272500341623</v>
      </c>
      <c r="Q37" s="13">
        <f>(L37-(N37*S5))*Q5+Q36</f>
        <v>-42.408669349059636</v>
      </c>
      <c r="R37" s="13">
        <f>M37*R5+R36</f>
        <v>0</v>
      </c>
      <c r="S37" s="13">
        <f>N37*S5+S36</f>
        <v>33.927212505250296</v>
      </c>
      <c r="T37" s="13">
        <f>O37*T5+T36</f>
        <v>0</v>
      </c>
      <c r="U37" s="13">
        <f>M37*U5+U36</f>
        <v>0</v>
      </c>
      <c r="V37" s="13">
        <f>O37*V5+V36</f>
        <v>0</v>
      </c>
      <c r="W37" s="13">
        <f>((J37-K37-((L37-(N37*S5))*Q5)-(M37*U5)-(O37*V5))+W36)</f>
        <v>214.51139435247586</v>
      </c>
    </row>
    <row r="38" spans="1:23" x14ac:dyDescent="0.2">
      <c r="A38" s="12" t="s">
        <v>192</v>
      </c>
      <c r="B38" s="12">
        <v>44900</v>
      </c>
      <c r="C38" s="12">
        <f t="shared" si="0"/>
        <v>39.595691463902767</v>
      </c>
      <c r="D38" s="12">
        <v>6.2458740202009704</v>
      </c>
      <c r="E38" s="12">
        <v>0</v>
      </c>
      <c r="F38" s="12">
        <v>5.0817816372728001E-6</v>
      </c>
      <c r="G38" s="12">
        <v>0</v>
      </c>
      <c r="H38" s="12">
        <v>0</v>
      </c>
      <c r="I38" s="12">
        <v>0</v>
      </c>
      <c r="J38" s="13">
        <f t="shared" si="1"/>
        <v>9.0967704607146427</v>
      </c>
      <c r="K38" s="13">
        <f t="shared" si="2"/>
        <v>0</v>
      </c>
      <c r="L38" s="13">
        <f t="shared" si="3"/>
        <v>6.4459247371664291E-5</v>
      </c>
      <c r="M38" s="13">
        <f t="shared" si="4"/>
        <v>0</v>
      </c>
      <c r="N38" s="13">
        <f t="shared" si="5"/>
        <v>0</v>
      </c>
      <c r="O38" s="13">
        <f t="shared" si="6"/>
        <v>0</v>
      </c>
      <c r="P38" s="13">
        <f>J38*P5+P37</f>
        <v>181.19949546413088</v>
      </c>
      <c r="Q38" s="13">
        <f>(L38-(N38*S5))*Q5+Q37</f>
        <v>-42.408588775000425</v>
      </c>
      <c r="R38" s="13">
        <f>M38*R5+R37</f>
        <v>0</v>
      </c>
      <c r="S38" s="13">
        <f>N38*S5+S37</f>
        <v>33.927212505250296</v>
      </c>
      <c r="T38" s="13">
        <f>O38*T5+T37</f>
        <v>0</v>
      </c>
      <c r="U38" s="13">
        <f>M38*U5+U37</f>
        <v>0</v>
      </c>
      <c r="V38" s="13">
        <f>O38*V5+V37</f>
        <v>0</v>
      </c>
      <c r="W38" s="13">
        <f>((J38-K38-((L38-(N38*S5))*Q5)-(M38*U5)-(O38*V5))+W37)</f>
        <v>223.6080842391313</v>
      </c>
    </row>
    <row r="39" spans="1:23" x14ac:dyDescent="0.2">
      <c r="A39" s="12" t="s">
        <v>193</v>
      </c>
      <c r="B39" s="12">
        <v>44950</v>
      </c>
      <c r="C39" s="12">
        <f t="shared" si="0"/>
        <v>50</v>
      </c>
      <c r="D39" s="12">
        <v>6.5493671085187097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3">
        <f t="shared" si="1"/>
        <v>11.847445489555261</v>
      </c>
      <c r="K39" s="13">
        <f t="shared" si="2"/>
        <v>0</v>
      </c>
      <c r="L39" s="13">
        <f t="shared" si="3"/>
        <v>4.7053533678451845E-6</v>
      </c>
      <c r="M39" s="13">
        <f t="shared" si="4"/>
        <v>0</v>
      </c>
      <c r="N39" s="13">
        <f t="shared" si="5"/>
        <v>0</v>
      </c>
      <c r="O39" s="13">
        <f t="shared" si="6"/>
        <v>0</v>
      </c>
      <c r="P39" s="13">
        <f>J39*P5+P38</f>
        <v>193.04694095368615</v>
      </c>
      <c r="Q39" s="13">
        <f>(L39-(N39*S5))*Q5+Q38</f>
        <v>-42.408582893308711</v>
      </c>
      <c r="R39" s="13">
        <f>M39*R5+R38</f>
        <v>0</v>
      </c>
      <c r="S39" s="13">
        <f>N39*S5+S38</f>
        <v>33.927212505250296</v>
      </c>
      <c r="T39" s="13">
        <f>O39*T5+T38</f>
        <v>0</v>
      </c>
      <c r="U39" s="13">
        <f>M39*U5+U38</f>
        <v>0</v>
      </c>
      <c r="V39" s="13">
        <f>O39*V5+V38</f>
        <v>0</v>
      </c>
      <c r="W39" s="13">
        <f>((J39-K39-((L39-(N39*S5))*Q5)-(M39*U5)-(O39*V5))+W38)</f>
        <v>235.45552384699485</v>
      </c>
    </row>
    <row r="40" spans="1:23" x14ac:dyDescent="0.2">
      <c r="A40" s="12" t="s">
        <v>194</v>
      </c>
      <c r="B40" s="12">
        <v>45000</v>
      </c>
      <c r="C40" s="12">
        <f t="shared" ref="C40:C68" si="7">B40-B39</f>
        <v>50</v>
      </c>
      <c r="D40" s="12">
        <v>5.2047920316372203</v>
      </c>
      <c r="E40" s="12">
        <v>0</v>
      </c>
      <c r="F40" s="12">
        <v>1.90002356248442E-6</v>
      </c>
      <c r="G40" s="12">
        <v>0</v>
      </c>
      <c r="H40" s="12">
        <v>0</v>
      </c>
      <c r="I40" s="12">
        <v>0</v>
      </c>
      <c r="J40" s="13">
        <f t="shared" ref="J40:J68" si="8">AVERAGE(D39:D40)*(C40)/27</f>
        <v>10.883480685329564</v>
      </c>
      <c r="K40" s="13">
        <f t="shared" ref="K40:K68" si="9">AVERAGE(E39:E40)*(C40)/27</f>
        <v>0</v>
      </c>
      <c r="L40" s="13">
        <f t="shared" ref="L40:L68" si="10">AVERAGE(F39:F40)*(C40)/27</f>
        <v>1.7592810763744629E-6</v>
      </c>
      <c r="M40" s="13">
        <f t="shared" ref="M40:M68" si="11">AVERAGE(G39:G40)*(C40)/27</f>
        <v>0</v>
      </c>
      <c r="N40" s="13">
        <f t="shared" ref="N40:N68" si="12">AVERAGE(H39:H40)*(C40)/27</f>
        <v>0</v>
      </c>
      <c r="O40" s="13">
        <f t="shared" ref="O40:O68" si="13">AVERAGE(I39:I40)*(C40)/27</f>
        <v>0</v>
      </c>
      <c r="P40" s="13">
        <f>J40*P5+P39</f>
        <v>203.93042163901572</v>
      </c>
      <c r="Q40" s="13">
        <f>(L40-(N40*S5))*Q5+Q39</f>
        <v>-42.408580694207366</v>
      </c>
      <c r="R40" s="13">
        <f>M40*R5+R39</f>
        <v>0</v>
      </c>
      <c r="S40" s="13">
        <f>N40*S5+S39</f>
        <v>33.927212505250296</v>
      </c>
      <c r="T40" s="13">
        <f>O40*T5+T39</f>
        <v>0</v>
      </c>
      <c r="U40" s="13">
        <f>M40*U5+U39</f>
        <v>0</v>
      </c>
      <c r="V40" s="13">
        <f>O40*V5+V39</f>
        <v>0</v>
      </c>
      <c r="W40" s="13">
        <f>((J40-K40-((L40-(N40*S5))*Q5)-(M40*U5)-(O40*V5))+W39)</f>
        <v>246.33900233322308</v>
      </c>
    </row>
    <row r="41" spans="1:23" x14ac:dyDescent="0.2">
      <c r="A41" s="12" t="s">
        <v>195</v>
      </c>
      <c r="B41" s="12">
        <v>45032.833807094103</v>
      </c>
      <c r="C41" s="12">
        <f t="shared" si="7"/>
        <v>32.833807094102667</v>
      </c>
      <c r="D41" s="12">
        <v>6.48823136921692</v>
      </c>
      <c r="E41" s="12">
        <v>0</v>
      </c>
      <c r="F41" s="12">
        <v>12.9868674497184</v>
      </c>
      <c r="G41" s="12">
        <v>0</v>
      </c>
      <c r="H41" s="12">
        <v>0</v>
      </c>
      <c r="I41" s="12">
        <v>0</v>
      </c>
      <c r="J41" s="13">
        <f t="shared" si="8"/>
        <v>7.1097495313050594</v>
      </c>
      <c r="K41" s="13">
        <f t="shared" si="9"/>
        <v>0</v>
      </c>
      <c r="L41" s="13">
        <f t="shared" si="10"/>
        <v>7.896451166402632</v>
      </c>
      <c r="M41" s="13">
        <f t="shared" si="11"/>
        <v>0</v>
      </c>
      <c r="N41" s="13">
        <f t="shared" si="12"/>
        <v>0</v>
      </c>
      <c r="O41" s="13">
        <f t="shared" si="13"/>
        <v>0</v>
      </c>
      <c r="P41" s="13">
        <f>J41*P5+P40</f>
        <v>211.04017117032078</v>
      </c>
      <c r="Q41" s="13">
        <f>(L41-(N41*S5))*Q5+Q40</f>
        <v>-32.538016736204078</v>
      </c>
      <c r="R41" s="13">
        <f>M41*R5+R40</f>
        <v>0</v>
      </c>
      <c r="S41" s="13">
        <f>N41*S5+S40</f>
        <v>33.927212505250296</v>
      </c>
      <c r="T41" s="13">
        <f>O41*T5+T40</f>
        <v>0</v>
      </c>
      <c r="U41" s="13">
        <f>M41*U5+U40</f>
        <v>0</v>
      </c>
      <c r="V41" s="13">
        <f>O41*V5+V40</f>
        <v>0</v>
      </c>
      <c r="W41" s="13">
        <f>((J41-K41-((L41-(N41*S5))*Q5)-(M41*U5)-(O41*V5))+W40)</f>
        <v>243.57818790652485</v>
      </c>
    </row>
    <row r="42" spans="1:23" x14ac:dyDescent="0.2">
      <c r="A42" s="12" t="s">
        <v>196</v>
      </c>
      <c r="B42" s="12">
        <v>45040.037374633197</v>
      </c>
      <c r="C42" s="12">
        <f t="shared" si="7"/>
        <v>7.2035675390943652</v>
      </c>
      <c r="D42" s="12">
        <v>8.3616536294284707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3">
        <f t="shared" si="8"/>
        <v>1.9809657321393759</v>
      </c>
      <c r="K42" s="13">
        <f t="shared" si="9"/>
        <v>0</v>
      </c>
      <c r="L42" s="13">
        <f t="shared" si="10"/>
        <v>1.7324403110243092</v>
      </c>
      <c r="M42" s="13">
        <f t="shared" si="11"/>
        <v>0</v>
      </c>
      <c r="N42" s="13">
        <f t="shared" si="12"/>
        <v>0</v>
      </c>
      <c r="O42" s="13">
        <f t="shared" si="13"/>
        <v>0</v>
      </c>
      <c r="P42" s="13">
        <f>J42*P5+P41</f>
        <v>213.02113690246014</v>
      </c>
      <c r="Q42" s="13">
        <f>(L42-(N42*S5))*Q5+Q41</f>
        <v>-30.372466347423693</v>
      </c>
      <c r="R42" s="13">
        <f>M42*R5+R41</f>
        <v>0</v>
      </c>
      <c r="S42" s="13">
        <f>N42*S5+S41</f>
        <v>33.927212505250296</v>
      </c>
      <c r="T42" s="13">
        <f>O42*T5+T41</f>
        <v>0</v>
      </c>
      <c r="U42" s="13">
        <f>M42*U5+U41</f>
        <v>0</v>
      </c>
      <c r="V42" s="13">
        <f>O42*V5+V41</f>
        <v>0</v>
      </c>
      <c r="W42" s="13">
        <f>((J42-K42-((L42-(N42*S5))*Q5)-(M42*U5)-(O42*V5))+W41)</f>
        <v>243.39360324988382</v>
      </c>
    </row>
    <row r="43" spans="1:23" x14ac:dyDescent="0.2">
      <c r="A43" s="12" t="s">
        <v>197</v>
      </c>
      <c r="B43" s="12">
        <v>45040.275227990402</v>
      </c>
      <c r="C43" s="12">
        <f t="shared" si="7"/>
        <v>0.23785335720458534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3">
        <f t="shared" si="8"/>
        <v>3.6830507176693839E-2</v>
      </c>
      <c r="K43" s="13">
        <f t="shared" si="9"/>
        <v>0</v>
      </c>
      <c r="L43" s="13">
        <f t="shared" si="10"/>
        <v>0</v>
      </c>
      <c r="M43" s="13">
        <f t="shared" si="11"/>
        <v>0</v>
      </c>
      <c r="N43" s="13">
        <f t="shared" si="12"/>
        <v>0</v>
      </c>
      <c r="O43" s="13">
        <f t="shared" si="13"/>
        <v>0</v>
      </c>
      <c r="P43" s="13">
        <f>J43*P5+P42</f>
        <v>213.05796740963683</v>
      </c>
      <c r="Q43" s="13">
        <f>(L43-(N43*S5))*Q5+Q42</f>
        <v>-30.372466347423693</v>
      </c>
      <c r="R43" s="13">
        <f>M43*R5+R42</f>
        <v>0</v>
      </c>
      <c r="S43" s="13">
        <f>N43*S5+S42</f>
        <v>33.927212505250296</v>
      </c>
      <c r="T43" s="13">
        <f>O43*T5+T42</f>
        <v>0</v>
      </c>
      <c r="U43" s="13">
        <f>M43*U5+U42</f>
        <v>0</v>
      </c>
      <c r="V43" s="13">
        <f>O43*V5+V42</f>
        <v>0</v>
      </c>
      <c r="W43" s="13">
        <f>((J43-K43-((L43-(N43*S5))*Q5)-(M43*U5)-(O43*V5))+W42)</f>
        <v>243.43043375706051</v>
      </c>
    </row>
    <row r="44" spans="1:23" x14ac:dyDescent="0.2">
      <c r="A44" s="12" t="s">
        <v>198</v>
      </c>
      <c r="B44" s="12">
        <v>45072.349462511302</v>
      </c>
      <c r="C44" s="12">
        <f t="shared" si="7"/>
        <v>32.074234520900063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3">
        <f t="shared" si="8"/>
        <v>0</v>
      </c>
      <c r="K44" s="13">
        <f t="shared" si="9"/>
        <v>0</v>
      </c>
      <c r="L44" s="13">
        <f t="shared" si="10"/>
        <v>0</v>
      </c>
      <c r="M44" s="13">
        <f t="shared" si="11"/>
        <v>0</v>
      </c>
      <c r="N44" s="13">
        <f t="shared" si="12"/>
        <v>0</v>
      </c>
      <c r="O44" s="13">
        <f t="shared" si="13"/>
        <v>0</v>
      </c>
      <c r="P44" s="13">
        <f>J44*P5+P43</f>
        <v>213.05796740963683</v>
      </c>
      <c r="Q44" s="13">
        <f>(L44-(N44*S5))*Q5+Q43</f>
        <v>-30.372466347423693</v>
      </c>
      <c r="R44" s="13">
        <f>M44*R5+R43</f>
        <v>0</v>
      </c>
      <c r="S44" s="13">
        <f>N44*S5+S43</f>
        <v>33.927212505250296</v>
      </c>
      <c r="T44" s="13">
        <f>O44*T5+T43</f>
        <v>0</v>
      </c>
      <c r="U44" s="13">
        <f>M44*U5+U43</f>
        <v>0</v>
      </c>
      <c r="V44" s="13">
        <f>O44*V5+V43</f>
        <v>0</v>
      </c>
      <c r="W44" s="13">
        <f>((J44-K44-((L44-(N44*S5))*Q5)-(M44*U5)-(O44*V5))+W43)</f>
        <v>243.43043375706051</v>
      </c>
    </row>
    <row r="45" spans="1:23" x14ac:dyDescent="0.2">
      <c r="A45" s="12" t="s">
        <v>199</v>
      </c>
      <c r="B45" s="12">
        <v>45072.609242159</v>
      </c>
      <c r="C45" s="12">
        <f t="shared" si="7"/>
        <v>0.2597796476984513</v>
      </c>
      <c r="D45" s="12">
        <v>7.29488060964559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3">
        <f t="shared" si="8"/>
        <v>3.5093731755111018E-2</v>
      </c>
      <c r="K45" s="13">
        <f t="shared" si="9"/>
        <v>0</v>
      </c>
      <c r="L45" s="13">
        <f t="shared" si="10"/>
        <v>0</v>
      </c>
      <c r="M45" s="13">
        <f t="shared" si="11"/>
        <v>0</v>
      </c>
      <c r="N45" s="13">
        <f t="shared" si="12"/>
        <v>0</v>
      </c>
      <c r="O45" s="13">
        <f t="shared" si="13"/>
        <v>0</v>
      </c>
      <c r="P45" s="13">
        <f>J45*P5+P44</f>
        <v>213.09306114139193</v>
      </c>
      <c r="Q45" s="13">
        <f>(L45-(N45*S5))*Q5+Q44</f>
        <v>-30.372466347423693</v>
      </c>
      <c r="R45" s="13">
        <f>M45*R5+R44</f>
        <v>0</v>
      </c>
      <c r="S45" s="13">
        <f>N45*S5+S44</f>
        <v>33.927212505250296</v>
      </c>
      <c r="T45" s="13">
        <f>O45*T5+T44</f>
        <v>0</v>
      </c>
      <c r="U45" s="13">
        <f>M45*U5+U44</f>
        <v>0</v>
      </c>
      <c r="V45" s="13">
        <f>O45*V5+V44</f>
        <v>0</v>
      </c>
      <c r="W45" s="13">
        <f>((J45-K45-((L45-(N45*S5))*Q5)-(M45*U5)-(O45*V5))+W44)</f>
        <v>243.46552748881561</v>
      </c>
    </row>
    <row r="46" spans="1:23" x14ac:dyDescent="0.2">
      <c r="A46" s="12" t="s">
        <v>200</v>
      </c>
      <c r="B46" s="12">
        <v>45100</v>
      </c>
      <c r="C46" s="12">
        <f t="shared" si="7"/>
        <v>27.390757840999868</v>
      </c>
      <c r="D46" s="12">
        <v>6.7746665625145397</v>
      </c>
      <c r="E46" s="12">
        <v>0</v>
      </c>
      <c r="F46" s="12">
        <v>2.1023142835474598E-6</v>
      </c>
      <c r="G46" s="12">
        <v>0</v>
      </c>
      <c r="H46" s="12">
        <v>0</v>
      </c>
      <c r="I46" s="12">
        <v>0</v>
      </c>
      <c r="J46" s="13">
        <f t="shared" si="8"/>
        <v>7.1365844356511596</v>
      </c>
      <c r="K46" s="13">
        <f t="shared" si="9"/>
        <v>0</v>
      </c>
      <c r="L46" s="13">
        <f t="shared" si="10"/>
        <v>1.0663700267837706E-6</v>
      </c>
      <c r="M46" s="13">
        <f t="shared" si="11"/>
        <v>0</v>
      </c>
      <c r="N46" s="13">
        <f t="shared" si="12"/>
        <v>0</v>
      </c>
      <c r="O46" s="13">
        <f t="shared" si="13"/>
        <v>0</v>
      </c>
      <c r="P46" s="13">
        <f>J46*P5+P45</f>
        <v>220.2296455770431</v>
      </c>
      <c r="Q46" s="13">
        <f>(L46-(N46*S5))*Q5+Q45</f>
        <v>-30.372465014461159</v>
      </c>
      <c r="R46" s="13">
        <f>M46*R5+R45</f>
        <v>0</v>
      </c>
      <c r="S46" s="13">
        <f>N46*S5+S45</f>
        <v>33.927212505250296</v>
      </c>
      <c r="T46" s="13">
        <f>O46*T5+T45</f>
        <v>0</v>
      </c>
      <c r="U46" s="13">
        <f>M46*U5+U45</f>
        <v>0</v>
      </c>
      <c r="V46" s="13">
        <f>O46*V5+V45</f>
        <v>0</v>
      </c>
      <c r="W46" s="13">
        <f>((J46-K46-((L46-(N46*S5))*Q5)-(M46*U5)-(O46*V5))+W45)</f>
        <v>250.60211059150424</v>
      </c>
    </row>
    <row r="47" spans="1:23" x14ac:dyDescent="0.2">
      <c r="A47" s="12" t="s">
        <v>201</v>
      </c>
      <c r="B47" s="12">
        <v>45150</v>
      </c>
      <c r="C47" s="12">
        <f t="shared" si="7"/>
        <v>50</v>
      </c>
      <c r="D47" s="12">
        <v>5.1340279127525701</v>
      </c>
      <c r="E47" s="12">
        <v>0</v>
      </c>
      <c r="F47" s="12">
        <v>0.16154376605118201</v>
      </c>
      <c r="G47" s="12">
        <v>0</v>
      </c>
      <c r="H47" s="12">
        <v>0</v>
      </c>
      <c r="I47" s="12">
        <v>0</v>
      </c>
      <c r="J47" s="13">
        <f t="shared" si="8"/>
        <v>11.026568958580656</v>
      </c>
      <c r="K47" s="13">
        <f t="shared" si="9"/>
        <v>0</v>
      </c>
      <c r="L47" s="13">
        <f t="shared" si="10"/>
        <v>0.14957950774580145</v>
      </c>
      <c r="M47" s="13">
        <f t="shared" si="11"/>
        <v>0</v>
      </c>
      <c r="N47" s="13">
        <f t="shared" si="12"/>
        <v>0</v>
      </c>
      <c r="O47" s="13">
        <f t="shared" si="13"/>
        <v>0</v>
      </c>
      <c r="P47" s="13">
        <f>J47*P5+P46</f>
        <v>231.25621453562377</v>
      </c>
      <c r="Q47" s="13">
        <f>(L47-(N47*S5))*Q5+Q46</f>
        <v>-30.185490629778908</v>
      </c>
      <c r="R47" s="13">
        <f>M47*R5+R46</f>
        <v>0</v>
      </c>
      <c r="S47" s="13">
        <f>N47*S5+S46</f>
        <v>33.927212505250296</v>
      </c>
      <c r="T47" s="13">
        <f>O47*T5+T46</f>
        <v>0</v>
      </c>
      <c r="U47" s="13">
        <f>M47*U5+U46</f>
        <v>0</v>
      </c>
      <c r="V47" s="13">
        <f>O47*V5+V46</f>
        <v>0</v>
      </c>
      <c r="W47" s="13">
        <f>((J47-K47-((L47-(N47*S5))*Q5)-(M47*U5)-(O47*V5))+W46)</f>
        <v>261.44170516540265</v>
      </c>
    </row>
    <row r="48" spans="1:23" x14ac:dyDescent="0.2">
      <c r="A48" s="12" t="s">
        <v>202</v>
      </c>
      <c r="B48" s="12">
        <v>45200</v>
      </c>
      <c r="C48" s="12">
        <f t="shared" si="7"/>
        <v>50</v>
      </c>
      <c r="D48" s="12">
        <v>4.7193580249258904</v>
      </c>
      <c r="E48" s="12">
        <v>0</v>
      </c>
      <c r="F48" s="12">
        <v>0.12983155687652501</v>
      </c>
      <c r="G48" s="12">
        <v>0</v>
      </c>
      <c r="H48" s="12">
        <v>0</v>
      </c>
      <c r="I48" s="12">
        <v>0</v>
      </c>
      <c r="J48" s="13">
        <f t="shared" si="8"/>
        <v>9.1235054978504273</v>
      </c>
      <c r="K48" s="13">
        <f t="shared" si="9"/>
        <v>0</v>
      </c>
      <c r="L48" s="13">
        <f t="shared" si="10"/>
        <v>0.26979196567380276</v>
      </c>
      <c r="M48" s="13">
        <f t="shared" si="11"/>
        <v>0</v>
      </c>
      <c r="N48" s="13">
        <f t="shared" si="12"/>
        <v>0</v>
      </c>
      <c r="O48" s="13">
        <f t="shared" si="13"/>
        <v>0</v>
      </c>
      <c r="P48" s="13">
        <f>J48*P5+P47</f>
        <v>240.3797200334742</v>
      </c>
      <c r="Q48" s="13">
        <f>(L48-(N48*S5))*Q5+Q47</f>
        <v>-29.848250672686653</v>
      </c>
      <c r="R48" s="13">
        <f>M48*R5+R47</f>
        <v>0</v>
      </c>
      <c r="S48" s="13">
        <f>N48*S5+S47</f>
        <v>33.927212505250296</v>
      </c>
      <c r="T48" s="13">
        <f>O48*T5+T47</f>
        <v>0</v>
      </c>
      <c r="U48" s="13">
        <f>M48*U5+U47</f>
        <v>0</v>
      </c>
      <c r="V48" s="13">
        <f>O48*V5+V47</f>
        <v>0</v>
      </c>
      <c r="W48" s="13">
        <f>((J48-K48-((L48-(N48*S5))*Q5)-(M48*U5)-(O48*V5))+W47)</f>
        <v>270.22797070616082</v>
      </c>
    </row>
    <row r="49" spans="1:23" x14ac:dyDescent="0.2">
      <c r="A49" s="12" t="s">
        <v>203</v>
      </c>
      <c r="B49" s="12">
        <v>45250</v>
      </c>
      <c r="C49" s="12">
        <f t="shared" si="7"/>
        <v>50</v>
      </c>
      <c r="D49" s="12">
        <v>3.4857870298592402</v>
      </c>
      <c r="E49" s="12">
        <v>0</v>
      </c>
      <c r="F49" s="12">
        <v>8.3350255680461505</v>
      </c>
      <c r="G49" s="12">
        <v>0</v>
      </c>
      <c r="H49" s="12">
        <v>0</v>
      </c>
      <c r="I49" s="12">
        <v>0</v>
      </c>
      <c r="J49" s="13">
        <f t="shared" si="8"/>
        <v>7.5973565322084546</v>
      </c>
      <c r="K49" s="13">
        <f t="shared" si="9"/>
        <v>0</v>
      </c>
      <c r="L49" s="13">
        <f t="shared" si="10"/>
        <v>7.8378306712247001</v>
      </c>
      <c r="M49" s="13">
        <f t="shared" si="11"/>
        <v>0</v>
      </c>
      <c r="N49" s="13">
        <f t="shared" si="12"/>
        <v>0</v>
      </c>
      <c r="O49" s="13">
        <f t="shared" si="13"/>
        <v>0</v>
      </c>
      <c r="P49" s="13">
        <f>J49*P5+P48</f>
        <v>247.97707656568267</v>
      </c>
      <c r="Q49" s="13">
        <f>(L49-(N49*S5))*Q5+Q48</f>
        <v>-20.050962333655779</v>
      </c>
      <c r="R49" s="13">
        <f>M49*R5+R48</f>
        <v>0</v>
      </c>
      <c r="S49" s="13">
        <f>N49*S5+S48</f>
        <v>33.927212505250296</v>
      </c>
      <c r="T49" s="13">
        <f>O49*T5+T48</f>
        <v>0</v>
      </c>
      <c r="U49" s="13">
        <f>M49*U5+U48</f>
        <v>0</v>
      </c>
      <c r="V49" s="13">
        <f>O49*V5+V48</f>
        <v>0</v>
      </c>
      <c r="W49" s="13">
        <f>((J49-K49-((L49-(N49*S5))*Q5)-(M49*U5)-(O49*V5))+W48)</f>
        <v>268.02803889933841</v>
      </c>
    </row>
    <row r="50" spans="1:23" x14ac:dyDescent="0.2">
      <c r="A50" s="12" t="s">
        <v>204</v>
      </c>
      <c r="B50" s="12">
        <v>45300</v>
      </c>
      <c r="C50" s="12">
        <f t="shared" si="7"/>
        <v>50</v>
      </c>
      <c r="D50" s="12">
        <v>3.1410551725321101</v>
      </c>
      <c r="E50" s="12">
        <v>0</v>
      </c>
      <c r="F50" s="12">
        <v>6.36238006507301</v>
      </c>
      <c r="G50" s="12">
        <v>0</v>
      </c>
      <c r="H50" s="12">
        <v>0</v>
      </c>
      <c r="I50" s="12">
        <v>0</v>
      </c>
      <c r="J50" s="13">
        <f t="shared" si="8"/>
        <v>6.1359650022142134</v>
      </c>
      <c r="K50" s="13">
        <f t="shared" si="9"/>
        <v>0</v>
      </c>
      <c r="L50" s="13">
        <f t="shared" si="10"/>
        <v>13.608708919554779</v>
      </c>
      <c r="M50" s="13">
        <f t="shared" si="11"/>
        <v>0</v>
      </c>
      <c r="N50" s="13">
        <f t="shared" si="12"/>
        <v>0</v>
      </c>
      <c r="O50" s="13">
        <f t="shared" si="13"/>
        <v>0</v>
      </c>
      <c r="P50" s="13">
        <f>J50*P5+P49</f>
        <v>254.11304156789689</v>
      </c>
      <c r="Q50" s="13">
        <f>(L50-(N50*S5))*Q5+Q49</f>
        <v>-3.0400761842123067</v>
      </c>
      <c r="R50" s="13">
        <f>M50*R5+R49</f>
        <v>0</v>
      </c>
      <c r="S50" s="13">
        <f>N50*S5+S49</f>
        <v>33.927212505250296</v>
      </c>
      <c r="T50" s="13">
        <f>O50*T5+T49</f>
        <v>0</v>
      </c>
      <c r="U50" s="13">
        <f>M50*U5+U49</f>
        <v>0</v>
      </c>
      <c r="V50" s="13">
        <f>O50*V5+V49</f>
        <v>0</v>
      </c>
      <c r="W50" s="13">
        <f>((J50-K50-((L50-(N50*S5))*Q5)-(M50*U5)-(O50*V5))+W49)</f>
        <v>257.15311775210915</v>
      </c>
    </row>
    <row r="51" spans="1:23" x14ac:dyDescent="0.2">
      <c r="A51" s="12" t="s">
        <v>205</v>
      </c>
      <c r="B51" s="12">
        <v>45350</v>
      </c>
      <c r="C51" s="12">
        <f t="shared" si="7"/>
        <v>50</v>
      </c>
      <c r="D51" s="12">
        <v>2.96869144935954</v>
      </c>
      <c r="E51" s="12">
        <v>0</v>
      </c>
      <c r="F51" s="12">
        <v>2.2749571812273599</v>
      </c>
      <c r="G51" s="12">
        <v>0</v>
      </c>
      <c r="H51" s="12">
        <v>0</v>
      </c>
      <c r="I51" s="12">
        <v>0</v>
      </c>
      <c r="J51" s="13">
        <f t="shared" si="8"/>
        <v>5.6571727980478252</v>
      </c>
      <c r="K51" s="13">
        <f t="shared" si="9"/>
        <v>0</v>
      </c>
      <c r="L51" s="13">
        <f t="shared" si="10"/>
        <v>7.997534487315157</v>
      </c>
      <c r="M51" s="13">
        <f t="shared" si="11"/>
        <v>0</v>
      </c>
      <c r="N51" s="13">
        <f t="shared" si="12"/>
        <v>0</v>
      </c>
      <c r="O51" s="13">
        <f t="shared" si="13"/>
        <v>0</v>
      </c>
      <c r="P51" s="13">
        <f>J51*P5+P50</f>
        <v>259.7702143659447</v>
      </c>
      <c r="Q51" s="13">
        <f>(L51-(N51*S5))*Q5+Q50</f>
        <v>6.9568419249316396</v>
      </c>
      <c r="R51" s="13">
        <f>M51*R5+R50</f>
        <v>0</v>
      </c>
      <c r="S51" s="13">
        <f>N51*S5+S50</f>
        <v>33.927212505250296</v>
      </c>
      <c r="T51" s="13">
        <f>O51*T5+T50</f>
        <v>0</v>
      </c>
      <c r="U51" s="13">
        <f>M51*U5+U50</f>
        <v>0</v>
      </c>
      <c r="V51" s="13">
        <f>O51*V5+V50</f>
        <v>0</v>
      </c>
      <c r="W51" s="13">
        <f>((J51-K51-((L51-(N51*S5))*Q5)-(M51*U5)-(O51*V5))+W50)</f>
        <v>252.81337244101303</v>
      </c>
    </row>
    <row r="52" spans="1:23" x14ac:dyDescent="0.2">
      <c r="A52" s="12" t="s">
        <v>206</v>
      </c>
      <c r="B52" s="12">
        <v>45413.421807550098</v>
      </c>
      <c r="C52" s="12">
        <f t="shared" si="7"/>
        <v>63.421807550097583</v>
      </c>
      <c r="D52" s="12">
        <v>5.4837051347576597</v>
      </c>
      <c r="E52" s="12">
        <v>0</v>
      </c>
      <c r="F52" s="12">
        <v>9.4824936240911501E-6</v>
      </c>
      <c r="G52" s="12">
        <v>0</v>
      </c>
      <c r="H52" s="12">
        <v>0</v>
      </c>
      <c r="I52" s="12">
        <v>0</v>
      </c>
      <c r="J52" s="13">
        <f t="shared" si="8"/>
        <v>9.927153138795985</v>
      </c>
      <c r="K52" s="13">
        <f t="shared" si="9"/>
        <v>0</v>
      </c>
      <c r="L52" s="13">
        <f t="shared" si="10"/>
        <v>2.6718981098037005</v>
      </c>
      <c r="M52" s="13">
        <f t="shared" si="11"/>
        <v>0</v>
      </c>
      <c r="N52" s="13">
        <f t="shared" si="12"/>
        <v>0</v>
      </c>
      <c r="O52" s="13">
        <f t="shared" si="13"/>
        <v>0</v>
      </c>
      <c r="P52" s="13">
        <f>J52*P5+P51</f>
        <v>269.69736750474067</v>
      </c>
      <c r="Q52" s="13">
        <f>(L52-(N52*S5))*Q5+Q51</f>
        <v>10.296714562186265</v>
      </c>
      <c r="R52" s="13">
        <f>M52*R5+R51</f>
        <v>0</v>
      </c>
      <c r="S52" s="13">
        <f>N52*S5+S51</f>
        <v>33.927212505250296</v>
      </c>
      <c r="T52" s="13">
        <f>O52*T5+T51</f>
        <v>0</v>
      </c>
      <c r="U52" s="13">
        <f>M52*U5+U51</f>
        <v>0</v>
      </c>
      <c r="V52" s="13">
        <f>O52*V5+V51</f>
        <v>0</v>
      </c>
      <c r="W52" s="13">
        <f>((J52-K52-((L52-(N52*S5))*Q5)-(M52*U5)-(O52*V5))+W51)</f>
        <v>259.40065294255442</v>
      </c>
    </row>
    <row r="53" spans="1:23" x14ac:dyDescent="0.2">
      <c r="A53" s="12" t="s">
        <v>207</v>
      </c>
      <c r="B53" s="12">
        <v>45413.644543953298</v>
      </c>
      <c r="C53" s="12">
        <f t="shared" si="7"/>
        <v>0.22273640320054255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3">
        <f t="shared" si="8"/>
        <v>2.2618902924597548E-2</v>
      </c>
      <c r="K53" s="13">
        <f t="shared" si="9"/>
        <v>0</v>
      </c>
      <c r="L53" s="13">
        <f t="shared" si="10"/>
        <v>3.9112898577817416E-8</v>
      </c>
      <c r="M53" s="13">
        <f t="shared" si="11"/>
        <v>0</v>
      </c>
      <c r="N53" s="13">
        <f t="shared" si="12"/>
        <v>0</v>
      </c>
      <c r="O53" s="13">
        <f t="shared" si="13"/>
        <v>0</v>
      </c>
      <c r="P53" s="13">
        <f>J53*P5+P52</f>
        <v>269.71998640766526</v>
      </c>
      <c r="Q53" s="13">
        <f>(L53-(N53*S5))*Q5+Q52</f>
        <v>10.296714611077389</v>
      </c>
      <c r="R53" s="13">
        <f>M53*R5+R52</f>
        <v>0</v>
      </c>
      <c r="S53" s="13">
        <f>N53*S5+S52</f>
        <v>33.927212505250296</v>
      </c>
      <c r="T53" s="13">
        <f>O53*T5+T52</f>
        <v>0</v>
      </c>
      <c r="U53" s="13">
        <f>M53*U5+U52</f>
        <v>0</v>
      </c>
      <c r="V53" s="13">
        <f>O53*V5+V52</f>
        <v>0</v>
      </c>
      <c r="W53" s="13">
        <f>((J53-K53-((L53-(N53*S5))*Q5)-(M53*U5)-(O53*V5))+W52)</f>
        <v>259.42327179658787</v>
      </c>
    </row>
    <row r="54" spans="1:23" x14ac:dyDescent="0.2">
      <c r="A54" s="12" t="s">
        <v>208</v>
      </c>
      <c r="B54" s="12">
        <v>45514.701155125498</v>
      </c>
      <c r="C54" s="12">
        <f t="shared" si="7"/>
        <v>101.05661117220006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3">
        <f t="shared" si="8"/>
        <v>0</v>
      </c>
      <c r="K54" s="13">
        <f t="shared" si="9"/>
        <v>0</v>
      </c>
      <c r="L54" s="13">
        <f t="shared" si="10"/>
        <v>0</v>
      </c>
      <c r="M54" s="13">
        <f t="shared" si="11"/>
        <v>0</v>
      </c>
      <c r="N54" s="13">
        <f t="shared" si="12"/>
        <v>0</v>
      </c>
      <c r="O54" s="13">
        <f t="shared" si="13"/>
        <v>0</v>
      </c>
      <c r="P54" s="13">
        <f>J54*P5+P53</f>
        <v>269.71998640766526</v>
      </c>
      <c r="Q54" s="13">
        <f>(L54-(N54*S5))*Q5+Q53</f>
        <v>10.296714611077389</v>
      </c>
      <c r="R54" s="13">
        <f>M54*R5+R53</f>
        <v>0</v>
      </c>
      <c r="S54" s="13">
        <f>N54*S5+S53</f>
        <v>33.927212505250296</v>
      </c>
      <c r="T54" s="13">
        <f>O54*T5+T53</f>
        <v>0</v>
      </c>
      <c r="U54" s="13">
        <f>M54*U5+U53</f>
        <v>0</v>
      </c>
      <c r="V54" s="13">
        <f>O54*V5+V53</f>
        <v>0</v>
      </c>
      <c r="W54" s="13">
        <f>((J54-K54-((L54-(N54*S5))*Q5)-(M54*U5)-(O54*V5))+W53)</f>
        <v>259.42327179658787</v>
      </c>
    </row>
    <row r="55" spans="1:23" x14ac:dyDescent="0.2">
      <c r="A55" s="12" t="s">
        <v>209</v>
      </c>
      <c r="B55" s="12">
        <v>45563.181114542502</v>
      </c>
      <c r="C55" s="12">
        <f t="shared" si="7"/>
        <v>48.479959417003556</v>
      </c>
      <c r="D55" s="12">
        <v>5.5603170185268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3">
        <f t="shared" si="8"/>
        <v>4.9919248778491392</v>
      </c>
      <c r="K55" s="13">
        <f t="shared" si="9"/>
        <v>0</v>
      </c>
      <c r="L55" s="13">
        <f t="shared" si="10"/>
        <v>0</v>
      </c>
      <c r="M55" s="13">
        <f t="shared" si="11"/>
        <v>0</v>
      </c>
      <c r="N55" s="13">
        <f t="shared" si="12"/>
        <v>0</v>
      </c>
      <c r="O55" s="13">
        <f t="shared" si="13"/>
        <v>0</v>
      </c>
      <c r="P55" s="13">
        <f>J55*P5+P54</f>
        <v>274.71191128551442</v>
      </c>
      <c r="Q55" s="13">
        <f>(L55-(N55*S5))*Q5+Q54</f>
        <v>10.296714611077389</v>
      </c>
      <c r="R55" s="13">
        <f>M55*R5+R54</f>
        <v>0</v>
      </c>
      <c r="S55" s="13">
        <f>N55*S5+S54</f>
        <v>33.927212505250296</v>
      </c>
      <c r="T55" s="13">
        <f>O55*T5+T54</f>
        <v>0</v>
      </c>
      <c r="U55" s="13">
        <f>M55*U5+U54</f>
        <v>0</v>
      </c>
      <c r="V55" s="13">
        <f>O55*V5+V54</f>
        <v>0</v>
      </c>
      <c r="W55" s="13">
        <f>((J55-K55-((L55-(N55*S5))*Q5)-(M55*U5)-(O55*V5))+W54)</f>
        <v>264.41519667443703</v>
      </c>
    </row>
    <row r="56" spans="1:23" x14ac:dyDescent="0.2">
      <c r="A56" s="12" t="s">
        <v>210</v>
      </c>
      <c r="B56" s="12">
        <v>45563.7123171942</v>
      </c>
      <c r="C56" s="12">
        <f t="shared" si="7"/>
        <v>0.53120265169854974</v>
      </c>
      <c r="D56" s="12">
        <v>10.359418441760701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3">
        <f t="shared" si="8"/>
        <v>0.15660380908970653</v>
      </c>
      <c r="K56" s="13">
        <f t="shared" si="9"/>
        <v>0</v>
      </c>
      <c r="L56" s="13">
        <f t="shared" si="10"/>
        <v>0</v>
      </c>
      <c r="M56" s="13">
        <f t="shared" si="11"/>
        <v>0</v>
      </c>
      <c r="N56" s="13">
        <f t="shared" si="12"/>
        <v>0</v>
      </c>
      <c r="O56" s="13">
        <f t="shared" si="13"/>
        <v>0</v>
      </c>
      <c r="P56" s="13">
        <f>J56*P5+P55</f>
        <v>274.86851509460411</v>
      </c>
      <c r="Q56" s="13">
        <f>(L56-(N56*S5))*Q5+Q55</f>
        <v>10.296714611077389</v>
      </c>
      <c r="R56" s="13">
        <f>M56*R5+R55</f>
        <v>0</v>
      </c>
      <c r="S56" s="13">
        <f>N56*S5+S55</f>
        <v>33.927212505250296</v>
      </c>
      <c r="T56" s="13">
        <f>O56*T5+T55</f>
        <v>0</v>
      </c>
      <c r="U56" s="13">
        <f>M56*U5+U55</f>
        <v>0</v>
      </c>
      <c r="V56" s="13">
        <f>O56*V5+V55</f>
        <v>0</v>
      </c>
      <c r="W56" s="13">
        <f>((J56-K56-((L56-(N56*S5))*Q5)-(M56*U5)-(O56*V5))+W55)</f>
        <v>264.57180048352672</v>
      </c>
    </row>
    <row r="57" spans="1:23" x14ac:dyDescent="0.2">
      <c r="A57" s="12" t="s">
        <v>211</v>
      </c>
      <c r="B57" s="12">
        <v>45573.935544552201</v>
      </c>
      <c r="C57" s="12">
        <f t="shared" si="7"/>
        <v>10.223227358001168</v>
      </c>
      <c r="D57" s="12">
        <v>10.4779380902</v>
      </c>
      <c r="E57" s="12">
        <v>0</v>
      </c>
      <c r="F57" s="12">
        <v>0.27515777906774003</v>
      </c>
      <c r="G57" s="12">
        <v>0</v>
      </c>
      <c r="H57" s="12">
        <v>0</v>
      </c>
      <c r="I57" s="12">
        <v>0</v>
      </c>
      <c r="J57" s="13">
        <f t="shared" si="8"/>
        <v>3.9449080252956481</v>
      </c>
      <c r="K57" s="13">
        <f t="shared" si="9"/>
        <v>0</v>
      </c>
      <c r="L57" s="13">
        <f t="shared" si="10"/>
        <v>5.2092602495040018E-2</v>
      </c>
      <c r="M57" s="13">
        <f t="shared" si="11"/>
        <v>0</v>
      </c>
      <c r="N57" s="13">
        <f t="shared" si="12"/>
        <v>0</v>
      </c>
      <c r="O57" s="13">
        <f t="shared" si="13"/>
        <v>0</v>
      </c>
      <c r="P57" s="13">
        <f>J57*P5+P56</f>
        <v>278.81342311989977</v>
      </c>
      <c r="Q57" s="13">
        <f>(L57-(N57*S5))*Q5+Q56</f>
        <v>10.361830364196189</v>
      </c>
      <c r="R57" s="13">
        <f>M57*R5+R56</f>
        <v>0</v>
      </c>
      <c r="S57" s="13">
        <f>N57*S5+S56</f>
        <v>33.927212505250296</v>
      </c>
      <c r="T57" s="13">
        <f>O57*T5+T56</f>
        <v>0</v>
      </c>
      <c r="U57" s="13">
        <f>M57*U5+U56</f>
        <v>0</v>
      </c>
      <c r="V57" s="13">
        <f>O57*V5+V56</f>
        <v>0</v>
      </c>
      <c r="W57" s="13">
        <f>((J57-K57-((L57-(N57*S5))*Q5)-(M57*U5)-(O57*V5))+W56)</f>
        <v>268.45159275570359</v>
      </c>
    </row>
    <row r="58" spans="1:23" x14ac:dyDescent="0.2">
      <c r="A58" s="12" t="s">
        <v>212</v>
      </c>
      <c r="B58" s="12">
        <v>45600</v>
      </c>
      <c r="C58" s="12">
        <f t="shared" si="7"/>
        <v>26.064455447798537</v>
      </c>
      <c r="D58" s="12">
        <v>9.5971617029454102</v>
      </c>
      <c r="E58" s="12">
        <v>0</v>
      </c>
      <c r="F58" s="12">
        <v>1.5786544300299299</v>
      </c>
      <c r="G58" s="12">
        <v>0</v>
      </c>
      <c r="H58" s="12">
        <v>0</v>
      </c>
      <c r="I58" s="12">
        <v>0</v>
      </c>
      <c r="J58" s="13">
        <f t="shared" si="8"/>
        <v>9.6897508179360781</v>
      </c>
      <c r="K58" s="13">
        <f t="shared" si="9"/>
        <v>0</v>
      </c>
      <c r="L58" s="13">
        <f t="shared" si="10"/>
        <v>0.89478899504835563</v>
      </c>
      <c r="M58" s="13">
        <f t="shared" si="11"/>
        <v>0</v>
      </c>
      <c r="N58" s="13">
        <f t="shared" si="12"/>
        <v>0</v>
      </c>
      <c r="O58" s="13">
        <f t="shared" si="13"/>
        <v>0</v>
      </c>
      <c r="P58" s="13">
        <f>J58*P5+P57</f>
        <v>288.50317393783587</v>
      </c>
      <c r="Q58" s="13">
        <f>(L58-(N58*S5))*Q5+Q57</f>
        <v>11.480316608006634</v>
      </c>
      <c r="R58" s="13">
        <f>M58*R5+R57</f>
        <v>0</v>
      </c>
      <c r="S58" s="13">
        <f>N58*S5+S57</f>
        <v>33.927212505250296</v>
      </c>
      <c r="T58" s="13">
        <f>O58*T5+T57</f>
        <v>0</v>
      </c>
      <c r="U58" s="13">
        <f>M58*U5+U57</f>
        <v>0</v>
      </c>
      <c r="V58" s="13">
        <f>O58*V5+V57</f>
        <v>0</v>
      </c>
      <c r="W58" s="13">
        <f>((J58-K58-((L58-(N58*S5))*Q5)-(M58*U5)-(O58*V5))+W57)</f>
        <v>277.02285732982921</v>
      </c>
    </row>
    <row r="59" spans="1:23" x14ac:dyDescent="0.2">
      <c r="A59" s="12" t="s">
        <v>213</v>
      </c>
      <c r="B59" s="12">
        <v>45629.607777885401</v>
      </c>
      <c r="C59" s="12">
        <f t="shared" si="7"/>
        <v>29.607777885401447</v>
      </c>
      <c r="D59" s="12">
        <v>9.8772550534185903</v>
      </c>
      <c r="E59" s="12">
        <v>0</v>
      </c>
      <c r="F59" s="12">
        <v>3.7063387136595298</v>
      </c>
      <c r="G59" s="12">
        <v>0</v>
      </c>
      <c r="H59" s="12">
        <v>0</v>
      </c>
      <c r="I59" s="12">
        <v>0</v>
      </c>
      <c r="J59" s="13">
        <f t="shared" si="8"/>
        <v>10.677670477225286</v>
      </c>
      <c r="K59" s="13">
        <f t="shared" si="9"/>
        <v>0</v>
      </c>
      <c r="L59" s="13">
        <f t="shared" si="10"/>
        <v>2.8977204282264268</v>
      </c>
      <c r="M59" s="13">
        <f t="shared" si="11"/>
        <v>0</v>
      </c>
      <c r="N59" s="13">
        <f t="shared" si="12"/>
        <v>0</v>
      </c>
      <c r="O59" s="13">
        <f t="shared" si="13"/>
        <v>0</v>
      </c>
      <c r="P59" s="13">
        <f>J59*P5+P58</f>
        <v>299.18084441506113</v>
      </c>
      <c r="Q59" s="13">
        <f>(L59-(N59*S5))*Q5+Q58</f>
        <v>15.102467143289667</v>
      </c>
      <c r="R59" s="13">
        <f>M59*R5+R58</f>
        <v>0</v>
      </c>
      <c r="S59" s="13">
        <f>N59*S5+S58</f>
        <v>33.927212505250296</v>
      </c>
      <c r="T59" s="13">
        <f>O59*T5+T58</f>
        <v>0</v>
      </c>
      <c r="U59" s="13">
        <f>M59*U5+U58</f>
        <v>0</v>
      </c>
      <c r="V59" s="13">
        <f>O59*V5+V58</f>
        <v>0</v>
      </c>
      <c r="W59" s="13">
        <f>((J59-K59-((L59-(N59*S5))*Q5)-(M59*U5)-(O59*V5))+W58)</f>
        <v>284.07837727177144</v>
      </c>
    </row>
    <row r="60" spans="1:23" x14ac:dyDescent="0.2">
      <c r="A60" s="12" t="s">
        <v>214</v>
      </c>
      <c r="B60" s="12">
        <v>45650</v>
      </c>
      <c r="C60" s="12">
        <f t="shared" si="7"/>
        <v>20.392222114598553</v>
      </c>
      <c r="D60" s="12">
        <v>8.0254498004105699</v>
      </c>
      <c r="E60" s="12">
        <v>0</v>
      </c>
      <c r="F60" s="12">
        <v>5.0993220112313802</v>
      </c>
      <c r="G60" s="12">
        <v>0</v>
      </c>
      <c r="H60" s="12">
        <v>0</v>
      </c>
      <c r="I60" s="12">
        <v>0</v>
      </c>
      <c r="J60" s="13">
        <f t="shared" si="8"/>
        <v>6.7606654413219598</v>
      </c>
      <c r="K60" s="13">
        <f t="shared" si="9"/>
        <v>0</v>
      </c>
      <c r="L60" s="13">
        <f t="shared" si="10"/>
        <v>3.3253146179217095</v>
      </c>
      <c r="M60" s="13">
        <f t="shared" si="11"/>
        <v>0</v>
      </c>
      <c r="N60" s="13">
        <f t="shared" si="12"/>
        <v>0</v>
      </c>
      <c r="O60" s="13">
        <f t="shared" si="13"/>
        <v>0</v>
      </c>
      <c r="P60" s="13">
        <f>J60*P5+P59</f>
        <v>305.94150985638311</v>
      </c>
      <c r="Q60" s="13">
        <f>(L60-(N60*S5))*Q5+Q59</f>
        <v>19.259110415691804</v>
      </c>
      <c r="R60" s="13">
        <f>M60*R5+R59</f>
        <v>0</v>
      </c>
      <c r="S60" s="13">
        <f>N60*S5+S59</f>
        <v>33.927212505250296</v>
      </c>
      <c r="T60" s="13">
        <f>O60*T5+T59</f>
        <v>0</v>
      </c>
      <c r="U60" s="13">
        <f>M60*U5+U59</f>
        <v>0</v>
      </c>
      <c r="V60" s="13">
        <f>O60*V5+V59</f>
        <v>0</v>
      </c>
      <c r="W60" s="13">
        <f>((J60-K60-((L60-(N60*S5))*Q5)-(M60*U5)-(O60*V5))+W59)</f>
        <v>286.68239944069126</v>
      </c>
    </row>
    <row r="61" spans="1:23" x14ac:dyDescent="0.2">
      <c r="A61" s="12" t="s">
        <v>215</v>
      </c>
      <c r="B61" s="12">
        <v>45663.1377439055</v>
      </c>
      <c r="C61" s="12">
        <f t="shared" si="7"/>
        <v>13.137743905499519</v>
      </c>
      <c r="D61" s="12">
        <v>4.5012606790378404</v>
      </c>
      <c r="E61" s="12">
        <v>0</v>
      </c>
      <c r="F61" s="12">
        <v>5.7430797879978801</v>
      </c>
      <c r="G61" s="12">
        <v>0</v>
      </c>
      <c r="H61" s="12">
        <v>0</v>
      </c>
      <c r="I61" s="12">
        <v>0</v>
      </c>
      <c r="J61" s="13">
        <f t="shared" si="8"/>
        <v>3.047642856617228</v>
      </c>
      <c r="K61" s="13">
        <f t="shared" si="9"/>
        <v>0</v>
      </c>
      <c r="L61" s="13">
        <f t="shared" si="10"/>
        <v>2.6378647807185418</v>
      </c>
      <c r="M61" s="13">
        <f t="shared" si="11"/>
        <v>0</v>
      </c>
      <c r="N61" s="13">
        <f t="shared" si="12"/>
        <v>0</v>
      </c>
      <c r="O61" s="13">
        <f t="shared" si="13"/>
        <v>0</v>
      </c>
      <c r="P61" s="13">
        <f>J61*P5+P60</f>
        <v>308.98915271300035</v>
      </c>
      <c r="Q61" s="13">
        <f>(L61-(N61*S5))*Q5+Q60</f>
        <v>22.556441391589981</v>
      </c>
      <c r="R61" s="13">
        <f>M61*R5+R60</f>
        <v>0</v>
      </c>
      <c r="S61" s="13">
        <f>N61*S5+S60</f>
        <v>33.927212505250296</v>
      </c>
      <c r="T61" s="13">
        <f>O61*T5+T60</f>
        <v>0</v>
      </c>
      <c r="U61" s="13">
        <f>M61*U5+U60</f>
        <v>0</v>
      </c>
      <c r="V61" s="13">
        <f>O61*V5+V60</f>
        <v>0</v>
      </c>
      <c r="W61" s="13">
        <f>((J61-K61-((L61-(N61*S5))*Q5)-(M61*U5)-(O61*V5))+W60)</f>
        <v>286.4327113214103</v>
      </c>
    </row>
    <row r="62" spans="1:23" x14ac:dyDescent="0.2">
      <c r="A62" s="12" t="s">
        <v>216</v>
      </c>
      <c r="B62" s="12">
        <v>45685.268877885399</v>
      </c>
      <c r="C62" s="12">
        <f t="shared" si="7"/>
        <v>22.13113397989946</v>
      </c>
      <c r="D62" s="12">
        <v>4.0826042397211504</v>
      </c>
      <c r="E62" s="12">
        <v>0</v>
      </c>
      <c r="F62" s="12">
        <v>7.1361162033199399</v>
      </c>
      <c r="G62" s="12">
        <v>0</v>
      </c>
      <c r="H62" s="12">
        <v>0</v>
      </c>
      <c r="I62" s="12">
        <v>0</v>
      </c>
      <c r="J62" s="13">
        <f t="shared" si="8"/>
        <v>3.5179752700447038</v>
      </c>
      <c r="K62" s="13">
        <f t="shared" si="9"/>
        <v>0</v>
      </c>
      <c r="L62" s="13">
        <f t="shared" si="10"/>
        <v>5.2783557784673842</v>
      </c>
      <c r="M62" s="13">
        <f t="shared" si="11"/>
        <v>0</v>
      </c>
      <c r="N62" s="13">
        <f t="shared" si="12"/>
        <v>0</v>
      </c>
      <c r="O62" s="13">
        <f t="shared" si="13"/>
        <v>0</v>
      </c>
      <c r="P62" s="13">
        <f>J62*P5+P61</f>
        <v>312.50712798304505</v>
      </c>
      <c r="Q62" s="13">
        <f>(L62-(N62*S5))*Q5+Q61</f>
        <v>29.15438611467421</v>
      </c>
      <c r="R62" s="13">
        <f>M62*R5+R61</f>
        <v>0</v>
      </c>
      <c r="S62" s="13">
        <f>N62*S5+S61</f>
        <v>33.927212505250296</v>
      </c>
      <c r="T62" s="13">
        <f>O62*T5+T61</f>
        <v>0</v>
      </c>
      <c r="U62" s="13">
        <f>M62*U5+U61</f>
        <v>0</v>
      </c>
      <c r="V62" s="13">
        <f>O62*V5+V61</f>
        <v>0</v>
      </c>
      <c r="W62" s="13">
        <f>((J62-K62-((L62-(N62*S5))*Q5)-(M62*U5)-(O62*V5))+W61)</f>
        <v>283.35274186837074</v>
      </c>
    </row>
    <row r="63" spans="1:23" x14ac:dyDescent="0.2">
      <c r="A63" s="12" t="s">
        <v>217</v>
      </c>
      <c r="B63" s="12">
        <v>45700</v>
      </c>
      <c r="C63" s="12">
        <f t="shared" si="7"/>
        <v>14.731122114601021</v>
      </c>
      <c r="D63" s="12">
        <v>4.4265296539761003</v>
      </c>
      <c r="E63" s="12">
        <v>0</v>
      </c>
      <c r="F63" s="12">
        <v>6.44476105021658</v>
      </c>
      <c r="G63" s="12">
        <v>0</v>
      </c>
      <c r="H63" s="12">
        <v>0</v>
      </c>
      <c r="I63" s="12">
        <v>0</v>
      </c>
      <c r="J63" s="13">
        <f t="shared" si="8"/>
        <v>2.3212794532878638</v>
      </c>
      <c r="K63" s="13">
        <f t="shared" si="9"/>
        <v>0</v>
      </c>
      <c r="L63" s="13">
        <f t="shared" si="10"/>
        <v>3.7048437267639596</v>
      </c>
      <c r="M63" s="13">
        <f t="shared" si="11"/>
        <v>0</v>
      </c>
      <c r="N63" s="13">
        <f t="shared" si="12"/>
        <v>0</v>
      </c>
      <c r="O63" s="13">
        <f t="shared" si="13"/>
        <v>0</v>
      </c>
      <c r="P63" s="13">
        <f>J63*P5+P62</f>
        <v>314.8284074363329</v>
      </c>
      <c r="Q63" s="13">
        <f>(L63-(N63*S5))*Q5+Q62</f>
        <v>33.78544077312916</v>
      </c>
      <c r="R63" s="13">
        <f>M63*R5+R62</f>
        <v>0</v>
      </c>
      <c r="S63" s="13">
        <f>N63*S5+S62</f>
        <v>33.927212505250296</v>
      </c>
      <c r="T63" s="13">
        <f>O63*T5+T62</f>
        <v>0</v>
      </c>
      <c r="U63" s="13">
        <f>M63*U5+U62</f>
        <v>0</v>
      </c>
      <c r="V63" s="13">
        <f>O63*V5+V62</f>
        <v>0</v>
      </c>
      <c r="W63" s="13">
        <f>((J63-K63-((L63-(N63*S5))*Q5)-(M63*U5)-(O63*V5))+W62)</f>
        <v>281.04296666320363</v>
      </c>
    </row>
    <row r="64" spans="1:23" x14ac:dyDescent="0.2">
      <c r="A64" s="12" t="s">
        <v>218</v>
      </c>
      <c r="B64" s="12">
        <v>45750</v>
      </c>
      <c r="C64" s="12">
        <f t="shared" si="7"/>
        <v>50</v>
      </c>
      <c r="D64" s="12">
        <v>4.3614342668388399</v>
      </c>
      <c r="E64" s="12">
        <v>0</v>
      </c>
      <c r="F64" s="12">
        <v>4.5090684224642201</v>
      </c>
      <c r="G64" s="12">
        <v>0</v>
      </c>
      <c r="H64" s="12">
        <v>0</v>
      </c>
      <c r="I64" s="12">
        <v>0</v>
      </c>
      <c r="J64" s="13">
        <f t="shared" si="8"/>
        <v>8.1370036303842035</v>
      </c>
      <c r="K64" s="13">
        <f t="shared" si="9"/>
        <v>0</v>
      </c>
      <c r="L64" s="13">
        <f t="shared" si="10"/>
        <v>10.142434696926667</v>
      </c>
      <c r="M64" s="13">
        <f t="shared" si="11"/>
        <v>0</v>
      </c>
      <c r="N64" s="13">
        <f t="shared" si="12"/>
        <v>0</v>
      </c>
      <c r="O64" s="13">
        <f t="shared" si="13"/>
        <v>0</v>
      </c>
      <c r="P64" s="13">
        <f>J64*P5+P63</f>
        <v>322.96541106671708</v>
      </c>
      <c r="Q64" s="13">
        <f>(L64-(N64*S5))*Q5+Q63</f>
        <v>46.463484144287492</v>
      </c>
      <c r="R64" s="13">
        <f>M64*R5+R63</f>
        <v>0</v>
      </c>
      <c r="S64" s="13">
        <f>N64*S5+S63</f>
        <v>33.927212505250296</v>
      </c>
      <c r="T64" s="13">
        <f>O64*T5+T63</f>
        <v>0</v>
      </c>
      <c r="U64" s="13">
        <f>M64*U5+U63</f>
        <v>0</v>
      </c>
      <c r="V64" s="13">
        <f>O64*V5+V63</f>
        <v>0</v>
      </c>
      <c r="W64" s="13">
        <f>((J64-K64-((L64-(N64*S5))*Q5)-(M64*U5)-(O64*V5))+W63)</f>
        <v>276.5019269224295</v>
      </c>
    </row>
    <row r="65" spans="1:23" x14ac:dyDescent="0.2">
      <c r="A65" s="12" t="s">
        <v>219</v>
      </c>
      <c r="B65" s="12">
        <v>45800</v>
      </c>
      <c r="C65" s="12">
        <f t="shared" si="7"/>
        <v>50</v>
      </c>
      <c r="D65" s="12">
        <v>3.9766501036856399</v>
      </c>
      <c r="E65" s="12">
        <v>0</v>
      </c>
      <c r="F65" s="12">
        <v>6.3675379666710796</v>
      </c>
      <c r="G65" s="12">
        <v>0</v>
      </c>
      <c r="H65" s="12">
        <v>0</v>
      </c>
      <c r="I65" s="12">
        <v>0</v>
      </c>
      <c r="J65" s="13">
        <f t="shared" si="8"/>
        <v>7.7204484912263709</v>
      </c>
      <c r="K65" s="13">
        <f t="shared" si="9"/>
        <v>0</v>
      </c>
      <c r="L65" s="13">
        <f t="shared" si="10"/>
        <v>10.070931841791944</v>
      </c>
      <c r="M65" s="13">
        <f t="shared" si="11"/>
        <v>0</v>
      </c>
      <c r="N65" s="13">
        <f t="shared" si="12"/>
        <v>0</v>
      </c>
      <c r="O65" s="13">
        <f t="shared" si="13"/>
        <v>0</v>
      </c>
      <c r="P65" s="13">
        <f>J65*P5+P64</f>
        <v>330.68585955794344</v>
      </c>
      <c r="Q65" s="13">
        <f>(L65-(N65*S5))*Q5+Q64</f>
        <v>59.052148946527424</v>
      </c>
      <c r="R65" s="13">
        <f>M65*R5+R64</f>
        <v>0</v>
      </c>
      <c r="S65" s="13">
        <f>N65*S5+S64</f>
        <v>33.927212505250296</v>
      </c>
      <c r="T65" s="13">
        <f>O65*T5+T64</f>
        <v>0</v>
      </c>
      <c r="U65" s="13">
        <f>M65*U5+U64</f>
        <v>0</v>
      </c>
      <c r="V65" s="13">
        <f>O65*V5+V64</f>
        <v>0</v>
      </c>
      <c r="W65" s="13">
        <f>((J65-K65-((L65-(N65*S5))*Q5)-(M65*U5)-(O65*V5))+W64)</f>
        <v>271.63371061141595</v>
      </c>
    </row>
    <row r="66" spans="1:23" x14ac:dyDescent="0.2">
      <c r="A66" s="12" t="s">
        <v>220</v>
      </c>
      <c r="B66" s="12">
        <v>45850</v>
      </c>
      <c r="C66" s="12">
        <f t="shared" si="7"/>
        <v>50</v>
      </c>
      <c r="D66" s="12">
        <v>3.9937464656577499</v>
      </c>
      <c r="E66" s="12">
        <v>0</v>
      </c>
      <c r="F66" s="12">
        <v>5.58105883236294</v>
      </c>
      <c r="G66" s="12">
        <v>0</v>
      </c>
      <c r="H66" s="12">
        <v>0</v>
      </c>
      <c r="I66" s="12">
        <v>0</v>
      </c>
      <c r="J66" s="13">
        <f t="shared" si="8"/>
        <v>7.3799968234661018</v>
      </c>
      <c r="K66" s="13">
        <f t="shared" si="9"/>
        <v>0</v>
      </c>
      <c r="L66" s="13">
        <f t="shared" si="10"/>
        <v>11.063515554661128</v>
      </c>
      <c r="M66" s="13">
        <f t="shared" si="11"/>
        <v>0</v>
      </c>
      <c r="N66" s="13">
        <f t="shared" si="12"/>
        <v>0</v>
      </c>
      <c r="O66" s="13">
        <f t="shared" si="13"/>
        <v>0</v>
      </c>
      <c r="P66" s="13">
        <f>J66*P5+P65</f>
        <v>338.06585638140956</v>
      </c>
      <c r="Q66" s="13">
        <f>(L66-(N66*S5))*Q5+Q65</f>
        <v>72.881543389853832</v>
      </c>
      <c r="R66" s="13">
        <f>M66*R5+R65</f>
        <v>0</v>
      </c>
      <c r="S66" s="13">
        <f>N66*S5+S65</f>
        <v>33.927212505250296</v>
      </c>
      <c r="T66" s="13">
        <f>O66*T5+T65</f>
        <v>0</v>
      </c>
      <c r="U66" s="13">
        <f>M66*U5+U65</f>
        <v>0</v>
      </c>
      <c r="V66" s="13">
        <f>O66*V5+V65</f>
        <v>0</v>
      </c>
      <c r="W66" s="13">
        <f>((J66-K66-((L66-(N66*S5))*Q5)-(M66*U5)-(O66*V5))+W65)</f>
        <v>265.18431299155566</v>
      </c>
    </row>
    <row r="67" spans="1:23" x14ac:dyDescent="0.2">
      <c r="A67" s="12" t="s">
        <v>221</v>
      </c>
      <c r="B67" s="12">
        <v>45900</v>
      </c>
      <c r="C67" s="12">
        <f t="shared" si="7"/>
        <v>50</v>
      </c>
      <c r="D67" s="12">
        <v>4.2488361965997701</v>
      </c>
      <c r="E67" s="12">
        <v>0</v>
      </c>
      <c r="F67" s="12">
        <v>1.0206921802000599</v>
      </c>
      <c r="G67" s="12">
        <v>0</v>
      </c>
      <c r="H67" s="12">
        <v>0</v>
      </c>
      <c r="I67" s="12">
        <v>0</v>
      </c>
      <c r="J67" s="13">
        <f t="shared" si="8"/>
        <v>7.6320209835717785</v>
      </c>
      <c r="K67" s="13">
        <f t="shared" si="9"/>
        <v>0</v>
      </c>
      <c r="L67" s="13">
        <f t="shared" si="10"/>
        <v>6.1127324190398147</v>
      </c>
      <c r="M67" s="13">
        <f t="shared" si="11"/>
        <v>0</v>
      </c>
      <c r="N67" s="13">
        <f t="shared" si="12"/>
        <v>0</v>
      </c>
      <c r="O67" s="13">
        <f t="shared" si="13"/>
        <v>0</v>
      </c>
      <c r="P67" s="13">
        <f>J67*P5+P66</f>
        <v>345.69787736498137</v>
      </c>
      <c r="Q67" s="13">
        <f>(L67-(N67*S5))*Q5+Q66</f>
        <v>80.522458913653594</v>
      </c>
      <c r="R67" s="13">
        <f>M67*R5+R66</f>
        <v>0</v>
      </c>
      <c r="S67" s="13">
        <f>N67*S5+S66</f>
        <v>33.927212505250296</v>
      </c>
      <c r="T67" s="13">
        <f>O67*T5+T66</f>
        <v>0</v>
      </c>
      <c r="U67" s="13">
        <f>M67*U5+U66</f>
        <v>0</v>
      </c>
      <c r="V67" s="13">
        <f>O67*V5+V66</f>
        <v>0</v>
      </c>
      <c r="W67" s="13">
        <f>((J67-K67-((L67-(N67*S5))*Q5)-(M67*U5)-(O67*V5))+W66)</f>
        <v>265.17541845132769</v>
      </c>
    </row>
    <row r="68" spans="1:23" x14ac:dyDescent="0.2">
      <c r="A68" s="12" t="s">
        <v>222</v>
      </c>
      <c r="B68" s="12">
        <v>45919.961394624901</v>
      </c>
      <c r="C68" s="12">
        <f t="shared" si="7"/>
        <v>19.961394624901004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3">
        <f t="shared" si="8"/>
        <v>1.5706054817942867</v>
      </c>
      <c r="K68" s="13">
        <f t="shared" si="9"/>
        <v>0</v>
      </c>
      <c r="L68" s="13">
        <f t="shared" si="10"/>
        <v>0.37730443332451785</v>
      </c>
      <c r="M68" s="13">
        <f t="shared" si="11"/>
        <v>0</v>
      </c>
      <c r="N68" s="13">
        <f t="shared" si="12"/>
        <v>0</v>
      </c>
      <c r="O68" s="13">
        <f t="shared" si="13"/>
        <v>0</v>
      </c>
      <c r="P68" s="13">
        <f>J68*P5+P67</f>
        <v>347.26848284677567</v>
      </c>
      <c r="Q68" s="13">
        <f>(L68-(N68*S5))*Q5+Q67</f>
        <v>80.994089455309236</v>
      </c>
      <c r="R68" s="13">
        <f>M68*R5+R67</f>
        <v>0</v>
      </c>
      <c r="S68" s="13">
        <f>N68*S5+S67</f>
        <v>33.927212505250296</v>
      </c>
      <c r="T68" s="13">
        <f>O68*T5+T67</f>
        <v>0</v>
      </c>
      <c r="U68" s="13">
        <f>M68*U5+U67</f>
        <v>0</v>
      </c>
      <c r="V68" s="13">
        <f>O68*V5+V67</f>
        <v>0</v>
      </c>
      <c r="W68" s="13">
        <f>((J68-K68-((L68-(N68*S5))*Q5)-(M68*U5)-(O68*V5))+W67)</f>
        <v>266.27439339146633</v>
      </c>
    </row>
    <row r="69" spans="1:23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3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3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3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3">
        <f t="shared" ref="J72:O72" si="14">SUM(J7:J68)</f>
        <v>347.26848284677567</v>
      </c>
      <c r="K72" s="13">
        <f t="shared" si="14"/>
        <v>0</v>
      </c>
      <c r="L72" s="13">
        <f t="shared" si="14"/>
        <v>98.722484069497696</v>
      </c>
      <c r="M72" s="13">
        <f t="shared" si="14"/>
        <v>0</v>
      </c>
      <c r="N72" s="13">
        <f t="shared" si="14"/>
        <v>30.842920459318449</v>
      </c>
      <c r="O72" s="13">
        <f t="shared" si="14"/>
        <v>0</v>
      </c>
      <c r="P72" s="13"/>
      <c r="Q72" s="13"/>
      <c r="R72" s="13"/>
      <c r="S72" s="13"/>
      <c r="T72" s="13"/>
    </row>
    <row r="73" spans="1:23" ht="12.75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3" ht="12.7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3" ht="12.75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3" ht="12.75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3" ht="12.7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3" ht="12.7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3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3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6" ht="12.75" customHeight="1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6" ht="12.75" customHeight="1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6" ht="12.75" customHeight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6" ht="12.75" customHeight="1" thickBo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6" ht="13.5" thickBo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8" t="s">
        <v>37</v>
      </c>
      <c r="Y601" s="19"/>
      <c r="Z601" s="20"/>
    </row>
    <row r="602" spans="1:26" ht="38.25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8" t="s">
        <v>38</v>
      </c>
      <c r="Y602" s="21" t="s">
        <v>39</v>
      </c>
      <c r="Z602" s="21"/>
    </row>
    <row r="603" spans="1:26" ht="25.5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22" t="s">
        <v>40</v>
      </c>
      <c r="Y603" s="23" t="s">
        <v>41</v>
      </c>
      <c r="Z603" s="23"/>
    </row>
    <row r="604" spans="1:26" ht="25.5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22" t="s">
        <v>42</v>
      </c>
      <c r="Y604" s="23" t="s">
        <v>43</v>
      </c>
      <c r="Z604" s="23"/>
    </row>
    <row r="605" spans="1:26" ht="38.25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22" t="s">
        <v>44</v>
      </c>
      <c r="Y605" s="23" t="s">
        <v>45</v>
      </c>
      <c r="Z605" s="23" t="s">
        <v>46</v>
      </c>
    </row>
    <row r="606" spans="1:26" ht="38.25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22" t="s">
        <v>47</v>
      </c>
      <c r="Y606" s="23" t="s">
        <v>45</v>
      </c>
      <c r="Z606" s="23" t="s">
        <v>48</v>
      </c>
    </row>
    <row r="607" spans="1:26" ht="25.5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24" t="s">
        <v>49</v>
      </c>
      <c r="Y607" s="25" t="s">
        <v>50</v>
      </c>
      <c r="Z607" s="25" t="s">
        <v>51</v>
      </c>
    </row>
    <row r="608" spans="1:26" ht="25.5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X608" s="24" t="s">
        <v>52</v>
      </c>
      <c r="Y608" s="25" t="s">
        <v>53</v>
      </c>
      <c r="Z608" s="25" t="s">
        <v>54</v>
      </c>
    </row>
    <row r="609" spans="1:26" ht="89.25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X609" s="24" t="s">
        <v>55</v>
      </c>
      <c r="Y609" s="25" t="s">
        <v>56</v>
      </c>
      <c r="Z609" s="25" t="s">
        <v>57</v>
      </c>
    </row>
    <row r="610" spans="1:26" ht="89.25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X610" s="24" t="s">
        <v>55</v>
      </c>
      <c r="Y610" s="25" t="s">
        <v>58</v>
      </c>
      <c r="Z610" s="25" t="s">
        <v>59</v>
      </c>
    </row>
    <row r="611" spans="1:26" ht="51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X611" s="24" t="s">
        <v>55</v>
      </c>
      <c r="Y611" s="25" t="s">
        <v>60</v>
      </c>
      <c r="Z611" s="25" t="s">
        <v>61</v>
      </c>
    </row>
    <row r="612" spans="1:26" ht="51.75" thickBo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X612" s="26" t="s">
        <v>55</v>
      </c>
      <c r="Y612" s="27" t="s">
        <v>62</v>
      </c>
      <c r="Z612" s="27" t="s">
        <v>63</v>
      </c>
    </row>
    <row r="613" spans="1:26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6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6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6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6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6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6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6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6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6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6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6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mergeCells count="4">
    <mergeCell ref="A1:W1"/>
    <mergeCell ref="D2:I2"/>
    <mergeCell ref="J2:O2"/>
    <mergeCell ref="P2:W2"/>
  </mergeCells>
  <pageMargins left="0.7" right="0.7" top="0.75" bottom="0.75" header="0.3" footer="0.3"/>
  <pageSetup paperSize="1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X35"/>
  <sheetViews>
    <sheetView showGridLines="0" zoomScale="85" zoomScaleNormal="85" workbookViewId="0">
      <selection activeCell="I45" sqref="I45"/>
    </sheetView>
  </sheetViews>
  <sheetFormatPr defaultRowHeight="12.75" x14ac:dyDescent="0.2"/>
  <cols>
    <col min="1" max="1" width="43.5703125" style="79" customWidth="1"/>
    <col min="2" max="2" width="17.7109375" style="79" customWidth="1"/>
    <col min="3" max="3" width="4.85546875" style="79" customWidth="1"/>
    <col min="4" max="5" width="16.7109375" style="79" customWidth="1"/>
    <col min="6" max="6" width="20.7109375" style="79" customWidth="1"/>
    <col min="7" max="7" width="16.7109375" style="79" customWidth="1"/>
    <col min="8" max="8" width="16.7109375" style="79" hidden="1" customWidth="1"/>
    <col min="9" max="9" width="16.7109375" style="79" customWidth="1"/>
    <col min="10" max="13" width="16.7109375" style="79" hidden="1" customWidth="1"/>
    <col min="14" max="14" width="16.7109375" style="79" customWidth="1"/>
    <col min="15" max="15" width="15.85546875" style="79" customWidth="1"/>
    <col min="16" max="16" width="16.7109375" style="79" customWidth="1"/>
    <col min="17" max="17" width="17.28515625" style="79" customWidth="1"/>
    <col min="18" max="20" width="16.7109375" style="79" customWidth="1"/>
    <col min="21" max="61" width="9.140625" style="52"/>
    <col min="62" max="16384" width="9.140625" style="3"/>
  </cols>
  <sheetData>
    <row r="1" spans="1:206" s="1" customFormat="1" ht="60" customHeight="1" thickBot="1" x14ac:dyDescent="0.25">
      <c r="A1" s="53" t="s">
        <v>0</v>
      </c>
      <c r="B1" s="163" t="s">
        <v>1</v>
      </c>
      <c r="C1" s="164"/>
      <c r="D1" s="161" t="s">
        <v>226</v>
      </c>
      <c r="E1" s="162"/>
      <c r="F1" s="54" t="s">
        <v>227</v>
      </c>
      <c r="G1" s="54" t="s">
        <v>228</v>
      </c>
      <c r="H1" s="54" t="s">
        <v>97</v>
      </c>
      <c r="I1" s="54" t="s">
        <v>229</v>
      </c>
      <c r="J1" s="54" t="s">
        <v>99</v>
      </c>
      <c r="K1" s="54" t="s">
        <v>100</v>
      </c>
      <c r="L1" s="54" t="s">
        <v>101</v>
      </c>
      <c r="M1" s="54" t="s">
        <v>102</v>
      </c>
      <c r="N1" s="55" t="s">
        <v>240</v>
      </c>
      <c r="O1" s="54" t="s">
        <v>90</v>
      </c>
      <c r="P1" s="55" t="s">
        <v>241</v>
      </c>
      <c r="Q1" s="55" t="s">
        <v>242</v>
      </c>
      <c r="R1" s="54" t="s">
        <v>3</v>
      </c>
      <c r="S1" s="53" t="s">
        <v>83</v>
      </c>
      <c r="T1" s="53" t="s">
        <v>4</v>
      </c>
      <c r="U1" s="56"/>
      <c r="V1" s="56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</row>
    <row r="2" spans="1:206" s="1" customFormat="1" ht="43.5" customHeight="1" x14ac:dyDescent="0.2">
      <c r="A2" s="58"/>
      <c r="B2" s="159"/>
      <c r="C2" s="160"/>
      <c r="D2" s="54" t="s">
        <v>225</v>
      </c>
      <c r="E2" s="54" t="s">
        <v>5</v>
      </c>
      <c r="F2" s="134"/>
      <c r="G2" s="134"/>
      <c r="H2" s="72"/>
      <c r="I2" s="72"/>
      <c r="J2" s="60" t="s">
        <v>6</v>
      </c>
      <c r="K2" s="60" t="s">
        <v>6</v>
      </c>
      <c r="L2" s="54" t="s">
        <v>6</v>
      </c>
      <c r="M2" s="54" t="s">
        <v>6</v>
      </c>
      <c r="N2" s="55" t="s">
        <v>6</v>
      </c>
      <c r="O2" s="59"/>
      <c r="P2" s="55" t="s">
        <v>6</v>
      </c>
      <c r="Q2" s="61"/>
      <c r="R2" s="59"/>
      <c r="S2" s="73"/>
      <c r="T2" s="58"/>
      <c r="U2" s="56"/>
      <c r="V2" s="56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</row>
    <row r="3" spans="1:206" s="2" customFormat="1" ht="12.75" customHeight="1" thickBot="1" x14ac:dyDescent="0.25">
      <c r="A3" s="48" t="s">
        <v>230</v>
      </c>
      <c r="B3" s="165"/>
      <c r="C3" s="166"/>
      <c r="D3" s="74"/>
      <c r="E3" s="74"/>
      <c r="F3" s="74"/>
      <c r="G3" s="74"/>
      <c r="H3" s="62"/>
      <c r="I3" s="62"/>
      <c r="J3" s="29">
        <v>0.6</v>
      </c>
      <c r="K3" s="29">
        <v>0.8</v>
      </c>
      <c r="L3" s="29">
        <v>1.5</v>
      </c>
      <c r="M3" s="29">
        <v>1</v>
      </c>
      <c r="N3" s="28">
        <v>1.1000000000000001</v>
      </c>
      <c r="O3" s="29"/>
      <c r="P3" s="29">
        <v>1.25</v>
      </c>
      <c r="Q3" s="74"/>
      <c r="R3" s="74"/>
      <c r="S3" s="123"/>
      <c r="T3" s="74"/>
      <c r="U3" s="30"/>
      <c r="V3" s="30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</row>
    <row r="4" spans="1:206" ht="13.5" thickBot="1" x14ac:dyDescent="0.25">
      <c r="A4" s="138" t="str">
        <f>Orchard_XML.xml!A1</f>
        <v>STH 42 - ORCHARD RD SHOULDER WIDENING</v>
      </c>
      <c r="B4" s="157" t="s">
        <v>235</v>
      </c>
      <c r="C4" s="158"/>
      <c r="D4" s="123">
        <f>SUM(Orchard_XML.xml!J7:'Orchard_XML.xml'!J68)</f>
        <v>347.26848284677567</v>
      </c>
      <c r="E4" s="123">
        <f>SUM(Orchard_XML.xml!O7:'Orchard_XML.xml'!O68)</f>
        <v>0</v>
      </c>
      <c r="F4" s="123">
        <f>SUM(Orchard_XML.xml!K7:'Orchard_XML.xml'!K68)</f>
        <v>0</v>
      </c>
      <c r="G4" s="123">
        <f>(D4-F4)</f>
        <v>347.26848284677567</v>
      </c>
      <c r="H4" s="123">
        <f>SUM(Orchard_XML.xml!M7:'Orchard_XML.xml'!M68)</f>
        <v>0</v>
      </c>
      <c r="I4" s="123">
        <f>SUM(Orchard_XML.xml!N7:'Orchard_XML.xml'!N68)</f>
        <v>30.842920459318449</v>
      </c>
      <c r="J4" s="123">
        <f>(H4*J7)</f>
        <v>0</v>
      </c>
      <c r="K4" s="123">
        <f>(E4*K7)</f>
        <v>0</v>
      </c>
      <c r="L4" s="123">
        <f>(H4*L7)</f>
        <v>0</v>
      </c>
      <c r="M4" s="123">
        <f>(E4*M7)</f>
        <v>0</v>
      </c>
      <c r="N4" s="124">
        <f>(I4*N3)</f>
        <v>33.927212505250296</v>
      </c>
      <c r="O4" s="123">
        <f>SUM(Orchard_XML.xml!L7:'Orchard_XML.xml'!L68)</f>
        <v>98.722484069497696</v>
      </c>
      <c r="P4" s="123">
        <f>((O4-N4)*P3)</f>
        <v>80.994089455309251</v>
      </c>
      <c r="Q4" s="123">
        <f>(G4-(P4-L4-M4))</f>
        <v>266.27439339146645</v>
      </c>
      <c r="R4" s="123">
        <f>IF(Q4&gt;0,Q4,0)</f>
        <v>266.27439339146645</v>
      </c>
      <c r="S4" s="123">
        <f>IF(Q4&lt;0,ABS(Q4),0)</f>
        <v>0</v>
      </c>
      <c r="T4" s="43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x14ac:dyDescent="0.2">
      <c r="A5" s="32" t="s">
        <v>231</v>
      </c>
      <c r="B5" s="37"/>
      <c r="C5" s="46"/>
      <c r="D5" s="140">
        <f t="shared" ref="D5:S5" si="0">SUM(D4:D4)</f>
        <v>347.26848284677567</v>
      </c>
      <c r="E5" s="140">
        <f t="shared" si="0"/>
        <v>0</v>
      </c>
      <c r="F5" s="140">
        <f t="shared" si="0"/>
        <v>0</v>
      </c>
      <c r="G5" s="140">
        <f t="shared" si="0"/>
        <v>347.26848284677567</v>
      </c>
      <c r="H5" s="140">
        <f t="shared" si="0"/>
        <v>0</v>
      </c>
      <c r="I5" s="140">
        <f t="shared" si="0"/>
        <v>30.842920459318449</v>
      </c>
      <c r="J5" s="140">
        <f t="shared" si="0"/>
        <v>0</v>
      </c>
      <c r="K5" s="140">
        <f t="shared" si="0"/>
        <v>0</v>
      </c>
      <c r="L5" s="140">
        <f t="shared" si="0"/>
        <v>0</v>
      </c>
      <c r="M5" s="140">
        <f t="shared" si="0"/>
        <v>0</v>
      </c>
      <c r="N5" s="142">
        <f t="shared" si="0"/>
        <v>33.927212505250296</v>
      </c>
      <c r="O5" s="140">
        <f t="shared" si="0"/>
        <v>98.722484069497696</v>
      </c>
      <c r="P5" s="140">
        <f t="shared" si="0"/>
        <v>80.994089455309251</v>
      </c>
      <c r="Q5" s="140">
        <f t="shared" si="0"/>
        <v>266.27439339146645</v>
      </c>
      <c r="R5" s="140">
        <f t="shared" si="0"/>
        <v>266.27439339146645</v>
      </c>
      <c r="S5" s="140">
        <f t="shared" si="0"/>
        <v>0</v>
      </c>
      <c r="T5" s="32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x14ac:dyDescent="0.2">
      <c r="A6" s="36"/>
      <c r="B6" s="42"/>
      <c r="C6" s="38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3"/>
      <c r="O6" s="141"/>
      <c r="P6" s="141"/>
      <c r="Q6" s="141"/>
      <c r="R6" s="141"/>
      <c r="S6" s="141"/>
      <c r="T6" s="36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s="2" customFormat="1" ht="12.75" customHeight="1" thickBot="1" x14ac:dyDescent="0.25">
      <c r="A7" s="74" t="s">
        <v>232</v>
      </c>
      <c r="B7" s="155"/>
      <c r="C7" s="156"/>
      <c r="D7" s="74"/>
      <c r="E7" s="74"/>
      <c r="F7" s="74"/>
      <c r="G7" s="74"/>
      <c r="H7" s="62"/>
      <c r="I7" s="62"/>
      <c r="J7" s="29">
        <v>0.6</v>
      </c>
      <c r="K7" s="29">
        <v>0.8</v>
      </c>
      <c r="L7" s="29">
        <v>1.5</v>
      </c>
      <c r="M7" s="29">
        <v>1</v>
      </c>
      <c r="N7" s="28"/>
      <c r="O7" s="29"/>
      <c r="P7" s="29"/>
      <c r="Q7" s="74"/>
      <c r="R7" s="74"/>
      <c r="S7" s="123"/>
      <c r="T7" s="74"/>
      <c r="U7" s="30"/>
      <c r="V7" s="30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</row>
    <row r="8" spans="1:206" ht="13.5" thickBot="1" x14ac:dyDescent="0.25">
      <c r="A8" s="121" t="str">
        <f>BG_XML.xml!A1</f>
        <v>STH 42 BEAMGUARD</v>
      </c>
      <c r="B8" s="157" t="s">
        <v>234</v>
      </c>
      <c r="C8" s="158"/>
      <c r="D8" s="123">
        <f>BG_XML.xml!J66</f>
        <v>477.61566804870301</v>
      </c>
      <c r="E8" s="123">
        <f>SUM(BG_XML.xml!O7:'BG_XML.xml'!O62)</f>
        <v>0</v>
      </c>
      <c r="F8" s="123">
        <f>SUM(BG_XML.xml!K7:'BG_XML.xml'!K62)</f>
        <v>0</v>
      </c>
      <c r="G8" s="123">
        <f>(D8-F8)</f>
        <v>477.61566804870301</v>
      </c>
      <c r="H8" s="123">
        <f>SUM(BG_XML.xml!M7:'BG_XML.xml'!M62)</f>
        <v>0</v>
      </c>
      <c r="I8" s="123">
        <f>SUM(BG_XML.xml!N7:'BG_XML.xml'!N62)</f>
        <v>0</v>
      </c>
      <c r="J8" s="123">
        <f>(H8*J7)</f>
        <v>0</v>
      </c>
      <c r="K8" s="123">
        <f>(E8*K7)</f>
        <v>0</v>
      </c>
      <c r="L8" s="123">
        <f>(H8*L7)</f>
        <v>0</v>
      </c>
      <c r="M8" s="123">
        <f>(E8*M7)</f>
        <v>0</v>
      </c>
      <c r="N8" s="124">
        <f>(I8*N3)</f>
        <v>0</v>
      </c>
      <c r="O8" s="123">
        <f>BG_XML.xml!L66</f>
        <v>268.18859372368405</v>
      </c>
      <c r="P8" s="123">
        <f>((O8-N8)*P3)</f>
        <v>335.23574215460508</v>
      </c>
      <c r="Q8" s="123">
        <f>(G8-(P8-L8-M8))</f>
        <v>142.37992589409794</v>
      </c>
      <c r="R8" s="123">
        <f>IF(Q8&gt;0,Q8,0)</f>
        <v>142.37992589409794</v>
      </c>
      <c r="S8" s="123">
        <f>IF(Q8&lt;0,ABS(Q8),0)</f>
        <v>0</v>
      </c>
      <c r="T8" s="43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x14ac:dyDescent="0.2">
      <c r="A9" s="37" t="s">
        <v>243</v>
      </c>
      <c r="B9" s="37"/>
      <c r="C9" s="46"/>
      <c r="D9" s="140">
        <f t="shared" ref="D9:S9" si="1">SUM(D8:D8)</f>
        <v>477.61566804870301</v>
      </c>
      <c r="E9" s="140">
        <f t="shared" si="1"/>
        <v>0</v>
      </c>
      <c r="F9" s="140">
        <f t="shared" si="1"/>
        <v>0</v>
      </c>
      <c r="G9" s="140">
        <f t="shared" si="1"/>
        <v>477.61566804870301</v>
      </c>
      <c r="H9" s="140">
        <f t="shared" si="1"/>
        <v>0</v>
      </c>
      <c r="I9" s="140">
        <f t="shared" si="1"/>
        <v>0</v>
      </c>
      <c r="J9" s="140">
        <f t="shared" si="1"/>
        <v>0</v>
      </c>
      <c r="K9" s="140">
        <f t="shared" si="1"/>
        <v>0</v>
      </c>
      <c r="L9" s="140">
        <f t="shared" si="1"/>
        <v>0</v>
      </c>
      <c r="M9" s="140">
        <f t="shared" si="1"/>
        <v>0</v>
      </c>
      <c r="N9" s="142">
        <f t="shared" si="1"/>
        <v>0</v>
      </c>
      <c r="O9" s="140">
        <f t="shared" si="1"/>
        <v>268.18859372368405</v>
      </c>
      <c r="P9" s="140">
        <f t="shared" si="1"/>
        <v>335.23574215460508</v>
      </c>
      <c r="Q9" s="140">
        <f t="shared" si="1"/>
        <v>142.37992589409794</v>
      </c>
      <c r="R9" s="140">
        <f t="shared" si="1"/>
        <v>142.37992589409794</v>
      </c>
      <c r="S9" s="140">
        <f t="shared" si="1"/>
        <v>0</v>
      </c>
      <c r="T9" s="32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x14ac:dyDescent="0.2">
      <c r="A10" s="42"/>
      <c r="B10" s="42"/>
      <c r="C10" s="38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3"/>
      <c r="O10" s="141"/>
      <c r="P10" s="141"/>
      <c r="Q10" s="141"/>
      <c r="R10" s="141"/>
      <c r="S10" s="141"/>
      <c r="T10" s="36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s="2" customFormat="1" ht="12.75" customHeight="1" thickBot="1" x14ac:dyDescent="0.25">
      <c r="A11" s="137" t="s">
        <v>244</v>
      </c>
      <c r="B11" s="155"/>
      <c r="C11" s="156"/>
      <c r="D11" s="139"/>
      <c r="E11" s="139"/>
      <c r="F11" s="139"/>
      <c r="G11" s="139"/>
      <c r="H11" s="62"/>
      <c r="I11" s="62"/>
      <c r="J11" s="29"/>
      <c r="K11" s="29"/>
      <c r="L11" s="29"/>
      <c r="M11" s="29"/>
      <c r="N11" s="28"/>
      <c r="O11" s="29"/>
      <c r="P11" s="29"/>
      <c r="Q11" s="139"/>
      <c r="R11" s="139"/>
      <c r="S11" s="123"/>
      <c r="T11" s="139"/>
      <c r="U11" s="30"/>
      <c r="V11" s="30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</row>
    <row r="12" spans="1:206" ht="13.5" thickBot="1" x14ac:dyDescent="0.25">
      <c r="A12" s="121" t="s">
        <v>245</v>
      </c>
      <c r="B12" s="157" t="s">
        <v>247</v>
      </c>
      <c r="C12" s="158"/>
      <c r="D12" s="123">
        <v>2</v>
      </c>
      <c r="E12" s="123">
        <f>SUM(BG_XML.xml!O10:'BG_XML.xml'!O65)</f>
        <v>0</v>
      </c>
      <c r="F12" s="123">
        <f>SUM(BG_XML.xml!K10:'BG_XML.xml'!K65)</f>
        <v>0</v>
      </c>
      <c r="G12" s="123">
        <f>(D12-F12)</f>
        <v>2</v>
      </c>
      <c r="H12" s="123">
        <f>SUM(BG_XML.xml!M10:'BG_XML.xml'!M65)</f>
        <v>0</v>
      </c>
      <c r="I12" s="123">
        <f>SUM(BG_XML.xml!N10:'BG_XML.xml'!N65)</f>
        <v>0</v>
      </c>
      <c r="J12" s="123">
        <f>(H12*J11)</f>
        <v>0</v>
      </c>
      <c r="K12" s="123">
        <f>(E12*K11)</f>
        <v>0</v>
      </c>
      <c r="L12" s="123">
        <f>(H12*L11)</f>
        <v>0</v>
      </c>
      <c r="M12" s="123">
        <f>(E12*M11)</f>
        <v>0</v>
      </c>
      <c r="N12" s="124">
        <f>(I12*N3)</f>
        <v>0</v>
      </c>
      <c r="O12" s="123">
        <f>BG_XML.xml!L69</f>
        <v>0</v>
      </c>
      <c r="P12" s="123">
        <f>((O12-N12)*P3)</f>
        <v>0</v>
      </c>
      <c r="Q12" s="123">
        <f>(G12-(P12-L12-M12))</f>
        <v>2</v>
      </c>
      <c r="R12" s="123">
        <f>IF(Q12&gt;0,Q12,0)</f>
        <v>2</v>
      </c>
      <c r="S12" s="123">
        <f>IF(Q12&lt;0,ABS(Q12),0)</f>
        <v>0</v>
      </c>
      <c r="T12" s="43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x14ac:dyDescent="0.2">
      <c r="A13" s="37" t="s">
        <v>246</v>
      </c>
      <c r="B13" s="45"/>
      <c r="C13" s="45"/>
      <c r="D13" s="125">
        <f t="shared" ref="D13:S13" si="2">SUM(D12:D12)</f>
        <v>2</v>
      </c>
      <c r="E13" s="125">
        <f t="shared" si="2"/>
        <v>0</v>
      </c>
      <c r="F13" s="125">
        <f t="shared" si="2"/>
        <v>0</v>
      </c>
      <c r="G13" s="125">
        <f t="shared" si="2"/>
        <v>2</v>
      </c>
      <c r="H13" s="125">
        <f t="shared" si="2"/>
        <v>0</v>
      </c>
      <c r="I13" s="125">
        <f t="shared" si="2"/>
        <v>0</v>
      </c>
      <c r="J13" s="125">
        <f t="shared" si="2"/>
        <v>0</v>
      </c>
      <c r="K13" s="125">
        <f t="shared" si="2"/>
        <v>0</v>
      </c>
      <c r="L13" s="125">
        <f t="shared" si="2"/>
        <v>0</v>
      </c>
      <c r="M13" s="125">
        <f t="shared" si="2"/>
        <v>0</v>
      </c>
      <c r="N13" s="126">
        <f t="shared" si="2"/>
        <v>0</v>
      </c>
      <c r="O13" s="125">
        <f t="shared" si="2"/>
        <v>0</v>
      </c>
      <c r="P13" s="125">
        <f t="shared" si="2"/>
        <v>0</v>
      </c>
      <c r="Q13" s="125">
        <f t="shared" si="2"/>
        <v>2</v>
      </c>
      <c r="R13" s="125">
        <f t="shared" si="2"/>
        <v>2</v>
      </c>
      <c r="S13" s="125">
        <f t="shared" si="2"/>
        <v>0</v>
      </c>
      <c r="T13" s="46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ht="13.5" thickBot="1" x14ac:dyDescent="0.25">
      <c r="A14" s="42"/>
      <c r="B14" s="41"/>
      <c r="C14" s="41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8"/>
      <c r="O14" s="127"/>
      <c r="P14" s="127"/>
      <c r="Q14" s="127"/>
      <c r="R14" s="127"/>
      <c r="S14" s="41"/>
      <c r="T14" s="38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5" spans="1:206" ht="13.5" hidden="1" thickBot="1" x14ac:dyDescent="0.25">
      <c r="A15" s="41"/>
      <c r="B15" s="41"/>
      <c r="C15" s="41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8"/>
      <c r="O15" s="127"/>
      <c r="P15" s="127"/>
      <c r="Q15" s="127"/>
      <c r="R15" s="127"/>
      <c r="S15" s="41"/>
      <c r="T15" s="41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</row>
    <row r="16" spans="1:206" ht="13.5" thickBot="1" x14ac:dyDescent="0.25">
      <c r="A16" s="67" t="s">
        <v>248</v>
      </c>
      <c r="B16" s="135"/>
      <c r="C16" s="136"/>
      <c r="D16" s="151">
        <f>SUM(D9,D5,D13)</f>
        <v>826.88415089547868</v>
      </c>
      <c r="E16" s="152"/>
      <c r="F16" s="129">
        <f>SUM(F9,F5)</f>
        <v>0</v>
      </c>
      <c r="G16" s="129">
        <f>SUM(G9,G5,G13)</f>
        <v>826.88415089547868</v>
      </c>
      <c r="H16" s="129">
        <f t="shared" ref="H16:S16" si="3">SUM(H9,H5)</f>
        <v>0</v>
      </c>
      <c r="I16" s="129">
        <f t="shared" si="3"/>
        <v>30.842920459318449</v>
      </c>
      <c r="J16" s="129">
        <f t="shared" si="3"/>
        <v>0</v>
      </c>
      <c r="K16" s="129">
        <f t="shared" si="3"/>
        <v>0</v>
      </c>
      <c r="L16" s="129">
        <f t="shared" si="3"/>
        <v>0</v>
      </c>
      <c r="M16" s="129">
        <f t="shared" si="3"/>
        <v>0</v>
      </c>
      <c r="N16" s="129">
        <f t="shared" si="3"/>
        <v>33.927212505250296</v>
      </c>
      <c r="O16" s="129">
        <f t="shared" si="3"/>
        <v>366.91107779318173</v>
      </c>
      <c r="P16" s="129">
        <f t="shared" si="3"/>
        <v>416.2298316099143</v>
      </c>
      <c r="Q16" s="129">
        <f>SUM(Q9,Q5,Q13)</f>
        <v>410.65431928556438</v>
      </c>
      <c r="R16" s="129">
        <f>SUM(R9,R5,R13)</f>
        <v>410.65431928556438</v>
      </c>
      <c r="S16" s="129">
        <f t="shared" si="3"/>
        <v>0</v>
      </c>
      <c r="T16" s="67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</row>
    <row r="17" spans="1:206" ht="13.5" thickBot="1" x14ac:dyDescent="0.25">
      <c r="A17" s="45"/>
      <c r="B17" s="45"/>
      <c r="C17" s="4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6"/>
      <c r="O17" s="125"/>
      <c r="P17" s="125"/>
      <c r="Q17" s="125"/>
      <c r="R17" s="125"/>
      <c r="S17" s="45"/>
      <c r="T17" s="45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</row>
    <row r="18" spans="1:206" ht="13.5" thickTop="1" x14ac:dyDescent="0.2">
      <c r="A18" s="132"/>
      <c r="B18" s="132" t="s">
        <v>233</v>
      </c>
      <c r="C18" s="132"/>
      <c r="D18" s="154">
        <f>SUM(D4+D8+D13)</f>
        <v>826.88415089547868</v>
      </c>
      <c r="E18" s="154"/>
      <c r="F18" s="132">
        <f>SUM(F5,F9)</f>
        <v>0</v>
      </c>
      <c r="G18" s="132">
        <f>G16</f>
        <v>826.88415089547868</v>
      </c>
      <c r="H18" s="132">
        <f t="shared" ref="H18:S18" si="4">SUM(H5,H9)</f>
        <v>0</v>
      </c>
      <c r="I18" s="132">
        <f>I16</f>
        <v>30.842920459318449</v>
      </c>
      <c r="J18" s="132">
        <f t="shared" si="4"/>
        <v>0</v>
      </c>
      <c r="K18" s="132">
        <f t="shared" si="4"/>
        <v>0</v>
      </c>
      <c r="L18" s="132">
        <f t="shared" si="4"/>
        <v>0</v>
      </c>
      <c r="M18" s="132">
        <f t="shared" si="4"/>
        <v>0</v>
      </c>
      <c r="N18" s="132">
        <f>N16</f>
        <v>33.927212505250296</v>
      </c>
      <c r="O18" s="132">
        <f>O16</f>
        <v>366.91107779318173</v>
      </c>
      <c r="P18" s="132">
        <f>P16</f>
        <v>416.2298316099143</v>
      </c>
      <c r="Q18" s="132">
        <f>Q16</f>
        <v>410.65431928556438</v>
      </c>
      <c r="R18" s="132">
        <f>R16</f>
        <v>410.65431928556438</v>
      </c>
      <c r="S18" s="132">
        <f t="shared" si="4"/>
        <v>0</v>
      </c>
      <c r="T18" s="132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</row>
    <row r="19" spans="1:206" x14ac:dyDescent="0.2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1"/>
      <c r="O19" s="130"/>
      <c r="P19" s="130"/>
      <c r="Q19" s="130"/>
      <c r="R19" s="130"/>
      <c r="S19" s="130"/>
      <c r="T19" s="130"/>
      <c r="U19" s="66"/>
    </row>
    <row r="20" spans="1:206" x14ac:dyDescent="0.2">
      <c r="A20" s="76" t="s">
        <v>37</v>
      </c>
      <c r="B20" s="75"/>
      <c r="C20" s="77"/>
      <c r="D20" s="77"/>
      <c r="E20" s="77"/>
      <c r="F20" s="3"/>
      <c r="G20" s="77"/>
      <c r="H20" s="77"/>
      <c r="I20" s="77"/>
      <c r="J20" s="77"/>
      <c r="K20" s="77"/>
      <c r="L20" s="77"/>
      <c r="M20" s="77"/>
      <c r="N20" s="78"/>
      <c r="O20" s="76"/>
      <c r="P20" s="77"/>
      <c r="Q20" s="77"/>
      <c r="R20" s="77"/>
      <c r="S20" s="77"/>
      <c r="T20" s="77"/>
    </row>
    <row r="21" spans="1:206" ht="14.25" customHeight="1" x14ac:dyDescent="0.2">
      <c r="A21" s="153" t="s">
        <v>237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</row>
    <row r="22" spans="1:206" s="4" customFormat="1" ht="14.25" x14ac:dyDescent="0.2">
      <c r="A22" s="153" t="s">
        <v>238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</row>
    <row r="23" spans="1:206" s="4" customFormat="1" ht="14.25" x14ac:dyDescent="0.2">
      <c r="A23" s="153" t="s">
        <v>236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</row>
    <row r="24" spans="1:206" s="4" customFormat="1" ht="14.25" x14ac:dyDescent="0.2">
      <c r="A24" s="153" t="s">
        <v>239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</row>
    <row r="25" spans="1:206" x14ac:dyDescent="0.2"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</row>
    <row r="26" spans="1:206" ht="14.25" x14ac:dyDescent="0.2">
      <c r="A26" s="133"/>
      <c r="C26" s="80"/>
      <c r="D26" s="80"/>
      <c r="E26" s="80"/>
      <c r="F26" s="52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</row>
    <row r="27" spans="1:206" ht="14.25" x14ac:dyDescent="0.2">
      <c r="A27" s="133"/>
      <c r="C27" s="80"/>
      <c r="D27" s="80"/>
      <c r="E27" s="80"/>
      <c r="F27" s="52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206" x14ac:dyDescent="0.2">
      <c r="A28" s="3"/>
      <c r="C28" s="80"/>
      <c r="D28" s="80"/>
      <c r="E28" s="80"/>
      <c r="F28" s="3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</row>
    <row r="29" spans="1:206" x14ac:dyDescent="0.2">
      <c r="A29" s="3"/>
      <c r="F29" s="3"/>
    </row>
    <row r="30" spans="1:206" x14ac:dyDescent="0.2">
      <c r="A30" s="3"/>
      <c r="F30" s="3"/>
    </row>
    <row r="31" spans="1:206" x14ac:dyDescent="0.2">
      <c r="A31" s="3"/>
      <c r="F31" s="3"/>
    </row>
    <row r="32" spans="1:206" x14ac:dyDescent="0.2">
      <c r="A32" s="3"/>
      <c r="F32" s="3"/>
    </row>
    <row r="33" spans="1:6" x14ac:dyDescent="0.2">
      <c r="A33" s="3"/>
      <c r="F33" s="3"/>
    </row>
    <row r="35" spans="1:6" x14ac:dyDescent="0.2">
      <c r="B35" s="81"/>
    </row>
  </sheetData>
  <mergeCells count="15">
    <mergeCell ref="B11:C11"/>
    <mergeCell ref="B12:C12"/>
    <mergeCell ref="B2:C2"/>
    <mergeCell ref="B7:C7"/>
    <mergeCell ref="D1:E1"/>
    <mergeCell ref="B4:C4"/>
    <mergeCell ref="B8:C8"/>
    <mergeCell ref="B1:C1"/>
    <mergeCell ref="B3:C3"/>
    <mergeCell ref="D16:E16"/>
    <mergeCell ref="A21:T21"/>
    <mergeCell ref="A22:T22"/>
    <mergeCell ref="A23:T23"/>
    <mergeCell ref="A24:T24"/>
    <mergeCell ref="D18:E18"/>
  </mergeCells>
  <pageMargins left="0.7" right="0.7" top="0.75" bottom="0.75" header="0.3" footer="0.3"/>
  <pageSetup paperSize="1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H4091"/>
  <sheetViews>
    <sheetView zoomScale="75" workbookViewId="0"/>
  </sheetViews>
  <sheetFormatPr defaultColWidth="26.28515625" defaultRowHeight="12.75" x14ac:dyDescent="0.2"/>
  <cols>
    <col min="1" max="4" width="18.7109375" style="14" customWidth="1"/>
    <col min="5" max="5" width="22.5703125" style="14" customWidth="1"/>
    <col min="6" max="10" width="18.7109375" style="14" customWidth="1"/>
    <col min="11" max="11" width="22.5703125" style="14" bestFit="1" customWidth="1"/>
    <col min="12" max="20" width="18.7109375" style="14" customWidth="1"/>
    <col min="21" max="23" width="18.7109375" style="13" customWidth="1"/>
    <col min="24" max="34" width="26.28515625" style="7"/>
    <col min="35" max="16384" width="26.28515625" style="5"/>
  </cols>
  <sheetData>
    <row r="1" spans="1:34" ht="13.5" thickBot="1" x14ac:dyDescent="0.25"/>
    <row r="2" spans="1:34" s="92" customFormat="1" ht="13.5" thickBot="1" x14ac:dyDescent="0.25">
      <c r="A2" s="84"/>
      <c r="B2" s="84"/>
      <c r="C2" s="84"/>
      <c r="D2" s="85" t="s">
        <v>66</v>
      </c>
      <c r="E2" s="86"/>
      <c r="F2" s="86"/>
      <c r="G2" s="86"/>
      <c r="H2" s="86"/>
      <c r="I2" s="87"/>
      <c r="J2" s="85" t="s">
        <v>78</v>
      </c>
      <c r="K2" s="86"/>
      <c r="L2" s="86"/>
      <c r="M2" s="86"/>
      <c r="N2" s="86"/>
      <c r="O2" s="87"/>
      <c r="P2" s="85" t="s">
        <v>67</v>
      </c>
      <c r="Q2" s="86"/>
      <c r="R2" s="86"/>
      <c r="S2" s="86"/>
      <c r="T2" s="86"/>
      <c r="U2" s="88"/>
      <c r="V2" s="88"/>
      <c r="W2" s="89"/>
      <c r="X2" s="90"/>
      <c r="Y2" s="90"/>
      <c r="Z2" s="90"/>
      <c r="AA2" s="91"/>
      <c r="AB2" s="91"/>
      <c r="AC2" s="91"/>
      <c r="AD2" s="91"/>
      <c r="AE2" s="91"/>
      <c r="AF2" s="91"/>
      <c r="AG2" s="91"/>
      <c r="AH2" s="91"/>
    </row>
    <row r="3" spans="1:34" s="92" customFormat="1" x14ac:dyDescent="0.2">
      <c r="A3" s="93"/>
      <c r="B3" s="93"/>
      <c r="C3" s="93"/>
      <c r="D3" s="94"/>
      <c r="E3" s="95" t="s">
        <v>19</v>
      </c>
      <c r="F3" s="95"/>
      <c r="G3" s="95"/>
      <c r="H3" s="95"/>
      <c r="I3" s="96"/>
      <c r="J3" s="97"/>
      <c r="K3" s="98" t="s">
        <v>19</v>
      </c>
      <c r="L3" s="98"/>
      <c r="M3" s="98"/>
      <c r="N3" s="98"/>
      <c r="O3" s="99"/>
      <c r="P3" s="94"/>
      <c r="Q3" s="95" t="s">
        <v>68</v>
      </c>
      <c r="R3" s="95" t="s">
        <v>68</v>
      </c>
      <c r="S3" s="95" t="s">
        <v>68</v>
      </c>
      <c r="T3" s="96" t="s">
        <v>68</v>
      </c>
      <c r="U3" s="100" t="s">
        <v>15</v>
      </c>
      <c r="V3" s="112" t="s">
        <v>16</v>
      </c>
      <c r="W3" s="115"/>
      <c r="X3" s="90"/>
      <c r="Y3" s="90"/>
      <c r="Z3" s="90"/>
      <c r="AA3" s="91"/>
      <c r="AB3" s="91"/>
      <c r="AC3" s="91"/>
      <c r="AD3" s="91"/>
      <c r="AE3" s="91"/>
      <c r="AF3" s="91"/>
      <c r="AG3" s="91"/>
      <c r="AH3" s="91"/>
    </row>
    <row r="4" spans="1:34" s="92" customFormat="1" x14ac:dyDescent="0.2">
      <c r="A4" s="93"/>
      <c r="B4" s="93"/>
      <c r="C4" s="93"/>
      <c r="D4" s="94" t="s">
        <v>18</v>
      </c>
      <c r="E4" s="95" t="s">
        <v>28</v>
      </c>
      <c r="F4" s="95" t="s">
        <v>20</v>
      </c>
      <c r="G4" s="95" t="s">
        <v>21</v>
      </c>
      <c r="H4" s="95" t="s">
        <v>22</v>
      </c>
      <c r="I4" s="96" t="s">
        <v>23</v>
      </c>
      <c r="J4" s="94" t="s">
        <v>18</v>
      </c>
      <c r="K4" s="95" t="s">
        <v>28</v>
      </c>
      <c r="L4" s="95" t="s">
        <v>20</v>
      </c>
      <c r="M4" s="95" t="s">
        <v>21</v>
      </c>
      <c r="N4" s="95" t="s">
        <v>22</v>
      </c>
      <c r="O4" s="96" t="s">
        <v>23</v>
      </c>
      <c r="P4" s="94" t="s">
        <v>18</v>
      </c>
      <c r="Q4" s="95" t="s">
        <v>20</v>
      </c>
      <c r="R4" s="95" t="s">
        <v>69</v>
      </c>
      <c r="S4" s="95" t="s">
        <v>70</v>
      </c>
      <c r="T4" s="96" t="s">
        <v>71</v>
      </c>
      <c r="U4" s="101" t="s">
        <v>24</v>
      </c>
      <c r="V4" s="112" t="s">
        <v>24</v>
      </c>
      <c r="W4" s="116" t="s">
        <v>25</v>
      </c>
      <c r="X4" s="90"/>
      <c r="Y4" s="90"/>
      <c r="Z4" s="90"/>
      <c r="AA4" s="91"/>
      <c r="AB4" s="91"/>
      <c r="AC4" s="91"/>
      <c r="AD4" s="91"/>
      <c r="AE4" s="91"/>
      <c r="AF4" s="91"/>
      <c r="AG4" s="91"/>
      <c r="AH4" s="91"/>
    </row>
    <row r="5" spans="1:34" s="92" customFormat="1" x14ac:dyDescent="0.2">
      <c r="A5" s="93" t="s">
        <v>26</v>
      </c>
      <c r="B5" s="93" t="s">
        <v>17</v>
      </c>
      <c r="C5" s="93" t="s">
        <v>27</v>
      </c>
      <c r="D5" s="102"/>
      <c r="E5" s="95"/>
      <c r="F5" s="103"/>
      <c r="G5" s="103"/>
      <c r="H5" s="103"/>
      <c r="I5" s="104"/>
      <c r="J5" s="94"/>
      <c r="K5" s="95"/>
      <c r="L5" s="103"/>
      <c r="M5" s="103"/>
      <c r="N5" s="103"/>
      <c r="O5" s="104"/>
      <c r="P5" s="102"/>
      <c r="Q5" s="103"/>
      <c r="R5" s="103"/>
      <c r="S5" s="103"/>
      <c r="T5" s="104"/>
      <c r="U5" s="105"/>
      <c r="V5" s="113"/>
      <c r="W5" s="104"/>
      <c r="X5" s="90"/>
      <c r="Y5" s="90"/>
      <c r="Z5" s="90"/>
      <c r="AA5" s="91"/>
      <c r="AB5" s="91"/>
      <c r="AC5" s="91"/>
      <c r="AD5" s="91"/>
      <c r="AE5" s="91"/>
      <c r="AF5" s="91"/>
      <c r="AG5" s="91"/>
      <c r="AH5" s="91"/>
    </row>
    <row r="6" spans="1:34" s="92" customFormat="1" ht="13.5" thickBot="1" x14ac:dyDescent="0.25">
      <c r="A6" s="106"/>
      <c r="B6" s="106"/>
      <c r="C6" s="106"/>
      <c r="D6" s="107"/>
      <c r="E6" s="108"/>
      <c r="F6" s="108"/>
      <c r="G6" s="108"/>
      <c r="H6" s="108"/>
      <c r="I6" s="109"/>
      <c r="J6" s="107" t="s">
        <v>29</v>
      </c>
      <c r="K6" s="108" t="s">
        <v>30</v>
      </c>
      <c r="L6" s="108" t="s">
        <v>31</v>
      </c>
      <c r="M6" s="108"/>
      <c r="N6" s="108"/>
      <c r="O6" s="109"/>
      <c r="P6" s="107" t="s">
        <v>29</v>
      </c>
      <c r="Q6" s="108"/>
      <c r="R6" s="108" t="s">
        <v>32</v>
      </c>
      <c r="S6" s="108"/>
      <c r="T6" s="109" t="s">
        <v>33</v>
      </c>
      <c r="U6" s="110" t="s">
        <v>34</v>
      </c>
      <c r="V6" s="114" t="s">
        <v>35</v>
      </c>
      <c r="W6" s="117" t="s">
        <v>36</v>
      </c>
      <c r="X6" s="90"/>
      <c r="Y6" s="90"/>
      <c r="Z6" s="90"/>
      <c r="AA6" s="91"/>
      <c r="AB6" s="91"/>
      <c r="AC6" s="91"/>
      <c r="AD6" s="91"/>
      <c r="AE6" s="91"/>
      <c r="AF6" s="91"/>
      <c r="AG6" s="91"/>
      <c r="AH6" s="91"/>
    </row>
    <row r="7" spans="1:34" x14ac:dyDescent="0.2">
      <c r="A7" s="8"/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</row>
    <row r="8" spans="1:34" x14ac:dyDescent="0.2">
      <c r="A8" s="8"/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</row>
    <row r="9" spans="1:34" ht="12.75" customHeight="1" x14ac:dyDescent="0.2">
      <c r="A9" s="8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</row>
    <row r="10" spans="1:34" ht="12.7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34" ht="12.7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34" ht="12.7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34" ht="12.75" customHeight="1" x14ac:dyDescent="0.2">
      <c r="A13" s="12"/>
      <c r="B13" s="12"/>
      <c r="C13" s="12"/>
      <c r="D13" s="12"/>
      <c r="E13" s="12"/>
      <c r="F13" s="15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34" ht="12.75" customHeight="1" x14ac:dyDescent="0.2">
      <c r="A14" s="12"/>
      <c r="B14" s="12"/>
      <c r="C14" s="12"/>
      <c r="D14" s="12"/>
      <c r="E14" s="12"/>
      <c r="F14" s="15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34" ht="12.75" customHeight="1" x14ac:dyDescent="0.2">
      <c r="A15" s="12"/>
      <c r="B15" s="12"/>
      <c r="C15" s="12"/>
      <c r="D15" s="12"/>
      <c r="E15" s="12"/>
      <c r="F15" s="15"/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34" ht="12.75" customHeight="1" x14ac:dyDescent="0.2">
      <c r="A16" s="12"/>
      <c r="B16" s="12"/>
      <c r="C16" s="12"/>
      <c r="D16" s="12"/>
      <c r="E16" s="12"/>
      <c r="F16" s="15"/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6" ht="12.75" customHeight="1" x14ac:dyDescent="0.2">
      <c r="A17" s="12"/>
      <c r="B17" s="12"/>
      <c r="C17" s="12"/>
      <c r="D17" s="12"/>
      <c r="E17" s="12"/>
      <c r="F17" s="15"/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6" ht="12.75" customHeight="1" x14ac:dyDescent="0.2">
      <c r="A18" s="12"/>
      <c r="B18" s="12"/>
      <c r="C18" s="12"/>
      <c r="D18" s="12"/>
      <c r="E18" s="12"/>
      <c r="F18" s="15"/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6" ht="12.75" customHeight="1" x14ac:dyDescent="0.2">
      <c r="A19" s="12"/>
      <c r="B19" s="12"/>
      <c r="C19" s="12"/>
      <c r="D19" s="12"/>
      <c r="E19" s="12"/>
      <c r="F19" s="15"/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6" ht="12.75" customHeight="1" x14ac:dyDescent="0.2">
      <c r="A20" s="12"/>
      <c r="B20" s="12"/>
      <c r="C20" s="12"/>
      <c r="D20" s="12"/>
      <c r="E20" s="12"/>
      <c r="F20" s="15"/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6" ht="12.75" customHeight="1" x14ac:dyDescent="0.2">
      <c r="A21" s="12"/>
      <c r="B21" s="12"/>
      <c r="C21" s="12"/>
      <c r="D21" s="12"/>
      <c r="E21" s="12"/>
      <c r="F21" s="15"/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X21" s="16"/>
      <c r="Y21" s="17"/>
      <c r="Z21" s="17"/>
    </row>
    <row r="22" spans="1:26" ht="12.75" customHeight="1" x14ac:dyDescent="0.2">
      <c r="A22" s="12"/>
      <c r="B22" s="12"/>
      <c r="C22" s="12"/>
      <c r="D22" s="12"/>
      <c r="E22" s="12"/>
      <c r="F22" s="15"/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X22" s="16"/>
      <c r="Y22" s="17"/>
      <c r="Z22" s="17"/>
    </row>
    <row r="23" spans="1:26" ht="12.75" customHeight="1" x14ac:dyDescent="0.2">
      <c r="A23" s="12"/>
      <c r="B23" s="12"/>
      <c r="C23" s="12"/>
      <c r="D23" s="12"/>
      <c r="E23" s="12"/>
      <c r="F23" s="15"/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X23" s="16"/>
      <c r="Y23" s="16"/>
      <c r="Z23" s="16"/>
    </row>
    <row r="24" spans="1:26" ht="12.7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X24" s="16"/>
      <c r="Y24" s="16"/>
      <c r="Z24" s="16"/>
    </row>
    <row r="25" spans="1:26" ht="12.7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X25" s="16"/>
      <c r="Y25" s="16"/>
      <c r="Z25" s="16"/>
    </row>
    <row r="26" spans="1:26" ht="12.7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X26" s="16"/>
      <c r="Y26" s="16"/>
      <c r="Z26" s="16"/>
    </row>
    <row r="27" spans="1:26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X27" s="16"/>
      <c r="Y27" s="16"/>
      <c r="Z27" s="16"/>
    </row>
    <row r="28" spans="1:26" ht="12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X28" s="16"/>
      <c r="Y28" s="16"/>
      <c r="Z28" s="16"/>
    </row>
    <row r="29" spans="1:26" ht="12.7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6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ht="12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6" ht="12.75" customHeight="1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6" ht="12.75" customHeight="1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6" ht="12.75" customHeight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6" ht="12.75" customHeight="1" thickBo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6" ht="13.5" thickBo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8" t="s">
        <v>37</v>
      </c>
      <c r="Y601" s="19"/>
      <c r="Z601" s="20"/>
    </row>
    <row r="602" spans="1:26" ht="38.25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8" t="s">
        <v>38</v>
      </c>
      <c r="Y602" s="21" t="s">
        <v>39</v>
      </c>
      <c r="Z602" s="21"/>
    </row>
    <row r="603" spans="1:26" ht="25.5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22" t="s">
        <v>40</v>
      </c>
      <c r="Y603" s="23" t="s">
        <v>41</v>
      </c>
      <c r="Z603" s="23"/>
    </row>
    <row r="604" spans="1:26" ht="25.5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22" t="s">
        <v>42</v>
      </c>
      <c r="Y604" s="23" t="s">
        <v>43</v>
      </c>
      <c r="Z604" s="23"/>
    </row>
    <row r="605" spans="1:26" ht="38.25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22" t="s">
        <v>44</v>
      </c>
      <c r="Y605" s="23" t="s">
        <v>45</v>
      </c>
      <c r="Z605" s="23" t="s">
        <v>46</v>
      </c>
    </row>
    <row r="606" spans="1:26" ht="38.25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22" t="s">
        <v>47</v>
      </c>
      <c r="Y606" s="23" t="s">
        <v>45</v>
      </c>
      <c r="Z606" s="23" t="s">
        <v>48</v>
      </c>
    </row>
    <row r="607" spans="1:26" ht="25.5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24" t="s">
        <v>49</v>
      </c>
      <c r="Y607" s="25" t="s">
        <v>50</v>
      </c>
      <c r="Z607" s="25" t="s">
        <v>51</v>
      </c>
    </row>
    <row r="608" spans="1:26" ht="25.5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X608" s="24" t="s">
        <v>52</v>
      </c>
      <c r="Y608" s="25" t="s">
        <v>53</v>
      </c>
      <c r="Z608" s="25" t="s">
        <v>54</v>
      </c>
    </row>
    <row r="609" spans="1:26" ht="89.25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X609" s="24" t="s">
        <v>55</v>
      </c>
      <c r="Y609" s="25" t="s">
        <v>56</v>
      </c>
      <c r="Z609" s="25" t="s">
        <v>57</v>
      </c>
    </row>
    <row r="610" spans="1:26" ht="89.25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X610" s="24" t="s">
        <v>55</v>
      </c>
      <c r="Y610" s="25" t="s">
        <v>58</v>
      </c>
      <c r="Z610" s="25" t="s">
        <v>59</v>
      </c>
    </row>
    <row r="611" spans="1:26" ht="51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X611" s="24" t="s">
        <v>55</v>
      </c>
      <c r="Y611" s="25" t="s">
        <v>60</v>
      </c>
      <c r="Z611" s="25" t="s">
        <v>61</v>
      </c>
    </row>
    <row r="612" spans="1:26" ht="51.75" thickBo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X612" s="26" t="s">
        <v>55</v>
      </c>
      <c r="Y612" s="27" t="s">
        <v>62</v>
      </c>
      <c r="Z612" s="27" t="s">
        <v>63</v>
      </c>
    </row>
    <row r="613" spans="1:26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6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6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6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6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6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6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6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6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6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6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6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honeticPr fontId="0" type="noConversion"/>
  <printOptions gridLines="1"/>
  <pageMargins left="0.75" right="0.75" top="1" bottom="1" header="0.5" footer="0.5"/>
  <pageSetup paperSize="3" scale="1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X50"/>
  <sheetViews>
    <sheetView workbookViewId="0"/>
  </sheetViews>
  <sheetFormatPr defaultRowHeight="12.75" x14ac:dyDescent="0.2"/>
  <cols>
    <col min="1" max="1" width="19" style="79" customWidth="1"/>
    <col min="2" max="2" width="17.7109375" style="79" customWidth="1"/>
    <col min="3" max="3" width="15.7109375" style="79" customWidth="1"/>
    <col min="4" max="5" width="16.7109375" style="79" customWidth="1"/>
    <col min="6" max="6" width="19.85546875" style="79" customWidth="1"/>
    <col min="7" max="14" width="16.7109375" style="79" customWidth="1"/>
    <col min="15" max="15" width="15.85546875" style="79" customWidth="1"/>
    <col min="16" max="16" width="16.7109375" style="79" customWidth="1"/>
    <col min="17" max="17" width="17.28515625" style="79" customWidth="1"/>
    <col min="18" max="20" width="16.7109375" style="79" customWidth="1"/>
    <col min="21" max="61" width="9.140625" style="52"/>
    <col min="62" max="16384" width="9.140625" style="3"/>
  </cols>
  <sheetData>
    <row r="1" spans="1:206" s="1" customFormat="1" ht="60" customHeight="1" thickBot="1" x14ac:dyDescent="0.25">
      <c r="A1" s="53" t="s">
        <v>0</v>
      </c>
      <c r="B1" s="53" t="s">
        <v>1</v>
      </c>
      <c r="C1" s="53" t="s">
        <v>2</v>
      </c>
      <c r="D1" s="161" t="s">
        <v>96</v>
      </c>
      <c r="E1" s="162"/>
      <c r="F1" s="54" t="s">
        <v>104</v>
      </c>
      <c r="G1" s="54" t="s">
        <v>79</v>
      </c>
      <c r="H1" s="54" t="s">
        <v>97</v>
      </c>
      <c r="I1" s="54" t="s">
        <v>98</v>
      </c>
      <c r="J1" s="54" t="s">
        <v>99</v>
      </c>
      <c r="K1" s="54" t="s">
        <v>100</v>
      </c>
      <c r="L1" s="54" t="s">
        <v>101</v>
      </c>
      <c r="M1" s="54" t="s">
        <v>102</v>
      </c>
      <c r="N1" s="55" t="s">
        <v>103</v>
      </c>
      <c r="O1" s="54" t="s">
        <v>90</v>
      </c>
      <c r="P1" s="55" t="s">
        <v>94</v>
      </c>
      <c r="Q1" s="55" t="s">
        <v>95</v>
      </c>
      <c r="R1" s="54" t="s">
        <v>3</v>
      </c>
      <c r="S1" s="53" t="s">
        <v>83</v>
      </c>
      <c r="T1" s="53" t="s">
        <v>4</v>
      </c>
      <c r="U1" s="56"/>
      <c r="V1" s="56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</row>
    <row r="2" spans="1:206" s="1" customFormat="1" ht="43.5" customHeight="1" x14ac:dyDescent="0.2">
      <c r="A2" s="58"/>
      <c r="B2" s="58"/>
      <c r="C2" s="58"/>
      <c r="D2" s="54" t="s">
        <v>80</v>
      </c>
      <c r="E2" s="54" t="s">
        <v>5</v>
      </c>
      <c r="F2" s="59"/>
      <c r="G2" s="59"/>
      <c r="H2" s="72"/>
      <c r="I2" s="72"/>
      <c r="J2" s="60" t="s">
        <v>6</v>
      </c>
      <c r="K2" s="60" t="s">
        <v>6</v>
      </c>
      <c r="L2" s="54" t="s">
        <v>6</v>
      </c>
      <c r="M2" s="54" t="s">
        <v>6</v>
      </c>
      <c r="N2" s="55" t="s">
        <v>6</v>
      </c>
      <c r="O2" s="59"/>
      <c r="P2" s="55" t="s">
        <v>6</v>
      </c>
      <c r="Q2" s="61"/>
      <c r="R2" s="59"/>
      <c r="S2" s="73"/>
      <c r="T2" s="58"/>
      <c r="U2" s="56"/>
      <c r="V2" s="56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</row>
    <row r="3" spans="1:206" s="2" customFormat="1" ht="12.75" customHeight="1" thickBot="1" x14ac:dyDescent="0.25">
      <c r="A3" s="74" t="s">
        <v>64</v>
      </c>
      <c r="B3" s="74"/>
      <c r="C3" s="74"/>
      <c r="D3" s="74"/>
      <c r="E3" s="74"/>
      <c r="F3" s="74"/>
      <c r="G3" s="74"/>
      <c r="H3" s="62"/>
      <c r="I3" s="62"/>
      <c r="J3" s="29" t="s">
        <v>72</v>
      </c>
      <c r="K3" s="29" t="s">
        <v>73</v>
      </c>
      <c r="L3" s="29" t="s">
        <v>74</v>
      </c>
      <c r="M3" s="29" t="s">
        <v>75</v>
      </c>
      <c r="N3" s="28" t="s">
        <v>76</v>
      </c>
      <c r="O3" s="29"/>
      <c r="P3" s="29" t="s">
        <v>77</v>
      </c>
      <c r="Q3" s="74"/>
      <c r="R3" s="74"/>
      <c r="S3" s="62"/>
      <c r="T3" s="74"/>
      <c r="U3" s="30"/>
      <c r="V3" s="30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</row>
    <row r="4" spans="1:206" x14ac:dyDescent="0.2">
      <c r="A4" s="32"/>
      <c r="B4" s="32"/>
      <c r="C4" s="32"/>
      <c r="D4" s="33"/>
      <c r="E4" s="33"/>
      <c r="F4" s="33"/>
      <c r="G4" s="32"/>
      <c r="H4" s="33"/>
      <c r="I4" s="33"/>
      <c r="J4" s="32"/>
      <c r="K4" s="32"/>
      <c r="L4" s="32"/>
      <c r="M4" s="32"/>
      <c r="N4" s="33"/>
      <c r="O4" s="33"/>
      <c r="P4" s="33"/>
      <c r="Q4" s="32"/>
      <c r="R4" s="32"/>
      <c r="S4" s="32"/>
      <c r="T4" s="32"/>
      <c r="U4" s="39"/>
      <c r="V4" s="39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5"/>
      <c r="O5" s="36"/>
      <c r="P5" s="36"/>
      <c r="Q5" s="36"/>
      <c r="R5" s="36"/>
      <c r="S5" s="36"/>
      <c r="T5" s="36"/>
      <c r="U5" s="39"/>
      <c r="V5" s="39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ht="13.5" thickBo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63"/>
      <c r="O6" s="43"/>
      <c r="P6" s="43"/>
      <c r="Q6" s="43"/>
      <c r="R6" s="43"/>
      <c r="S6" s="43"/>
      <c r="T6" s="43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x14ac:dyDescent="0.2">
      <c r="A7" s="37" t="s">
        <v>7</v>
      </c>
      <c r="B7" s="45"/>
      <c r="C7" s="46"/>
      <c r="D7" s="37">
        <f t="shared" ref="D7:Q7" si="0">SUM(D4:D6)</f>
        <v>0</v>
      </c>
      <c r="E7" s="46">
        <f t="shared" si="0"/>
        <v>0</v>
      </c>
      <c r="F7" s="37">
        <f t="shared" si="0"/>
        <v>0</v>
      </c>
      <c r="G7" s="45">
        <f t="shared" si="0"/>
        <v>0</v>
      </c>
      <c r="H7" s="45">
        <f t="shared" si="0"/>
        <v>0</v>
      </c>
      <c r="I7" s="45">
        <f t="shared" si="0"/>
        <v>0</v>
      </c>
      <c r="J7" s="45">
        <f t="shared" si="0"/>
        <v>0</v>
      </c>
      <c r="K7" s="45">
        <f t="shared" si="0"/>
        <v>0</v>
      </c>
      <c r="L7" s="45">
        <f t="shared" si="0"/>
        <v>0</v>
      </c>
      <c r="M7" s="45">
        <f t="shared" si="0"/>
        <v>0</v>
      </c>
      <c r="N7" s="34">
        <f t="shared" si="0"/>
        <v>0</v>
      </c>
      <c r="O7" s="45">
        <f t="shared" si="0"/>
        <v>0</v>
      </c>
      <c r="P7" s="45">
        <f t="shared" si="0"/>
        <v>0</v>
      </c>
      <c r="Q7" s="45">
        <f t="shared" si="0"/>
        <v>0</v>
      </c>
      <c r="R7" s="45"/>
      <c r="S7" s="45"/>
      <c r="T7" s="46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x14ac:dyDescent="0.2">
      <c r="A8" s="42"/>
      <c r="B8" s="41"/>
      <c r="C8" s="38"/>
      <c r="D8" s="42"/>
      <c r="E8" s="38"/>
      <c r="F8" s="42"/>
      <c r="G8" s="41"/>
      <c r="H8" s="41"/>
      <c r="I8" s="41"/>
      <c r="J8" s="41"/>
      <c r="K8" s="41"/>
      <c r="L8" s="41"/>
      <c r="M8" s="41"/>
      <c r="N8" s="47"/>
      <c r="O8" s="41"/>
      <c r="P8" s="41"/>
      <c r="Q8" s="41"/>
      <c r="R8" s="41"/>
      <c r="S8" s="41"/>
      <c r="T8" s="38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ht="13.5" thickBot="1" x14ac:dyDescent="0.25">
      <c r="A9" s="48" t="s">
        <v>65</v>
      </c>
      <c r="B9" s="49"/>
      <c r="C9" s="50"/>
      <c r="D9" s="44"/>
      <c r="E9" s="50"/>
      <c r="F9" s="44"/>
      <c r="G9" s="49"/>
      <c r="H9" s="49"/>
      <c r="I9" s="49"/>
      <c r="J9" s="49"/>
      <c r="K9" s="49"/>
      <c r="L9" s="49"/>
      <c r="M9" s="49"/>
      <c r="N9" s="51"/>
      <c r="O9" s="49"/>
      <c r="P9" s="49"/>
      <c r="Q9" s="49"/>
      <c r="R9" s="49"/>
      <c r="S9" s="49"/>
      <c r="T9" s="5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32"/>
      <c r="P10" s="32"/>
      <c r="Q10" s="32"/>
      <c r="R10" s="32"/>
      <c r="S10" s="32"/>
      <c r="T10" s="32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5"/>
      <c r="O11" s="36"/>
      <c r="P11" s="36"/>
      <c r="Q11" s="36"/>
      <c r="R11" s="36"/>
      <c r="S11" s="36"/>
      <c r="T11" s="36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</row>
    <row r="12" spans="1:206" ht="13.5" thickBo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3"/>
      <c r="O12" s="43"/>
      <c r="P12" s="43"/>
      <c r="Q12" s="43"/>
      <c r="R12" s="43"/>
      <c r="S12" s="43"/>
      <c r="T12" s="43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x14ac:dyDescent="0.2">
      <c r="A13" s="37" t="s">
        <v>8</v>
      </c>
      <c r="B13" s="45"/>
      <c r="C13" s="45"/>
      <c r="D13" s="37">
        <f t="shared" ref="D13:Q13" si="1">SUM(D10:D12)</f>
        <v>0</v>
      </c>
      <c r="E13" s="46">
        <f t="shared" si="1"/>
        <v>0</v>
      </c>
      <c r="F13" s="45">
        <f t="shared" si="1"/>
        <v>0</v>
      </c>
      <c r="G13" s="45">
        <f t="shared" si="1"/>
        <v>0</v>
      </c>
      <c r="H13" s="45">
        <f t="shared" si="1"/>
        <v>0</v>
      </c>
      <c r="I13" s="45">
        <f t="shared" si="1"/>
        <v>0</v>
      </c>
      <c r="J13" s="45">
        <f t="shared" si="1"/>
        <v>0</v>
      </c>
      <c r="K13" s="45">
        <f t="shared" si="1"/>
        <v>0</v>
      </c>
      <c r="L13" s="45">
        <f t="shared" si="1"/>
        <v>0</v>
      </c>
      <c r="M13" s="45">
        <f t="shared" si="1"/>
        <v>0</v>
      </c>
      <c r="N13" s="34">
        <f t="shared" si="1"/>
        <v>0</v>
      </c>
      <c r="O13" s="45">
        <f t="shared" si="1"/>
        <v>0</v>
      </c>
      <c r="P13" s="45">
        <f t="shared" si="1"/>
        <v>0</v>
      </c>
      <c r="Q13" s="45">
        <f t="shared" si="1"/>
        <v>0</v>
      </c>
      <c r="R13" s="45"/>
      <c r="S13" s="45">
        <f>ABS(Q13+Q7)</f>
        <v>0</v>
      </c>
      <c r="T13" s="46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x14ac:dyDescent="0.2">
      <c r="A14" s="42"/>
      <c r="B14" s="41"/>
      <c r="C14" s="41"/>
      <c r="D14" s="42"/>
      <c r="E14" s="38"/>
      <c r="F14" s="41"/>
      <c r="G14" s="41"/>
      <c r="H14" s="41"/>
      <c r="I14" s="41"/>
      <c r="J14" s="41"/>
      <c r="K14" s="41"/>
      <c r="L14" s="41"/>
      <c r="M14" s="41"/>
      <c r="N14" s="47"/>
      <c r="O14" s="41"/>
      <c r="P14" s="41"/>
      <c r="Q14" s="41"/>
      <c r="R14" s="41"/>
      <c r="S14" s="41"/>
      <c r="T14" s="38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5" spans="1:206" ht="13.5" thickBot="1" x14ac:dyDescent="0.25">
      <c r="A15" s="44"/>
      <c r="B15" s="49"/>
      <c r="C15" s="49"/>
      <c r="D15" s="44"/>
      <c r="E15" s="50"/>
      <c r="F15" s="49"/>
      <c r="G15" s="49"/>
      <c r="H15" s="49"/>
      <c r="I15" s="49"/>
      <c r="J15" s="49"/>
      <c r="K15" s="49"/>
      <c r="L15" s="49"/>
      <c r="M15" s="49"/>
      <c r="N15" s="51"/>
      <c r="O15" s="49"/>
      <c r="P15" s="49"/>
      <c r="Q15" s="49"/>
      <c r="R15" s="49"/>
      <c r="S15" s="49"/>
      <c r="T15" s="5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</row>
    <row r="16" spans="1:206" s="6" customFormat="1" ht="13.5" thickBot="1" x14ac:dyDescent="0.25">
      <c r="A16" s="67" t="s">
        <v>9</v>
      </c>
      <c r="B16" s="67"/>
      <c r="C16" s="67"/>
      <c r="D16" s="67">
        <f t="shared" ref="D16:Q16" si="2">SUM(D4:D6,D10:D12)</f>
        <v>0</v>
      </c>
      <c r="E16" s="67">
        <f t="shared" si="2"/>
        <v>0</v>
      </c>
      <c r="F16" s="67">
        <f t="shared" si="2"/>
        <v>0</v>
      </c>
      <c r="G16" s="67">
        <f t="shared" si="2"/>
        <v>0</v>
      </c>
      <c r="H16" s="67">
        <f t="shared" si="2"/>
        <v>0</v>
      </c>
      <c r="I16" s="67">
        <f t="shared" si="2"/>
        <v>0</v>
      </c>
      <c r="J16" s="67">
        <f t="shared" si="2"/>
        <v>0</v>
      </c>
      <c r="K16" s="67">
        <f t="shared" si="2"/>
        <v>0</v>
      </c>
      <c r="L16" s="67">
        <f t="shared" si="2"/>
        <v>0</v>
      </c>
      <c r="M16" s="67">
        <f t="shared" si="2"/>
        <v>0</v>
      </c>
      <c r="N16" s="67">
        <f t="shared" si="2"/>
        <v>0</v>
      </c>
      <c r="O16" s="67">
        <f t="shared" si="2"/>
        <v>0</v>
      </c>
      <c r="P16" s="67">
        <f t="shared" si="2"/>
        <v>0</v>
      </c>
      <c r="Q16" s="67">
        <f t="shared" si="2"/>
        <v>0</v>
      </c>
      <c r="R16" s="67">
        <f>SUM(R7,R13)</f>
        <v>0</v>
      </c>
      <c r="S16" s="67">
        <f>SUM(S7,S13)</f>
        <v>0</v>
      </c>
      <c r="T16" s="67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</row>
    <row r="17" spans="1:61" s="6" customFormat="1" ht="13.5" thickBot="1" x14ac:dyDescent="0.25">
      <c r="A17" s="68"/>
      <c r="B17" s="167" t="s">
        <v>10</v>
      </c>
      <c r="C17" s="167"/>
      <c r="D17" s="168">
        <f>D16+E16</f>
        <v>0</v>
      </c>
      <c r="E17" s="169"/>
      <c r="F17" s="111"/>
      <c r="G17" s="71"/>
      <c r="H17" s="71"/>
      <c r="I17" s="71"/>
      <c r="J17" s="71"/>
      <c r="K17" s="71"/>
      <c r="L17" s="71"/>
      <c r="M17" s="71"/>
      <c r="N17" s="69"/>
      <c r="O17" s="71"/>
      <c r="P17" s="71"/>
      <c r="Q17" s="71"/>
      <c r="R17" s="71"/>
      <c r="S17" s="71"/>
      <c r="T17" s="7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</row>
    <row r="18" spans="1:61" x14ac:dyDescent="0.2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5"/>
      <c r="O18" s="64"/>
      <c r="P18" s="64"/>
      <c r="Q18" s="64"/>
      <c r="R18" s="64"/>
      <c r="S18" s="64"/>
      <c r="T18" s="64"/>
      <c r="U18" s="66"/>
    </row>
    <row r="19" spans="1:61" x14ac:dyDescent="0.2">
      <c r="A19" s="75"/>
      <c r="B19" s="76" t="s">
        <v>37</v>
      </c>
      <c r="C19" s="75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  <c r="O19" s="77"/>
      <c r="P19" s="77"/>
      <c r="Q19" s="77"/>
      <c r="R19" s="77"/>
      <c r="S19" s="77"/>
      <c r="T19" s="77"/>
    </row>
    <row r="20" spans="1:61" s="4" customFormat="1" ht="14.25" x14ac:dyDescent="0.2">
      <c r="A20" s="79"/>
      <c r="B20" s="79" t="s">
        <v>81</v>
      </c>
      <c r="C20" s="79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79"/>
      <c r="T20" s="79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</row>
    <row r="21" spans="1:61" s="4" customFormat="1" ht="14.25" x14ac:dyDescent="0.2">
      <c r="A21" s="79"/>
      <c r="B21" s="79" t="s">
        <v>82</v>
      </c>
      <c r="C21" s="79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79"/>
      <c r="T21" s="79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</row>
    <row r="22" spans="1:61" s="4" customFormat="1" ht="14.25" x14ac:dyDescent="0.2">
      <c r="A22" s="79"/>
      <c r="B22" s="79" t="s">
        <v>84</v>
      </c>
      <c r="C22" s="79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79"/>
      <c r="T22" s="79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</row>
    <row r="23" spans="1:61" s="4" customFormat="1" ht="14.25" x14ac:dyDescent="0.2">
      <c r="A23" s="79"/>
      <c r="B23" s="79" t="s">
        <v>85</v>
      </c>
      <c r="C23" s="79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79"/>
      <c r="T23" s="79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</row>
    <row r="24" spans="1:61" s="4" customFormat="1" ht="14.25" x14ac:dyDescent="0.2">
      <c r="A24" s="79"/>
      <c r="B24" s="79" t="s">
        <v>11</v>
      </c>
      <c r="C24" s="7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79"/>
      <c r="T24" s="79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</row>
    <row r="25" spans="1:61" s="4" customFormat="1" ht="14.25" x14ac:dyDescent="0.2">
      <c r="A25" s="79"/>
      <c r="B25" s="79" t="s">
        <v>86</v>
      </c>
      <c r="C25" s="79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79"/>
      <c r="T25" s="79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</row>
    <row r="26" spans="1:61" s="4" customFormat="1" ht="14.25" x14ac:dyDescent="0.2">
      <c r="A26" s="79"/>
      <c r="B26" s="79" t="s">
        <v>87</v>
      </c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79"/>
      <c r="T26" s="79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</row>
    <row r="27" spans="1:61" s="4" customFormat="1" ht="14.25" x14ac:dyDescent="0.2">
      <c r="A27" s="79"/>
      <c r="B27" s="79" t="str">
        <f>"(8) Reduced Marsh in Fill - Excavated Marsh material is usuable in Fills outside the 1:1 slope. Marsh in Fill Reduction factor = "&amp;J3</f>
        <v>(8) Reduced Marsh in Fill - Excavated Marsh material is usuable in Fills outside the 1:1 slope. Marsh in Fill Reduction factor = X.1X</v>
      </c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79"/>
      <c r="T27" s="79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</row>
    <row r="28" spans="1:61" s="4" customFormat="1" ht="14.25" x14ac:dyDescent="0.2">
      <c r="A28" s="79"/>
      <c r="B28" s="79" t="str">
        <f>"(9) Reduced EBS in Fill - Excavated EBS material is usuable in Fills outside the 1:1 slope. EBS in Fill Reduction factor = "&amp;K3</f>
        <v>(9) Reduced EBS in Fill - Excavated EBS material is usuable in Fills outside the 1:1 slope. EBS in Fill Reduction factor = X.2X</v>
      </c>
      <c r="C28" s="7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79"/>
      <c r="T28" s="79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</row>
    <row r="29" spans="1:61" s="4" customFormat="1" ht="14.25" x14ac:dyDescent="0.2">
      <c r="A29" s="79"/>
      <c r="B29" s="79" t="str">
        <f>"(10) Expanded Marsh Backfill - This is to be filled with Select Borrow material. Marsh Backfill Factor = "&amp;L3 &amp;". Item number 208.1100"</f>
        <v>(10) Expanded Marsh Backfill - This is to be filled with Select Borrow material. Marsh Backfill Factor = X.3X. Item number 208.1100</v>
      </c>
      <c r="C29" s="81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0"/>
      <c r="O29" s="80"/>
      <c r="P29" s="80"/>
      <c r="Q29" s="80"/>
      <c r="R29" s="80"/>
      <c r="S29" s="79"/>
      <c r="T29" s="79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</row>
    <row r="30" spans="1:61" s="4" customFormat="1" ht="14.25" x14ac:dyDescent="0.2">
      <c r="A30" s="79"/>
      <c r="B30" s="79" t="str">
        <f>"(11) Expanded EBS Backfill - This is to be filled with Select Borrow material. EBS Backfill Factor = "&amp;M3 &amp;". Item number 208.1100"</f>
        <v>(11) Expanded EBS Backfill - This is to be filled with Select Borrow material. EBS Backfill Factor = X.4X. Item number 208.1100</v>
      </c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0"/>
      <c r="O30" s="80"/>
      <c r="P30" s="80"/>
      <c r="Q30" s="80"/>
      <c r="R30" s="80"/>
      <c r="S30" s="79"/>
      <c r="T30" s="79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</row>
    <row r="31" spans="1:61" s="4" customFormat="1" ht="14.25" x14ac:dyDescent="0.2">
      <c r="A31" s="79"/>
      <c r="B31" s="79" t="str">
        <f>"(12) Expanded Rock Factor =  "&amp;N3</f>
        <v>(12) Expanded Rock Factor =  X.5X</v>
      </c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0"/>
      <c r="O31" s="80"/>
      <c r="P31" s="80"/>
      <c r="Q31" s="80"/>
      <c r="R31" s="80"/>
      <c r="S31" s="79"/>
      <c r="T31" s="79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</row>
    <row r="32" spans="1:61" s="4" customFormat="1" ht="14.25" x14ac:dyDescent="0.2">
      <c r="A32" s="79"/>
      <c r="B32" s="79" t="str">
        <f>"(13) Expanded Fill Factor = "&amp;P3</f>
        <v>(13) Expanded Fill Factor = X.6X</v>
      </c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79"/>
      <c r="T32" s="79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</row>
    <row r="33" spans="1:61" s="4" customFormat="1" ht="14.25" x14ac:dyDescent="0.2">
      <c r="A33" s="79"/>
      <c r="B33" s="79" t="s">
        <v>12</v>
      </c>
      <c r="C33" s="79"/>
      <c r="D33" s="83" t="s">
        <v>13</v>
      </c>
      <c r="E33" s="80"/>
      <c r="F33" s="83"/>
      <c r="G33" s="83"/>
      <c r="H33" s="83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79"/>
      <c r="T33" s="79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</row>
    <row r="34" spans="1:61" s="4" customFormat="1" ht="14.25" x14ac:dyDescent="0.2">
      <c r="A34" s="79"/>
      <c r="B34" s="79"/>
      <c r="C34" s="79" t="s">
        <v>14</v>
      </c>
      <c r="D34" s="80" t="s">
        <v>91</v>
      </c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79"/>
      <c r="T34" s="79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</row>
    <row r="35" spans="1:61" s="4" customFormat="1" ht="14.25" x14ac:dyDescent="0.2">
      <c r="A35" s="79"/>
      <c r="B35" s="79"/>
      <c r="C35" s="79" t="s">
        <v>14</v>
      </c>
      <c r="D35" s="80" t="s">
        <v>92</v>
      </c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79"/>
      <c r="T35" s="79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</row>
    <row r="36" spans="1:61" s="4" customFormat="1" ht="14.25" x14ac:dyDescent="0.2">
      <c r="A36" s="79"/>
      <c r="B36" s="79"/>
      <c r="C36" s="79" t="s">
        <v>14</v>
      </c>
      <c r="D36" s="80" t="s">
        <v>93</v>
      </c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79"/>
      <c r="T36" s="79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</row>
    <row r="37" spans="1:61" s="4" customFormat="1" ht="14.25" x14ac:dyDescent="0.2">
      <c r="A37" s="79"/>
      <c r="B37" s="79" t="s">
        <v>88</v>
      </c>
      <c r="C37" s="79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79"/>
      <c r="T37" s="79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</row>
    <row r="38" spans="1:61" s="4" customFormat="1" ht="14.25" x14ac:dyDescent="0.2">
      <c r="A38" s="79"/>
      <c r="B38" s="79" t="s">
        <v>89</v>
      </c>
      <c r="C38" s="81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79"/>
      <c r="T38" s="79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</row>
    <row r="39" spans="1:61" s="4" customFormat="1" ht="14.25" x14ac:dyDescent="0.2">
      <c r="A39" s="79"/>
      <c r="B39" s="119"/>
      <c r="C39" s="79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79"/>
      <c r="T39" s="79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</row>
    <row r="40" spans="1:61" ht="15" x14ac:dyDescent="0.25">
      <c r="A40" s="118"/>
      <c r="B40" s="12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</row>
    <row r="41" spans="1:61" ht="15" x14ac:dyDescent="0.25">
      <c r="A41" s="118"/>
      <c r="B41" s="12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</row>
    <row r="42" spans="1:61" ht="15" x14ac:dyDescent="0.25">
      <c r="A42" s="118"/>
      <c r="B42" s="12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</row>
    <row r="43" spans="1:61" ht="15" x14ac:dyDescent="0.25">
      <c r="A43" s="118"/>
      <c r="B43" s="12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</row>
    <row r="44" spans="1:61" ht="15" x14ac:dyDescent="0.25">
      <c r="A44" s="118"/>
      <c r="B44" s="120"/>
    </row>
    <row r="50" spans="2:2" x14ac:dyDescent="0.2">
      <c r="B50" s="81"/>
    </row>
  </sheetData>
  <mergeCells count="3">
    <mergeCell ref="D1:E1"/>
    <mergeCell ref="B17:C17"/>
    <mergeCell ref="D17:E17"/>
  </mergeCells>
  <phoneticPr fontId="0" type="noConversion"/>
  <printOptions gridLines="1"/>
  <pageMargins left="0.75" right="0.75" top="1" bottom="1" header="0.5" footer="0.5"/>
  <pageSetup paperSize="3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F2975F3F0B741BDF632222B05AD8C" ma:contentTypeVersion="0" ma:contentTypeDescription="Create a new document." ma:contentTypeScope="" ma:versionID="1261abeb7ed7bad8dd43413a7ece9b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c3fccc06ba76354dc4a33353f1c4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9AF8C6-BC9B-44A1-B13D-099DFD2F5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9989F2-991A-42D4-9D45-E6512E95BAF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529943-1C76-475C-8D8C-DFBF7FDFC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BG_XML.xml</vt:lpstr>
      <vt:lpstr>Orchard_XML.xml</vt:lpstr>
      <vt:lpstr>EarthworkSummary</vt:lpstr>
      <vt:lpstr>Template-Detail</vt:lpstr>
      <vt:lpstr>Template-Summary</vt:lpstr>
      <vt:lpstr>BG_XML.xml!Print_Area</vt:lpstr>
      <vt:lpstr>EarthworkSummary!Print_Area</vt:lpstr>
      <vt:lpstr>Orchard_XML.xml!Print_Area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KIRST, DOUGLAS P</cp:lastModifiedBy>
  <cp:lastPrinted>2008-01-31T14:45:57Z</cp:lastPrinted>
  <dcterms:created xsi:type="dcterms:W3CDTF">2008-01-23T19:03:58Z</dcterms:created>
  <dcterms:modified xsi:type="dcterms:W3CDTF">2019-04-15T13:55:34Z</dcterms:modified>
</cp:coreProperties>
</file>