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20" windowWidth="8835" windowHeight="4800"/>
  </bookViews>
  <sheets>
    <sheet name="Sheet1" sheetId="1" r:id="rId1"/>
  </sheets>
  <definedNames>
    <definedName name="_xlnm.Print_Area" localSheetId="0">Sheet1!$A$1:$M$51</definedName>
  </definedNames>
  <calcPr calcId="125725"/>
</workbook>
</file>

<file path=xl/calcChain.xml><?xml version="1.0" encoding="utf-8"?>
<calcChain xmlns="http://schemas.openxmlformats.org/spreadsheetml/2006/main">
  <c r="F33" i="1"/>
  <c r="M33"/>
  <c r="F34"/>
  <c r="M34"/>
  <c r="F35"/>
  <c r="M35"/>
  <c r="F36"/>
  <c r="M36"/>
  <c r="F37"/>
  <c r="M37"/>
  <c r="F38"/>
  <c r="M38"/>
  <c r="F39"/>
  <c r="M39"/>
  <c r="F40"/>
  <c r="M40"/>
  <c r="F41"/>
  <c r="M41"/>
  <c r="F42"/>
  <c r="M42"/>
  <c r="F43"/>
  <c r="M43"/>
  <c r="F44"/>
  <c r="M44"/>
  <c r="F45"/>
  <c r="M45"/>
  <c r="F46"/>
  <c r="M46"/>
  <c r="F47"/>
  <c r="M47"/>
  <c r="F48"/>
  <c r="M48"/>
  <c r="H49"/>
  <c r="I49"/>
  <c r="J49"/>
  <c r="K49"/>
  <c r="L49"/>
  <c r="M49"/>
  <c r="M50" l="1"/>
  <c r="K50"/>
  <c r="L50"/>
  <c r="J50"/>
  <c r="I50"/>
</calcChain>
</file>

<file path=xl/sharedStrings.xml><?xml version="1.0" encoding="utf-8"?>
<sst xmlns="http://schemas.openxmlformats.org/spreadsheetml/2006/main" count="47" uniqueCount="33">
  <si>
    <t>PILING RECORD</t>
  </si>
  <si>
    <t>Wisconsin Department of Transportation</t>
  </si>
  <si>
    <t>English (feet/tons)</t>
  </si>
  <si>
    <t xml:space="preserve">     </t>
  </si>
  <si>
    <t>Metric (meters/kN)</t>
  </si>
  <si>
    <t>County</t>
  </si>
  <si>
    <t>Highway Number</t>
  </si>
  <si>
    <t>Structure Number</t>
  </si>
  <si>
    <t>Project Number</t>
  </si>
  <si>
    <t>Structure Contractor</t>
  </si>
  <si>
    <t>Pile Type</t>
  </si>
  <si>
    <t>Plan Length</t>
  </si>
  <si>
    <t>Design Bearing Value</t>
  </si>
  <si>
    <t>Type of Driver - Type and Size of Hammer</t>
  </si>
  <si>
    <t>Plan of Unit:</t>
  </si>
  <si>
    <t>Driven</t>
  </si>
  <si>
    <t>Pile</t>
  </si>
  <si>
    <t>Delivered</t>
  </si>
  <si>
    <t>Splice</t>
  </si>
  <si>
    <t>Cutoff</t>
  </si>
  <si>
    <t>Length</t>
  </si>
  <si>
    <t>Number</t>
  </si>
  <si>
    <t>Bearing</t>
  </si>
  <si>
    <t>(Pay )</t>
  </si>
  <si>
    <t>(Pay)</t>
  </si>
  <si>
    <t>Date</t>
  </si>
  <si>
    <t xml:space="preserve">                  </t>
  </si>
  <si>
    <t>Total</t>
  </si>
  <si>
    <t>Project Engineer</t>
  </si>
  <si>
    <t xml:space="preserve">                                       </t>
  </si>
  <si>
    <t>Average</t>
  </si>
  <si>
    <t>(Use reverse side for remarks)</t>
  </si>
  <si>
    <t>FEET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</si>
</sst>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_(* #,##0.0_);_(* \(#,##0.0\);_(* &quot;-&quot;??_);_(@_)"/>
  </numFmts>
  <fonts count="16">
    <font>
      <sz val="12"/>
      <name val="Arial"/>
    </font>
    <font>
      <sz val="14"/>
      <name val="Arial"/>
      <family val="2"/>
    </font>
    <font>
      <b/>
      <sz val="16"/>
      <name val="Helv"/>
    </font>
    <font>
      <sz val="12"/>
      <name val="Helv"/>
    </font>
    <font>
      <sz val="10"/>
      <name val="Helv"/>
    </font>
    <font>
      <sz val="8"/>
      <name val="Helv"/>
    </font>
    <font>
      <b/>
      <sz val="12"/>
      <name val="Helv"/>
    </font>
    <font>
      <b/>
      <sz val="10"/>
      <name val="Helv"/>
    </font>
    <font>
      <b/>
      <i/>
      <sz val="10"/>
      <name val="Helv"/>
    </font>
    <font>
      <sz val="12"/>
      <color indexed="39"/>
      <name val="Helv"/>
    </font>
    <font>
      <b/>
      <u/>
      <sz val="12"/>
      <color indexed="39"/>
      <name val="Helv"/>
    </font>
    <font>
      <u/>
      <sz val="12"/>
      <color indexed="39"/>
      <name val="Helv"/>
    </font>
    <font>
      <b/>
      <sz val="14"/>
      <name val="Helv"/>
    </font>
    <font>
      <u/>
      <sz val="14"/>
      <color indexed="39"/>
      <name val="Helv"/>
    </font>
    <font>
      <sz val="14"/>
      <name val="Helv"/>
    </font>
    <font>
      <u/>
      <sz val="10"/>
      <color indexed="39"/>
      <name val="Helv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bgColor indexed="9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2" fillId="3" borderId="0" xfId="0" applyFont="1" applyFill="1"/>
    <xf numFmtId="0" fontId="4" fillId="3" borderId="0" xfId="0" applyFont="1" applyFill="1" applyBorder="1" applyAlignment="1">
      <alignment horizontal="right"/>
    </xf>
    <xf numFmtId="0" fontId="5" fillId="3" borderId="0" xfId="0" applyFont="1" applyFill="1"/>
    <xf numFmtId="0" fontId="3" fillId="3" borderId="0" xfId="0" applyFont="1" applyFill="1" applyBorder="1"/>
    <xf numFmtId="0" fontId="7" fillId="3" borderId="0" xfId="0" applyFont="1" applyFill="1"/>
    <xf numFmtId="0" fontId="6" fillId="3" borderId="0" xfId="0" applyFont="1" applyFill="1"/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3" fillId="3" borderId="8" xfId="0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3" fillId="3" borderId="13" xfId="0" applyFont="1" applyFill="1" applyBorder="1"/>
    <xf numFmtId="0" fontId="8" fillId="3" borderId="0" xfId="0" quotePrefix="1" applyFont="1" applyFill="1" applyAlignment="1">
      <alignment horizontal="left"/>
    </xf>
    <xf numFmtId="0" fontId="10" fillId="3" borderId="0" xfId="0" quotePrefix="1" applyFont="1" applyFill="1" applyBorder="1" applyAlignment="1" applyProtection="1">
      <alignment horizontal="right"/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Border="1" applyProtection="1">
      <protection locked="0"/>
    </xf>
    <xf numFmtId="0" fontId="9" fillId="3" borderId="15" xfId="0" applyFont="1" applyFill="1" applyBorder="1" applyAlignment="1" applyProtection="1">
      <alignment horizontal="center"/>
      <protection locked="0"/>
    </xf>
    <xf numFmtId="0" fontId="9" fillId="3" borderId="16" xfId="0" applyFont="1" applyFill="1" applyBorder="1" applyAlignment="1" applyProtection="1">
      <alignment horizontal="center"/>
      <protection locked="0"/>
    </xf>
    <xf numFmtId="0" fontId="9" fillId="3" borderId="17" xfId="0" applyFont="1" applyFill="1" applyBorder="1" applyAlignment="1" applyProtection="1">
      <alignment horizontal="center"/>
      <protection locked="0"/>
    </xf>
    <xf numFmtId="0" fontId="4" fillId="3" borderId="0" xfId="0" applyFont="1" applyFill="1" applyProtection="1">
      <protection locked="0"/>
    </xf>
    <xf numFmtId="0" fontId="11" fillId="3" borderId="0" xfId="0" quotePrefix="1" applyFont="1" applyFill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centerContinuous"/>
    </xf>
    <xf numFmtId="0" fontId="3" fillId="3" borderId="0" xfId="0" applyFont="1" applyFill="1" applyBorder="1" applyAlignment="1" applyProtection="1">
      <alignment horizontal="centerContinuous"/>
    </xf>
    <xf numFmtId="0" fontId="0" fillId="0" borderId="0" xfId="0" applyProtection="1"/>
    <xf numFmtId="0" fontId="1" fillId="0" borderId="0" xfId="0" applyFont="1" applyProtection="1"/>
    <xf numFmtId="0" fontId="12" fillId="3" borderId="0" xfId="0" quotePrefix="1" applyFont="1" applyFill="1" applyAlignment="1" applyProtection="1">
      <alignment horizontal="right"/>
    </xf>
    <xf numFmtId="0" fontId="14" fillId="3" borderId="0" xfId="0" applyFont="1" applyFill="1" applyAlignment="1" applyProtection="1">
      <alignment horizontal="centerContinuous"/>
      <protection locked="0"/>
    </xf>
    <xf numFmtId="0" fontId="14" fillId="3" borderId="0" xfId="0" applyFont="1" applyFill="1" applyAlignment="1" applyProtection="1">
      <alignment horizontal="centerContinuous"/>
    </xf>
    <xf numFmtId="164" fontId="9" fillId="3" borderId="18" xfId="0" applyNumberFormat="1" applyFont="1" applyFill="1" applyBorder="1" applyProtection="1">
      <protection locked="0"/>
    </xf>
    <xf numFmtId="164" fontId="9" fillId="3" borderId="19" xfId="0" applyNumberFormat="1" applyFont="1" applyFill="1" applyBorder="1" applyProtection="1">
      <protection locked="0"/>
    </xf>
    <xf numFmtId="164" fontId="9" fillId="3" borderId="20" xfId="0" applyNumberFormat="1" applyFont="1" applyFill="1" applyBorder="1" applyProtection="1">
      <protection locked="0"/>
    </xf>
    <xf numFmtId="43" fontId="4" fillId="4" borderId="17" xfId="0" applyNumberFormat="1" applyFont="1" applyFill="1" applyBorder="1"/>
    <xf numFmtId="43" fontId="4" fillId="3" borderId="20" xfId="0" applyNumberFormat="1" applyFont="1" applyFill="1" applyBorder="1"/>
    <xf numFmtId="43" fontId="4" fillId="3" borderId="21" xfId="0" applyNumberFormat="1" applyFont="1" applyFill="1" applyBorder="1"/>
    <xf numFmtId="165" fontId="3" fillId="3" borderId="19" xfId="0" applyNumberFormat="1" applyFont="1" applyFill="1" applyBorder="1"/>
    <xf numFmtId="165" fontId="3" fillId="3" borderId="20" xfId="0" applyNumberFormat="1" applyFont="1" applyFill="1" applyBorder="1"/>
    <xf numFmtId="165" fontId="3" fillId="3" borderId="22" xfId="0" applyNumberFormat="1" applyFont="1" applyFill="1" applyBorder="1"/>
    <xf numFmtId="165" fontId="3" fillId="3" borderId="23" xfId="0" applyNumberFormat="1" applyFont="1" applyFill="1" applyBorder="1"/>
    <xf numFmtId="41" fontId="4" fillId="3" borderId="16" xfId="0" applyNumberFormat="1" applyFont="1" applyFill="1" applyBorder="1"/>
    <xf numFmtId="165" fontId="4" fillId="3" borderId="19" xfId="0" applyNumberFormat="1" applyFont="1" applyFill="1" applyBorder="1"/>
    <xf numFmtId="49" fontId="15" fillId="3" borderId="0" xfId="0" quotePrefix="1" applyNumberFormat="1" applyFont="1" applyFill="1" applyAlignment="1" applyProtection="1">
      <alignment horizontal="left"/>
      <protection locked="0"/>
    </xf>
    <xf numFmtId="49" fontId="5" fillId="3" borderId="24" xfId="0" applyNumberFormat="1" applyFont="1" applyFill="1" applyBorder="1"/>
    <xf numFmtId="49" fontId="3" fillId="3" borderId="3" xfId="0" applyNumberFormat="1" applyFont="1" applyFill="1" applyBorder="1"/>
    <xf numFmtId="49" fontId="3" fillId="3" borderId="25" xfId="0" applyNumberFormat="1" applyFont="1" applyFill="1" applyBorder="1"/>
    <xf numFmtId="49" fontId="5" fillId="3" borderId="26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25" xfId="0" applyNumberFormat="1" applyFont="1" applyFill="1" applyBorder="1" applyAlignment="1">
      <alignment horizontal="left"/>
    </xf>
    <xf numFmtId="49" fontId="5" fillId="3" borderId="26" xfId="0" quotePrefix="1" applyNumberFormat="1" applyFont="1" applyFill="1" applyBorder="1" applyAlignment="1">
      <alignment horizontal="left"/>
    </xf>
    <xf numFmtId="49" fontId="3" fillId="3" borderId="27" xfId="0" applyNumberFormat="1" applyFont="1" applyFill="1" applyBorder="1"/>
    <xf numFmtId="49" fontId="3" fillId="3" borderId="28" xfId="0" applyNumberFormat="1" applyFont="1" applyFill="1" applyBorder="1"/>
    <xf numFmtId="49" fontId="3" fillId="3" borderId="29" xfId="0" applyNumberFormat="1" applyFont="1" applyFill="1" applyBorder="1"/>
    <xf numFmtId="49" fontId="3" fillId="3" borderId="30" xfId="0" applyNumberFormat="1" applyFont="1" applyFill="1" applyBorder="1"/>
    <xf numFmtId="49" fontId="3" fillId="3" borderId="31" xfId="0" applyNumberFormat="1" applyFont="1" applyFill="1" applyBorder="1"/>
    <xf numFmtId="49" fontId="3" fillId="3" borderId="32" xfId="0" applyNumberFormat="1" applyFont="1" applyFill="1" applyBorder="1"/>
    <xf numFmtId="49" fontId="5" fillId="3" borderId="33" xfId="0" applyNumberFormat="1" applyFont="1" applyFill="1" applyBorder="1"/>
    <xf numFmtId="49" fontId="3" fillId="3" borderId="0" xfId="0" applyNumberFormat="1" applyFont="1" applyFill="1" applyBorder="1"/>
    <xf numFmtId="49" fontId="3" fillId="3" borderId="34" xfId="0" applyNumberFormat="1" applyFont="1" applyFill="1" applyBorder="1"/>
    <xf numFmtId="49" fontId="5" fillId="3" borderId="0" xfId="0" quotePrefix="1" applyNumberFormat="1" applyFont="1" applyFill="1" applyBorder="1" applyAlignment="1">
      <alignment horizontal="left"/>
    </xf>
    <xf numFmtId="49" fontId="3" fillId="3" borderId="35" xfId="0" applyNumberFormat="1" applyFont="1" applyFill="1" applyBorder="1"/>
    <xf numFmtId="49" fontId="5" fillId="3" borderId="0" xfId="0" applyNumberFormat="1" applyFont="1" applyFill="1" applyBorder="1"/>
    <xf numFmtId="49" fontId="9" fillId="3" borderId="29" xfId="0" applyNumberFormat="1" applyFont="1" applyFill="1" applyBorder="1"/>
    <xf numFmtId="49" fontId="3" fillId="3" borderId="36" xfId="0" applyNumberFormat="1" applyFont="1" applyFill="1" applyBorder="1"/>
    <xf numFmtId="49" fontId="3" fillId="3" borderId="12" xfId="0" applyNumberFormat="1" applyFont="1" applyFill="1" applyBorder="1"/>
    <xf numFmtId="49" fontId="3" fillId="3" borderId="37" xfId="0" applyNumberFormat="1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49" fontId="9" fillId="3" borderId="29" xfId="0" applyNumberFormat="1" applyFont="1" applyFill="1" applyBorder="1" applyAlignment="1" applyProtection="1">
      <alignment horizontal="left"/>
      <protection locked="0"/>
    </xf>
    <xf numFmtId="49" fontId="9" fillId="3" borderId="12" xfId="0" applyNumberFormat="1" applyFont="1" applyFill="1" applyBorder="1" applyAlignment="1" applyProtection="1">
      <alignment horizontal="left"/>
      <protection locked="0"/>
    </xf>
    <xf numFmtId="0" fontId="13" fillId="3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"/>
  <sheetViews>
    <sheetView tabSelected="1" workbookViewId="0">
      <selection activeCell="I50" sqref="I50"/>
    </sheetView>
  </sheetViews>
  <sheetFormatPr defaultColWidth="8.88671875" defaultRowHeight="15.75"/>
  <cols>
    <col min="1" max="1" width="7.109375" style="1" customWidth="1"/>
    <col min="2" max="2" width="7.5546875" style="1" customWidth="1"/>
    <col min="3" max="3" width="7.6640625" style="1" customWidth="1"/>
    <col min="4" max="4" width="7.5546875" style="1" customWidth="1"/>
    <col min="5" max="5" width="7.109375" style="1" customWidth="1"/>
    <col min="6" max="6" width="7.5546875" style="1" customWidth="1"/>
    <col min="7" max="7" width="0.21875" style="1" customWidth="1"/>
    <col min="8" max="8" width="6.88671875" style="1" customWidth="1"/>
    <col min="9" max="12" width="7.5546875" style="1" customWidth="1"/>
    <col min="13" max="13" width="8.77734375" style="1" customWidth="1"/>
    <col min="14" max="16384" width="8.88671875" style="1"/>
  </cols>
  <sheetData>
    <row r="1" spans="1:26" ht="19.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5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9" customHeight="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45" customHeight="1">
      <c r="A3" s="81"/>
      <c r="B3" s="8" t="s">
        <v>2</v>
      </c>
      <c r="C3" s="9"/>
      <c r="D3" s="30" t="s">
        <v>3</v>
      </c>
      <c r="E3" s="8" t="s">
        <v>4</v>
      </c>
      <c r="F3" s="9"/>
      <c r="G3" s="9"/>
      <c r="H3" s="3"/>
      <c r="I3" s="3"/>
      <c r="J3" s="3"/>
      <c r="K3" s="3"/>
      <c r="L3" s="3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" customHeight="1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" customHeight="1">
      <c r="A5" s="58" t="s">
        <v>5</v>
      </c>
      <c r="B5" s="59"/>
      <c r="C5" s="59"/>
      <c r="D5" s="60"/>
      <c r="E5" s="61" t="s">
        <v>6</v>
      </c>
      <c r="F5" s="62"/>
      <c r="G5" s="62"/>
      <c r="H5" s="62"/>
      <c r="I5" s="63"/>
      <c r="J5" s="64" t="s">
        <v>7</v>
      </c>
      <c r="K5" s="59"/>
      <c r="L5" s="59"/>
      <c r="M5" s="6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>
      <c r="A6" s="66"/>
      <c r="B6" s="82"/>
      <c r="C6" s="67"/>
      <c r="D6" s="68"/>
      <c r="E6" s="69"/>
      <c r="F6" s="82"/>
      <c r="G6" s="67"/>
      <c r="H6" s="67"/>
      <c r="I6" s="68"/>
      <c r="J6" s="69"/>
      <c r="K6" s="82"/>
      <c r="L6" s="67"/>
      <c r="M6" s="70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" customHeight="1">
      <c r="A7" s="71" t="s">
        <v>8</v>
      </c>
      <c r="B7" s="72"/>
      <c r="C7" s="72"/>
      <c r="D7" s="73"/>
      <c r="E7" s="74" t="s">
        <v>9</v>
      </c>
      <c r="F7" s="72"/>
      <c r="G7" s="72"/>
      <c r="H7" s="72"/>
      <c r="I7" s="72"/>
      <c r="J7" s="72"/>
      <c r="K7" s="72"/>
      <c r="L7" s="72"/>
      <c r="M7" s="7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>
      <c r="A8" s="66"/>
      <c r="B8" s="82"/>
      <c r="C8" s="67"/>
      <c r="D8" s="68"/>
      <c r="E8" s="67"/>
      <c r="F8" s="82"/>
      <c r="G8" s="67"/>
      <c r="H8" s="67"/>
      <c r="I8" s="67"/>
      <c r="J8" s="67"/>
      <c r="K8" s="67"/>
      <c r="L8" s="67"/>
      <c r="M8" s="7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" customHeight="1">
      <c r="A9" s="71" t="s">
        <v>10</v>
      </c>
      <c r="B9" s="72"/>
      <c r="C9" s="72"/>
      <c r="D9" s="73"/>
      <c r="E9" s="76" t="s">
        <v>11</v>
      </c>
      <c r="F9" s="72"/>
      <c r="G9" s="72"/>
      <c r="H9" s="72"/>
      <c r="I9" s="73"/>
      <c r="J9" s="76" t="s">
        <v>12</v>
      </c>
      <c r="K9" s="72"/>
      <c r="L9" s="72"/>
      <c r="M9" s="75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>
      <c r="A10" s="66"/>
      <c r="B10" s="82"/>
      <c r="C10" s="77"/>
      <c r="D10" s="68"/>
      <c r="E10" s="67"/>
      <c r="F10" s="82"/>
      <c r="G10" s="67"/>
      <c r="H10" s="67"/>
      <c r="I10" s="68"/>
      <c r="J10" s="67"/>
      <c r="K10" s="82"/>
      <c r="L10" s="67"/>
      <c r="M10" s="70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" customHeight="1">
      <c r="A11" s="71" t="s">
        <v>13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5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thickBot="1">
      <c r="A12" s="78"/>
      <c r="B12" s="83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80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>
      <c r="A13" s="40"/>
      <c r="B13" s="38"/>
      <c r="C13" s="38"/>
      <c r="D13" s="41"/>
      <c r="E13" s="42" t="s">
        <v>14</v>
      </c>
      <c r="F13" s="84" t="s">
        <v>32</v>
      </c>
      <c r="G13" s="43"/>
      <c r="H13" s="44"/>
      <c r="I13" s="38"/>
      <c r="J13" s="38"/>
      <c r="K13" s="38"/>
      <c r="L13" s="38"/>
      <c r="M13" s="3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899999999999999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899999999999999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899999999999999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899999999999999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899999999999999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899999999999999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899999999999999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899999999999999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899999999999999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899999999999999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899999999999999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899999999999999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899999999999999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899999999999999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899999999999999" customHeight="1">
      <c r="A28" s="31"/>
      <c r="B28" s="31"/>
      <c r="C28" s="31"/>
      <c r="D28" s="31"/>
      <c r="E28" s="31"/>
      <c r="F28" s="32"/>
      <c r="G28" s="32"/>
      <c r="H28" s="31"/>
      <c r="I28" s="31"/>
      <c r="J28" s="31"/>
      <c r="K28" s="31"/>
      <c r="L28" s="31"/>
      <c r="M28" s="31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0.15" customHeight="1" thickBo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9" customHeight="1">
      <c r="A30" s="10"/>
      <c r="B30" s="11"/>
      <c r="C30" s="11"/>
      <c r="D30" s="11"/>
      <c r="E30" s="11"/>
      <c r="F30" s="12" t="s">
        <v>15</v>
      </c>
      <c r="G30" s="13"/>
      <c r="H30" s="10"/>
      <c r="I30" s="11"/>
      <c r="J30" s="11"/>
      <c r="K30" s="11"/>
      <c r="L30" s="11"/>
      <c r="M30" s="14" t="s">
        <v>15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9" customHeight="1">
      <c r="A31" s="15" t="s">
        <v>16</v>
      </c>
      <c r="B31" s="16"/>
      <c r="C31" s="16" t="s">
        <v>17</v>
      </c>
      <c r="D31" s="16" t="s">
        <v>18</v>
      </c>
      <c r="E31" s="16" t="s">
        <v>19</v>
      </c>
      <c r="F31" s="17" t="s">
        <v>20</v>
      </c>
      <c r="G31" s="18"/>
      <c r="H31" s="15" t="s">
        <v>16</v>
      </c>
      <c r="I31" s="16"/>
      <c r="J31" s="16" t="s">
        <v>17</v>
      </c>
      <c r="K31" s="16" t="s">
        <v>18</v>
      </c>
      <c r="L31" s="16" t="s">
        <v>19</v>
      </c>
      <c r="M31" s="19" t="s">
        <v>20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9" customHeight="1" thickBot="1">
      <c r="A32" s="20" t="s">
        <v>21</v>
      </c>
      <c r="B32" s="21" t="s">
        <v>22</v>
      </c>
      <c r="C32" s="21" t="s">
        <v>20</v>
      </c>
      <c r="D32" s="21" t="s">
        <v>20</v>
      </c>
      <c r="E32" s="21" t="s">
        <v>20</v>
      </c>
      <c r="F32" s="22" t="s">
        <v>23</v>
      </c>
      <c r="G32" s="23"/>
      <c r="H32" s="20" t="s">
        <v>21</v>
      </c>
      <c r="I32" s="21" t="s">
        <v>22</v>
      </c>
      <c r="J32" s="21" t="s">
        <v>20</v>
      </c>
      <c r="K32" s="21" t="s">
        <v>20</v>
      </c>
      <c r="L32" s="21" t="s">
        <v>20</v>
      </c>
      <c r="M32" s="24" t="s">
        <v>24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899999999999999" customHeight="1">
      <c r="A33" s="33"/>
      <c r="B33" s="45"/>
      <c r="C33" s="45"/>
      <c r="D33" s="45"/>
      <c r="E33" s="45"/>
      <c r="F33" s="51">
        <f>C33+D33-E33</f>
        <v>0</v>
      </c>
      <c r="G33" s="25"/>
      <c r="H33" s="33"/>
      <c r="I33" s="45"/>
      <c r="J33" s="45"/>
      <c r="K33" s="45"/>
      <c r="L33" s="45"/>
      <c r="M33" s="53">
        <f>J33+K33-L33</f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899999999999999" customHeight="1">
      <c r="A34" s="34"/>
      <c r="B34" s="46"/>
      <c r="C34" s="46"/>
      <c r="D34" s="46"/>
      <c r="E34" s="46"/>
      <c r="F34" s="51">
        <f>C34+D34-E34</f>
        <v>0</v>
      </c>
      <c r="G34" s="25"/>
      <c r="H34" s="34"/>
      <c r="I34" s="46"/>
      <c r="J34" s="46"/>
      <c r="K34" s="46"/>
      <c r="L34" s="46"/>
      <c r="M34" s="54">
        <f>J34+K34-L34</f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899999999999999" customHeight="1">
      <c r="A35" s="34"/>
      <c r="B35" s="46"/>
      <c r="C35" s="46"/>
      <c r="D35" s="46"/>
      <c r="E35" s="46"/>
      <c r="F35" s="51">
        <f t="shared" ref="F35:F47" si="0">C35+D35-E35</f>
        <v>0</v>
      </c>
      <c r="G35" s="25"/>
      <c r="H35" s="34"/>
      <c r="I35" s="46"/>
      <c r="J35" s="46"/>
      <c r="K35" s="46"/>
      <c r="L35" s="46"/>
      <c r="M35" s="54">
        <f t="shared" ref="M35:M48" si="1">J35+K35-L35</f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899999999999999" customHeight="1">
      <c r="A36" s="34"/>
      <c r="B36" s="46"/>
      <c r="C36" s="46"/>
      <c r="D36" s="46"/>
      <c r="E36" s="46"/>
      <c r="F36" s="51">
        <f t="shared" si="0"/>
        <v>0</v>
      </c>
      <c r="G36" s="25"/>
      <c r="H36" s="34"/>
      <c r="I36" s="46"/>
      <c r="J36" s="46"/>
      <c r="K36" s="46"/>
      <c r="L36" s="46"/>
      <c r="M36" s="54">
        <f t="shared" si="1"/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899999999999999" customHeight="1">
      <c r="A37" s="34"/>
      <c r="B37" s="46"/>
      <c r="C37" s="46"/>
      <c r="D37" s="46"/>
      <c r="E37" s="46"/>
      <c r="F37" s="51">
        <f t="shared" si="0"/>
        <v>0</v>
      </c>
      <c r="G37" s="25"/>
      <c r="H37" s="34"/>
      <c r="I37" s="46"/>
      <c r="J37" s="46"/>
      <c r="K37" s="46"/>
      <c r="L37" s="46"/>
      <c r="M37" s="54">
        <f t="shared" si="1"/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899999999999999" customHeight="1">
      <c r="A38" s="34"/>
      <c r="B38" s="46"/>
      <c r="C38" s="46"/>
      <c r="D38" s="46"/>
      <c r="E38" s="46"/>
      <c r="F38" s="51">
        <f t="shared" si="0"/>
        <v>0</v>
      </c>
      <c r="G38" s="25"/>
      <c r="H38" s="34"/>
      <c r="I38" s="46"/>
      <c r="J38" s="46"/>
      <c r="K38" s="46"/>
      <c r="L38" s="46"/>
      <c r="M38" s="54">
        <f t="shared" si="1"/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899999999999999" customHeight="1">
      <c r="A39" s="34"/>
      <c r="B39" s="46"/>
      <c r="C39" s="46"/>
      <c r="D39" s="46"/>
      <c r="E39" s="46"/>
      <c r="F39" s="51">
        <f t="shared" si="0"/>
        <v>0</v>
      </c>
      <c r="G39" s="25"/>
      <c r="H39" s="34"/>
      <c r="I39" s="46"/>
      <c r="J39" s="46"/>
      <c r="K39" s="46"/>
      <c r="L39" s="46"/>
      <c r="M39" s="54">
        <f t="shared" si="1"/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899999999999999" customHeight="1">
      <c r="A40" s="34"/>
      <c r="B40" s="46"/>
      <c r="C40" s="46"/>
      <c r="D40" s="46"/>
      <c r="E40" s="46"/>
      <c r="F40" s="51">
        <f t="shared" si="0"/>
        <v>0</v>
      </c>
      <c r="G40" s="25"/>
      <c r="H40" s="34"/>
      <c r="I40" s="46"/>
      <c r="J40" s="46"/>
      <c r="K40" s="46"/>
      <c r="L40" s="46"/>
      <c r="M40" s="54">
        <f t="shared" si="1"/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899999999999999" customHeight="1">
      <c r="A41" s="34"/>
      <c r="B41" s="46"/>
      <c r="C41" s="46"/>
      <c r="D41" s="46"/>
      <c r="E41" s="46"/>
      <c r="F41" s="51">
        <f t="shared" si="0"/>
        <v>0</v>
      </c>
      <c r="G41" s="25"/>
      <c r="H41" s="34"/>
      <c r="I41" s="46"/>
      <c r="J41" s="46"/>
      <c r="K41" s="46"/>
      <c r="L41" s="46"/>
      <c r="M41" s="54">
        <f t="shared" si="1"/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899999999999999" customHeight="1">
      <c r="A42" s="34"/>
      <c r="B42" s="46"/>
      <c r="C42" s="46"/>
      <c r="D42" s="46"/>
      <c r="E42" s="46"/>
      <c r="F42" s="51">
        <f t="shared" si="0"/>
        <v>0</v>
      </c>
      <c r="G42" s="25"/>
      <c r="H42" s="34"/>
      <c r="I42" s="46"/>
      <c r="J42" s="46"/>
      <c r="K42" s="46"/>
      <c r="L42" s="46"/>
      <c r="M42" s="54">
        <f t="shared" si="1"/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899999999999999" customHeight="1">
      <c r="A43" s="34"/>
      <c r="B43" s="46"/>
      <c r="C43" s="46"/>
      <c r="D43" s="46"/>
      <c r="E43" s="46"/>
      <c r="F43" s="51">
        <f t="shared" si="0"/>
        <v>0</v>
      </c>
      <c r="G43" s="25"/>
      <c r="H43" s="34"/>
      <c r="I43" s="46"/>
      <c r="J43" s="46"/>
      <c r="K43" s="46"/>
      <c r="L43" s="46"/>
      <c r="M43" s="54">
        <f t="shared" si="1"/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899999999999999" customHeight="1">
      <c r="A44" s="34"/>
      <c r="B44" s="46"/>
      <c r="C44" s="46"/>
      <c r="D44" s="46"/>
      <c r="E44" s="46"/>
      <c r="F44" s="51">
        <f t="shared" si="0"/>
        <v>0</v>
      </c>
      <c r="G44" s="25"/>
      <c r="H44" s="34"/>
      <c r="I44" s="46"/>
      <c r="J44" s="46"/>
      <c r="K44" s="46"/>
      <c r="L44" s="46"/>
      <c r="M44" s="54">
        <f t="shared" si="1"/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899999999999999" customHeight="1">
      <c r="A45" s="34"/>
      <c r="B45" s="46"/>
      <c r="C45" s="46"/>
      <c r="D45" s="46"/>
      <c r="E45" s="46"/>
      <c r="F45" s="51">
        <f t="shared" si="0"/>
        <v>0</v>
      </c>
      <c r="G45" s="25"/>
      <c r="H45" s="34"/>
      <c r="I45" s="46"/>
      <c r="J45" s="46"/>
      <c r="K45" s="46"/>
      <c r="L45" s="46"/>
      <c r="M45" s="54">
        <f t="shared" si="1"/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899999999999999" customHeight="1">
      <c r="A46" s="34"/>
      <c r="B46" s="46"/>
      <c r="C46" s="46"/>
      <c r="D46" s="46"/>
      <c r="E46" s="46"/>
      <c r="F46" s="51">
        <f t="shared" si="0"/>
        <v>0</v>
      </c>
      <c r="G46" s="25"/>
      <c r="H46" s="34"/>
      <c r="I46" s="46"/>
      <c r="J46" s="46"/>
      <c r="K46" s="46"/>
      <c r="L46" s="46"/>
      <c r="M46" s="54">
        <f t="shared" si="1"/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899999999999999" customHeight="1">
      <c r="A47" s="34"/>
      <c r="B47" s="46"/>
      <c r="C47" s="46"/>
      <c r="D47" s="46"/>
      <c r="E47" s="46"/>
      <c r="F47" s="51">
        <f t="shared" si="0"/>
        <v>0</v>
      </c>
      <c r="G47" s="25"/>
      <c r="H47" s="34"/>
      <c r="I47" s="46"/>
      <c r="J47" s="46"/>
      <c r="K47" s="46"/>
      <c r="L47" s="46"/>
      <c r="M47" s="54">
        <f t="shared" si="1"/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899999999999999" customHeight="1" thickBot="1">
      <c r="A48" s="35"/>
      <c r="B48" s="47"/>
      <c r="C48" s="47"/>
      <c r="D48" s="47"/>
      <c r="E48" s="47"/>
      <c r="F48" s="52">
        <f>C48+D48-E48</f>
        <v>0</v>
      </c>
      <c r="G48" s="25"/>
      <c r="H48" s="34"/>
      <c r="I48" s="46"/>
      <c r="J48" s="46"/>
      <c r="K48" s="46"/>
      <c r="L48" s="46"/>
      <c r="M48" s="54">
        <f t="shared" si="1"/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899999999999999" customHeight="1">
      <c r="A49" s="26" t="s">
        <v>25</v>
      </c>
      <c r="B49" s="57" t="s">
        <v>26</v>
      </c>
      <c r="C49" s="31"/>
      <c r="D49" s="31"/>
      <c r="E49" s="31"/>
      <c r="F49" s="27" t="s">
        <v>27</v>
      </c>
      <c r="G49" s="25"/>
      <c r="H49" s="55">
        <f>COUNT((A33:A48),H33:H48)</f>
        <v>0</v>
      </c>
      <c r="I49" s="56">
        <f>SUM(B33:B48)+SUM(I33:I48)</f>
        <v>0</v>
      </c>
      <c r="J49" s="56">
        <f>SUM(C33:C48)+SUM(J33:J48)</f>
        <v>0</v>
      </c>
      <c r="K49" s="56">
        <f>SUM(D33:D48)+SUM(K33:K48)</f>
        <v>0</v>
      </c>
      <c r="L49" s="56">
        <f>SUM(E33:E48)+SUM(L33:L48)</f>
        <v>0</v>
      </c>
      <c r="M49" s="54">
        <f>SUM(F33:F48)+SUM(M33:M48)</f>
        <v>0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899999999999999" customHeight="1" thickBot="1">
      <c r="A50" s="26" t="s">
        <v>28</v>
      </c>
      <c r="B50" s="36"/>
      <c r="C50" s="37" t="s">
        <v>29</v>
      </c>
      <c r="D50" s="31"/>
      <c r="E50" s="31"/>
      <c r="F50" s="27" t="s">
        <v>30</v>
      </c>
      <c r="G50" s="28"/>
      <c r="H50" s="48"/>
      <c r="I50" s="49" t="e">
        <f>I49/$H$49</f>
        <v>#DIV/0!</v>
      </c>
      <c r="J50" s="49" t="e">
        <f>J49/$H$49</f>
        <v>#DIV/0!</v>
      </c>
      <c r="K50" s="49" t="e">
        <f>K49/$H$49</f>
        <v>#DIV/0!</v>
      </c>
      <c r="L50" s="49" t="e">
        <f>L49/$H$49</f>
        <v>#DIV/0!</v>
      </c>
      <c r="M50" s="50" t="e">
        <f>M49/$H$49</f>
        <v>#DIV/0!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3"/>
      <c r="B51" s="3"/>
      <c r="C51" s="29" t="s">
        <v>31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</sheetData>
  <sheetProtection sheet="1" objects="1" scenarios="1"/>
  <phoneticPr fontId="0" type="noConversion"/>
  <pageMargins left="0.75" right="0.5" top="0.75" bottom="1" header="0.5" footer="0.5"/>
  <pageSetup scale="82" orientation="portrait" horizontalDpi="4294967292" r:id="rId1"/>
  <headerFooter alignWithMargins="0">
    <oddFooter>&amp;LRev 3/1/2014&amp;CPiling.xlsx
&amp;F&amp;RPage No. 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PILING RECORD</dc:title>
  <dc:creator>Department of Transportation</dc:creator>
  <dc:description>ONE COPY SHOULD BE SENT TO C.O.
BRIDGE OFFICE</dc:description>
  <cp:lastModifiedBy>Matt Ternes</cp:lastModifiedBy>
  <cp:lastPrinted>2012-03-05T15:16:16Z</cp:lastPrinted>
  <dcterms:created xsi:type="dcterms:W3CDTF">2000-02-28T14:20:04Z</dcterms:created>
  <dcterms:modified xsi:type="dcterms:W3CDTF">2014-01-23T21:37:36Z</dcterms:modified>
</cp:coreProperties>
</file>