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175"/>
  </bookViews>
  <sheets>
    <sheet name="Sheet1" sheetId="1" r:id="rId1"/>
  </sheets>
  <definedNames>
    <definedName name="\a">Sheet1!#REF!</definedName>
    <definedName name="\c">Sheet1!#REF!</definedName>
    <definedName name="\h">Sheet1!#REF!</definedName>
    <definedName name="\p">Sheet1!#REF!</definedName>
    <definedName name="\s">Sheet1!#REF!</definedName>
    <definedName name="_Regression_Int" localSheetId="0" hidden="1">1</definedName>
    <definedName name="ALTS">Sheet1!#REF!</definedName>
    <definedName name="HELP">Sheet1!#REF!</definedName>
    <definedName name="_xlnm.Print_Area" localSheetId="0">Sheet1!$A$1:$H$52</definedName>
    <definedName name="Print_Area_MI">Sheet1!$A$6:$H$52</definedName>
  </definedNames>
  <calcPr calcId="125725" iterate="1" iterateCount="1"/>
</workbook>
</file>

<file path=xl/calcChain.xml><?xml version="1.0" encoding="utf-8"?>
<calcChain xmlns="http://schemas.openxmlformats.org/spreadsheetml/2006/main">
  <c r="G16" i="1"/>
  <c r="G17"/>
  <c r="G18"/>
  <c r="G19"/>
  <c r="G20"/>
  <c r="G21"/>
  <c r="G22"/>
  <c r="G23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13"/>
  <c r="G12"/>
  <c r="G14"/>
  <c r="I12"/>
  <c r="B12" s="1"/>
  <c r="J12"/>
  <c r="A13"/>
  <c r="I13"/>
  <c r="B13" s="1"/>
  <c r="J13"/>
  <c r="A14"/>
  <c r="I14"/>
  <c r="B14" s="1"/>
  <c r="J14"/>
  <c r="A15"/>
  <c r="I15"/>
  <c r="B15" s="1"/>
  <c r="J15"/>
  <c r="A16"/>
  <c r="I16"/>
  <c r="B16" s="1"/>
  <c r="J16"/>
  <c r="A17"/>
  <c r="I17"/>
  <c r="B17" s="1"/>
  <c r="J17"/>
  <c r="A18"/>
  <c r="I18"/>
  <c r="B18" s="1"/>
  <c r="J18"/>
  <c r="A19"/>
  <c r="I19"/>
  <c r="B19" s="1"/>
  <c r="J19"/>
  <c r="A20"/>
  <c r="I20"/>
  <c r="B20" s="1"/>
  <c r="J20"/>
  <c r="A21"/>
  <c r="I21"/>
  <c r="B21" s="1"/>
  <c r="J21"/>
  <c r="A22"/>
  <c r="I22"/>
  <c r="B22" s="1"/>
  <c r="J22"/>
  <c r="A23"/>
  <c r="I23"/>
  <c r="B23" s="1"/>
  <c r="J23"/>
  <c r="A24"/>
  <c r="I24"/>
  <c r="B24" s="1"/>
  <c r="J24"/>
  <c r="G24" s="1"/>
  <c r="A25"/>
  <c r="I25"/>
  <c r="B25" s="1"/>
  <c r="J25"/>
  <c r="A26"/>
  <c r="I26"/>
  <c r="B26" s="1"/>
  <c r="J26"/>
  <c r="A27"/>
  <c r="I27"/>
  <c r="B27" s="1"/>
  <c r="J27"/>
  <c r="A28"/>
  <c r="I28"/>
  <c r="B28" s="1"/>
  <c r="J28"/>
  <c r="A29"/>
  <c r="I29"/>
  <c r="B29" s="1"/>
  <c r="J29"/>
  <c r="A30"/>
  <c r="I30"/>
  <c r="B30" s="1"/>
  <c r="J30"/>
  <c r="A31"/>
  <c r="I31"/>
  <c r="B31" s="1"/>
  <c r="J31"/>
  <c r="A32"/>
  <c r="I32"/>
  <c r="B32" s="1"/>
  <c r="J32"/>
  <c r="A33"/>
  <c r="I33"/>
  <c r="B33" s="1"/>
  <c r="J33"/>
  <c r="A34"/>
  <c r="I34"/>
  <c r="B34" s="1"/>
  <c r="J34"/>
  <c r="A35"/>
  <c r="I35"/>
  <c r="B35" s="1"/>
  <c r="J35"/>
  <c r="A36"/>
  <c r="I36"/>
  <c r="B36" s="1"/>
  <c r="J36"/>
  <c r="A37"/>
  <c r="I37"/>
  <c r="B37" s="1"/>
  <c r="J37"/>
  <c r="A38"/>
  <c r="I38"/>
  <c r="B38" s="1"/>
  <c r="J38"/>
  <c r="A39"/>
  <c r="I39"/>
  <c r="B39" s="1"/>
  <c r="J39"/>
  <c r="A40"/>
  <c r="I40"/>
  <c r="B40" s="1"/>
  <c r="J40"/>
  <c r="A41"/>
  <c r="I41"/>
  <c r="B41" s="1"/>
  <c r="J41"/>
  <c r="A42"/>
  <c r="I42"/>
  <c r="B42" s="1"/>
  <c r="J42"/>
  <c r="A43"/>
  <c r="I43"/>
  <c r="B43" s="1"/>
  <c r="J43"/>
  <c r="A44"/>
  <c r="I44"/>
  <c r="B44" s="1"/>
  <c r="J44"/>
  <c r="A45"/>
  <c r="I45"/>
  <c r="B45" s="1"/>
  <c r="J45"/>
  <c r="A46"/>
  <c r="I46"/>
  <c r="B46" s="1"/>
  <c r="J46"/>
  <c r="A47"/>
  <c r="I47"/>
  <c r="B47" s="1"/>
  <c r="J47"/>
  <c r="A48"/>
  <c r="I48"/>
  <c r="B48" s="1"/>
  <c r="J48"/>
  <c r="A49"/>
  <c r="I49"/>
  <c r="B49" s="1"/>
  <c r="J49"/>
  <c r="A50"/>
  <c r="I50"/>
  <c r="B50" s="1"/>
  <c r="J50"/>
  <c r="A51"/>
  <c r="I51"/>
  <c r="B51" s="1"/>
  <c r="J51"/>
  <c r="I52"/>
  <c r="J52"/>
  <c r="G15" l="1"/>
  <c r="G52" s="1"/>
</calcChain>
</file>

<file path=xl/sharedStrings.xml><?xml version="1.0" encoding="utf-8"?>
<sst xmlns="http://schemas.openxmlformats.org/spreadsheetml/2006/main" count="41" uniqueCount="38">
  <si>
    <t>PROJECT I.D.</t>
  </si>
  <si>
    <t>ROADWAY</t>
  </si>
  <si>
    <t>DESCRIPTION</t>
  </si>
  <si>
    <t>CATEGORY</t>
  </si>
  <si>
    <t>COUNTY</t>
  </si>
  <si>
    <t>ENTERED BY</t>
  </si>
  <si>
    <t>CHECKED BY</t>
  </si>
  <si>
    <t>GEOMETRIC SHAPE COMPUTATIONS</t>
  </si>
  <si>
    <t>A</t>
  </si>
  <si>
    <t>RECTANGLE</t>
  </si>
  <si>
    <t>LENGTH</t>
  </si>
  <si>
    <t>WIDTH</t>
  </si>
  <si>
    <t>R</t>
  </si>
  <si>
    <t>TRAPEZOID</t>
  </si>
  <si>
    <t>1st. BASE</t>
  </si>
  <si>
    <t>2nd. BASE</t>
  </si>
  <si>
    <t>HEIGHT</t>
  </si>
  <si>
    <t>E</t>
  </si>
  <si>
    <t>TRIANGLE</t>
  </si>
  <si>
    <t>BASE</t>
  </si>
  <si>
    <t>oblique</t>
  </si>
  <si>
    <t>OBLIQUE TRIANGLE</t>
  </si>
  <si>
    <t>SIDE A</t>
  </si>
  <si>
    <t>SIDE B</t>
  </si>
  <si>
    <t>SIDE C</t>
  </si>
  <si>
    <t>AREA,</t>
  </si>
  <si>
    <t>triangle</t>
  </si>
  <si>
    <t>RADIUS</t>
  </si>
  <si>
    <t>ARC LENGTH</t>
  </si>
  <si>
    <t>S.F.</t>
  </si>
  <si>
    <t>COMMENTS</t>
  </si>
  <si>
    <t>"S"</t>
  </si>
  <si>
    <t xml:space="preserve">      DO NOT MAKE ANY ENTRIES BEYOND THIS POINT</t>
  </si>
  <si>
    <t>SQ. YD.</t>
  </si>
  <si>
    <t>(+)=C (-)=NC</t>
  </si>
  <si>
    <t>ITEM #</t>
  </si>
  <si>
    <t>TOTALS:</t>
  </si>
  <si>
    <t>CIR SECTOR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</si>
</sst>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0.00_)"/>
    <numFmt numFmtId="166" formatCode=";;;"/>
    <numFmt numFmtId="167" formatCode="0.0000"/>
  </numFmts>
  <fonts count="8"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65">
    <xf numFmtId="164" fontId="0" fillId="0" borderId="0" xfId="0"/>
    <xf numFmtId="164" fontId="2" fillId="0" borderId="1" xfId="0" applyFont="1" applyBorder="1"/>
    <xf numFmtId="164" fontId="2" fillId="0" borderId="2" xfId="0" applyFont="1" applyBorder="1"/>
    <xf numFmtId="164" fontId="2" fillId="0" borderId="2" xfId="0" applyFont="1" applyBorder="1" applyAlignment="1" applyProtection="1">
      <alignment horizontal="center"/>
    </xf>
    <xf numFmtId="164" fontId="4" fillId="0" borderId="3" xfId="0" applyFont="1" applyBorder="1" applyAlignment="1" applyProtection="1">
      <alignment horizontal="left"/>
    </xf>
    <xf numFmtId="164" fontId="2" fillId="0" borderId="0" xfId="0" applyFont="1" applyAlignment="1" applyProtection="1">
      <alignment horizontal="right"/>
    </xf>
    <xf numFmtId="164" fontId="2" fillId="0" borderId="0" xfId="0" applyFont="1"/>
    <xf numFmtId="164" fontId="2" fillId="0" borderId="4" xfId="0" applyFont="1" applyBorder="1" applyAlignment="1" applyProtection="1">
      <alignment horizontal="center"/>
    </xf>
    <xf numFmtId="164" fontId="2" fillId="0" borderId="4" xfId="0" applyFont="1" applyBorder="1"/>
    <xf numFmtId="164" fontId="2" fillId="0" borderId="5" xfId="0" applyFont="1" applyBorder="1" applyProtection="1"/>
    <xf numFmtId="164" fontId="2" fillId="0" borderId="0" xfId="0" applyFont="1" applyProtection="1"/>
    <xf numFmtId="164" fontId="2" fillId="0" borderId="6" xfId="0" applyFont="1" applyBorder="1"/>
    <xf numFmtId="164" fontId="2" fillId="0" borderId="7" xfId="0" applyFont="1" applyBorder="1"/>
    <xf numFmtId="164" fontId="2" fillId="0" borderId="8" xfId="0" applyFont="1" applyBorder="1"/>
    <xf numFmtId="164" fontId="2" fillId="0" borderId="9" xfId="0" applyFont="1" applyBorder="1"/>
    <xf numFmtId="164" fontId="2" fillId="0" borderId="10" xfId="0" applyFont="1" applyBorder="1"/>
    <xf numFmtId="164" fontId="2" fillId="0" borderId="11" xfId="0" applyFont="1" applyBorder="1"/>
    <xf numFmtId="164" fontId="2" fillId="0" borderId="12" xfId="0" applyFont="1" applyBorder="1" applyAlignment="1" applyProtection="1">
      <alignment horizontal="center"/>
    </xf>
    <xf numFmtId="164" fontId="2" fillId="0" borderId="13" xfId="0" applyFont="1" applyBorder="1"/>
    <xf numFmtId="164" fontId="2" fillId="0" borderId="14" xfId="0" applyFont="1" applyBorder="1" applyAlignment="1" applyProtection="1">
      <alignment horizontal="center"/>
    </xf>
    <xf numFmtId="164" fontId="2" fillId="0" borderId="15" xfId="0" applyFont="1" applyBorder="1"/>
    <xf numFmtId="164" fontId="2" fillId="0" borderId="16" xfId="0" applyFont="1" applyBorder="1"/>
    <xf numFmtId="164" fontId="4" fillId="0" borderId="17" xfId="0" applyFont="1" applyBorder="1" applyAlignment="1" applyProtection="1">
      <alignment horizontal="left"/>
    </xf>
    <xf numFmtId="164" fontId="2" fillId="0" borderId="18" xfId="0" applyFont="1" applyBorder="1" applyAlignment="1" applyProtection="1">
      <alignment horizontal="center"/>
    </xf>
    <xf numFmtId="164" fontId="2" fillId="0" borderId="18" xfId="0" applyFont="1" applyBorder="1"/>
    <xf numFmtId="164" fontId="2" fillId="0" borderId="19" xfId="0" applyFont="1" applyBorder="1" applyAlignment="1" applyProtection="1">
      <alignment horizontal="center"/>
    </xf>
    <xf numFmtId="164" fontId="2" fillId="0" borderId="20" xfId="0" applyFont="1" applyBorder="1" applyAlignment="1" applyProtection="1">
      <alignment horizontal="left"/>
    </xf>
    <xf numFmtId="164" fontId="2" fillId="0" borderId="21" xfId="0" applyFont="1" applyBorder="1"/>
    <xf numFmtId="164" fontId="3" fillId="0" borderId="22" xfId="0" applyFont="1" applyBorder="1" applyAlignment="1" applyProtection="1">
      <alignment horizontal="left"/>
    </xf>
    <xf numFmtId="164" fontId="2" fillId="0" borderId="22" xfId="0" applyFont="1" applyBorder="1"/>
    <xf numFmtId="164" fontId="2" fillId="0" borderId="23" xfId="0" applyFont="1" applyBorder="1"/>
    <xf numFmtId="164" fontId="2" fillId="0" borderId="24" xfId="0" applyFont="1" applyBorder="1" applyProtection="1"/>
    <xf numFmtId="164" fontId="2" fillId="0" borderId="25" xfId="0" applyFont="1" applyBorder="1" applyProtection="1"/>
    <xf numFmtId="164" fontId="2" fillId="0" borderId="26" xfId="0" applyFont="1" applyBorder="1" applyProtection="1"/>
    <xf numFmtId="165" fontId="7" fillId="0" borderId="25" xfId="0" applyNumberFormat="1" applyFont="1" applyBorder="1" applyProtection="1">
      <protection locked="0"/>
    </xf>
    <xf numFmtId="165" fontId="7" fillId="0" borderId="27" xfId="0" applyNumberFormat="1" applyFont="1" applyBorder="1" applyProtection="1"/>
    <xf numFmtId="164" fontId="7" fillId="0" borderId="27" xfId="0" applyFont="1" applyBorder="1" applyProtection="1">
      <protection locked="0"/>
    </xf>
    <xf numFmtId="165" fontId="7" fillId="0" borderId="5" xfId="0" applyNumberFormat="1" applyFont="1" applyBorder="1" applyProtection="1">
      <protection locked="0"/>
    </xf>
    <xf numFmtId="164" fontId="7" fillId="0" borderId="28" xfId="0" applyFont="1" applyBorder="1" applyProtection="1">
      <protection locked="0"/>
    </xf>
    <xf numFmtId="49" fontId="0" fillId="0" borderId="29" xfId="0" applyNumberFormat="1" applyBorder="1" applyAlignment="1" applyProtection="1">
      <alignment vertical="center" wrapText="1"/>
      <protection locked="0"/>
    </xf>
    <xf numFmtId="49" fontId="0" fillId="0" borderId="0" xfId="0" applyNumberFormat="1" applyBorder="1" applyAlignment="1" applyProtection="1">
      <alignment vertical="center" wrapText="1"/>
      <protection locked="0"/>
    </xf>
    <xf numFmtId="49" fontId="6" fillId="0" borderId="10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164" fontId="2" fillId="0" borderId="18" xfId="0" quotePrefix="1" applyFont="1" applyBorder="1" applyAlignment="1" applyProtection="1">
      <alignment horizontal="center"/>
    </xf>
    <xf numFmtId="49" fontId="6" fillId="0" borderId="9" xfId="0" applyNumberFormat="1" applyFont="1" applyBorder="1" applyAlignment="1" applyProtection="1">
      <alignment horizontal="left" vertical="center" wrapText="1"/>
    </xf>
    <xf numFmtId="166" fontId="5" fillId="0" borderId="6" xfId="0" applyNumberFormat="1" applyFont="1" applyBorder="1" applyAlignment="1" applyProtection="1">
      <alignment horizontal="left"/>
      <protection locked="0"/>
    </xf>
    <xf numFmtId="164" fontId="2" fillId="0" borderId="0" xfId="0" applyFont="1" applyBorder="1" applyAlignment="1" applyProtection="1">
      <alignment horizontal="right"/>
    </xf>
    <xf numFmtId="164" fontId="2" fillId="0" borderId="0" xfId="0" applyFont="1" applyBorder="1" applyAlignment="1">
      <alignment horizontal="centerContinuous"/>
    </xf>
    <xf numFmtId="165" fontId="7" fillId="0" borderId="32" xfId="0" applyNumberFormat="1" applyFont="1" applyBorder="1" applyProtection="1">
      <protection locked="0"/>
    </xf>
    <xf numFmtId="165" fontId="7" fillId="0" borderId="33" xfId="0" applyNumberFormat="1" applyFont="1" applyBorder="1" applyProtection="1">
      <protection locked="0"/>
    </xf>
    <xf numFmtId="164" fontId="2" fillId="0" borderId="34" xfId="0" applyFont="1" applyBorder="1"/>
    <xf numFmtId="164" fontId="4" fillId="0" borderId="6" xfId="0" applyFont="1" applyBorder="1" applyAlignment="1" applyProtection="1">
      <alignment horizontal="left"/>
    </xf>
    <xf numFmtId="4" fontId="2" fillId="0" borderId="34" xfId="0" applyNumberFormat="1" applyFont="1" applyBorder="1" applyProtection="1"/>
    <xf numFmtId="164" fontId="2" fillId="0" borderId="36" xfId="0" applyFont="1" applyBorder="1" applyProtection="1"/>
    <xf numFmtId="164" fontId="0" fillId="0" borderId="0" xfId="0" applyBorder="1"/>
    <xf numFmtId="164" fontId="2" fillId="0" borderId="37" xfId="0" applyFont="1" applyBorder="1" applyProtection="1"/>
    <xf numFmtId="49" fontId="2" fillId="0" borderId="35" xfId="0" applyNumberFormat="1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quotePrefix="1" applyNumberFormat="1" applyFont="1" applyBorder="1" applyAlignment="1" applyProtection="1">
      <alignment horizontal="center" vertical="center" wrapText="1"/>
      <protection locked="0"/>
    </xf>
    <xf numFmtId="49" fontId="2" fillId="0" borderId="29" xfId="0" applyNumberFormat="1" applyFont="1" applyBorder="1" applyAlignment="1" applyProtection="1">
      <alignment horizontal="left"/>
      <protection locked="0"/>
    </xf>
    <xf numFmtId="49" fontId="2" fillId="0" borderId="30" xfId="0" applyNumberFormat="1" applyFont="1" applyBorder="1" applyAlignment="1" applyProtection="1">
      <alignment horizontal="left"/>
      <protection locked="0"/>
    </xf>
    <xf numFmtId="164" fontId="2" fillId="0" borderId="0" xfId="0" applyFont="1" applyBorder="1" applyAlignment="1" applyProtection="1">
      <alignment horizontal="left"/>
      <protection locked="0"/>
    </xf>
    <xf numFmtId="164" fontId="2" fillId="0" borderId="31" xfId="0" applyFont="1" applyBorder="1" applyAlignment="1" applyProtection="1">
      <alignment horizontal="left"/>
      <protection locked="0"/>
    </xf>
    <xf numFmtId="49" fontId="2" fillId="0" borderId="29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CC54"/>
  <sheetViews>
    <sheetView showGridLines="0" tabSelected="1" workbookViewId="0">
      <selection activeCell="B1" sqref="B1:C1"/>
    </sheetView>
  </sheetViews>
  <sheetFormatPr defaultColWidth="9.7109375" defaultRowHeight="12.75"/>
  <cols>
    <col min="1" max="1" width="11.140625" customWidth="1"/>
    <col min="2" max="2" width="20.7109375" customWidth="1"/>
    <col min="3" max="4" width="12.7109375" customWidth="1"/>
    <col min="5" max="5" width="13.140625" customWidth="1"/>
    <col min="6" max="6" width="12.7109375" customWidth="1"/>
    <col min="7" max="7" width="15.7109375" customWidth="1"/>
    <col min="8" max="8" width="28.7109375" customWidth="1"/>
    <col min="9" max="9" width="10" customWidth="1"/>
  </cols>
  <sheetData>
    <row r="1" spans="1:81" ht="25.5" customHeight="1">
      <c r="A1" s="44" t="s">
        <v>2</v>
      </c>
      <c r="B1" s="64"/>
      <c r="C1" s="64"/>
      <c r="D1" s="39"/>
      <c r="E1" s="14" t="s">
        <v>0</v>
      </c>
      <c r="F1" s="60"/>
      <c r="G1" s="60"/>
      <c r="H1" s="61"/>
      <c r="I1" s="6"/>
      <c r="J1" s="6"/>
      <c r="K1" s="6"/>
      <c r="L1" s="6"/>
      <c r="M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</row>
    <row r="2" spans="1:81" ht="25.5" customHeight="1">
      <c r="A2" s="41" t="s">
        <v>35</v>
      </c>
      <c r="B2" s="57"/>
      <c r="C2" s="57"/>
      <c r="D2" s="40"/>
      <c r="E2" s="15" t="s">
        <v>1</v>
      </c>
      <c r="F2" s="62"/>
      <c r="G2" s="62"/>
      <c r="H2" s="63"/>
      <c r="I2" s="6"/>
      <c r="J2" s="6"/>
      <c r="K2" s="6"/>
      <c r="L2" s="6"/>
      <c r="M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</row>
    <row r="3" spans="1:81" ht="25.5" customHeight="1">
      <c r="A3" s="41" t="s">
        <v>3</v>
      </c>
      <c r="B3" s="58"/>
      <c r="C3" s="58"/>
      <c r="D3" s="40"/>
      <c r="E3" s="15" t="s">
        <v>2</v>
      </c>
      <c r="F3" s="62"/>
      <c r="G3" s="62"/>
      <c r="H3" s="63"/>
      <c r="I3" s="6"/>
      <c r="J3" s="6"/>
      <c r="K3" s="6"/>
      <c r="L3" s="6"/>
      <c r="M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</row>
    <row r="4" spans="1:81" ht="25.5" customHeight="1">
      <c r="A4" s="41" t="s">
        <v>5</v>
      </c>
      <c r="B4" s="59"/>
      <c r="C4" s="59"/>
      <c r="D4" s="40"/>
      <c r="E4" s="15" t="s">
        <v>4</v>
      </c>
      <c r="F4" s="62"/>
      <c r="G4" s="62"/>
      <c r="H4" s="63"/>
      <c r="I4" s="6"/>
      <c r="J4" s="6"/>
      <c r="K4" s="6"/>
      <c r="L4" s="6"/>
      <c r="M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</row>
    <row r="5" spans="1:81" ht="25.5" customHeight="1" thickBot="1">
      <c r="A5" s="42" t="s">
        <v>6</v>
      </c>
      <c r="B5" s="56"/>
      <c r="C5" s="56"/>
      <c r="D5" s="40"/>
      <c r="E5" s="16"/>
      <c r="F5" s="12"/>
      <c r="G5" s="12"/>
      <c r="H5" s="13"/>
      <c r="I5" s="6"/>
      <c r="J5" s="6"/>
      <c r="K5" s="6"/>
      <c r="L5" s="6"/>
      <c r="M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1:81" ht="16.899999999999999" customHeight="1" thickTop="1" thickBot="1">
      <c r="A6" s="27"/>
      <c r="B6" s="28" t="s">
        <v>7</v>
      </c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81" ht="16.899999999999999" customHeight="1" thickTop="1">
      <c r="A7" s="17" t="s">
        <v>8</v>
      </c>
      <c r="B7" s="4" t="s">
        <v>9</v>
      </c>
      <c r="C7" s="3" t="s">
        <v>10</v>
      </c>
      <c r="D7" s="3" t="s">
        <v>11</v>
      </c>
      <c r="E7" s="2"/>
      <c r="F7" s="2"/>
      <c r="G7" s="1"/>
      <c r="H7" s="1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</row>
    <row r="8" spans="1:81" ht="16.899999999999999" customHeight="1">
      <c r="A8" s="19" t="s">
        <v>12</v>
      </c>
      <c r="B8" s="4" t="s">
        <v>13</v>
      </c>
      <c r="C8" s="3" t="s">
        <v>14</v>
      </c>
      <c r="D8" s="3" t="s">
        <v>15</v>
      </c>
      <c r="E8" s="3" t="s">
        <v>16</v>
      </c>
      <c r="F8" s="2"/>
      <c r="G8" s="8"/>
      <c r="H8" s="2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</row>
    <row r="9" spans="1:81" ht="16.899999999999999" customHeight="1">
      <c r="A9" s="19" t="s">
        <v>17</v>
      </c>
      <c r="B9" s="4" t="s">
        <v>18</v>
      </c>
      <c r="C9" s="3" t="s">
        <v>19</v>
      </c>
      <c r="D9" s="2"/>
      <c r="E9" s="3" t="s">
        <v>16</v>
      </c>
      <c r="F9" s="2"/>
      <c r="G9" s="8"/>
      <c r="H9" s="20"/>
      <c r="I9" s="6"/>
      <c r="J9" s="5" t="s">
        <v>20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</row>
    <row r="10" spans="1:81" ht="16.899999999999999" customHeight="1">
      <c r="A10" s="19" t="s">
        <v>8</v>
      </c>
      <c r="B10" s="4" t="s">
        <v>21</v>
      </c>
      <c r="C10" s="2"/>
      <c r="D10" s="3" t="s">
        <v>22</v>
      </c>
      <c r="E10" s="3" t="s">
        <v>23</v>
      </c>
      <c r="F10" s="3" t="s">
        <v>24</v>
      </c>
      <c r="G10" s="7" t="s">
        <v>25</v>
      </c>
      <c r="H10" s="20"/>
      <c r="I10" s="6"/>
      <c r="J10" s="5" t="s">
        <v>26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</row>
    <row r="11" spans="1:81" ht="16.899999999999999" customHeight="1" thickBot="1">
      <c r="A11" s="21"/>
      <c r="B11" s="22" t="s">
        <v>37</v>
      </c>
      <c r="C11" s="43" t="s">
        <v>34</v>
      </c>
      <c r="D11" s="23" t="s">
        <v>27</v>
      </c>
      <c r="E11" s="23" t="s">
        <v>28</v>
      </c>
      <c r="F11" s="24"/>
      <c r="G11" s="25" t="s">
        <v>29</v>
      </c>
      <c r="H11" s="26" t="s">
        <v>30</v>
      </c>
      <c r="I11" s="6"/>
      <c r="J11" s="5" t="s">
        <v>31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</row>
    <row r="12" spans="1:81" ht="16.899999999999999" customHeight="1" thickTop="1">
      <c r="A12" s="31">
        <v>1</v>
      </c>
      <c r="B12" s="32" t="str">
        <f t="shared" ref="B12:B51" si="0">IF(F12&gt;0,"OBL. TRIANGLE",IF(I12&lt;&gt;0,"CIR SEGMENT",IF(C12=0,"",IF(E12=0,"RECTANGLE",IF(D12=0,"TRIANGLE","TRAPEZOID")))))</f>
        <v/>
      </c>
      <c r="C12" s="34"/>
      <c r="D12" s="34"/>
      <c r="E12" s="34"/>
      <c r="F12" s="34"/>
      <c r="G12" s="35">
        <f>IF(F12&lt;&gt;0,ROUND(SQRT(J12*(J12-D12)*(J12-E12)*(J12-F12)),2),IF(E12=0,ROUND(C12*D12,2),IF(ISTEXT(C12),ROUND(D12*E12*I12/2,2), ROUND((C12+D12)*E12/2,2))))</f>
        <v>0</v>
      </c>
      <c r="H12" s="36"/>
      <c r="I12" s="10">
        <f t="shared" ref="I12:I52" si="1">IF(ISTEXT(C12),IF(UPPER(C12)="C",1,IF(UPPER(C12)="NC",-1,0)),0)</f>
        <v>0</v>
      </c>
      <c r="J12" s="10" t="str">
        <f t="shared" ref="J12:J52" si="2">IF(F12&lt;&gt;0,0.5*(D12+E12+F12)," ")</f>
        <v xml:space="preserve"> 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</row>
    <row r="13" spans="1:81" ht="16.899999999999999" customHeight="1">
      <c r="A13" s="33">
        <f t="shared" ref="A13:A51" si="3">A12+1</f>
        <v>2</v>
      </c>
      <c r="B13" s="9" t="str">
        <f t="shared" si="0"/>
        <v/>
      </c>
      <c r="C13" s="37"/>
      <c r="D13" s="37"/>
      <c r="E13" s="37"/>
      <c r="F13" s="37"/>
      <c r="G13" s="35">
        <f>IF(F13&lt;&gt;0,ROUND(SQRT(J13*(J13-D13)*(J13-E13)*(J13-F13)),2),IF(E13=0,ROUND(C13*D13,2),IF(ISTEXT(C13),ROUND(D13*E13*I13/2,2), ROUND((C13+D13)*E13/2,2))))</f>
        <v>0</v>
      </c>
      <c r="H13" s="38"/>
      <c r="I13" s="10">
        <f t="shared" si="1"/>
        <v>0</v>
      </c>
      <c r="J13" s="10" t="str">
        <f t="shared" si="2"/>
        <v xml:space="preserve"> 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</row>
    <row r="14" spans="1:81" ht="16.899999999999999" customHeight="1">
      <c r="A14" s="33">
        <f t="shared" si="3"/>
        <v>3</v>
      </c>
      <c r="B14" s="9" t="str">
        <f t="shared" si="0"/>
        <v/>
      </c>
      <c r="C14" s="37"/>
      <c r="D14" s="37"/>
      <c r="E14" s="37"/>
      <c r="F14" s="37"/>
      <c r="G14" s="35">
        <f>IF(F14&lt;&gt;0,ROUND(SQRT(J14*(J14-D14)*(J14-E14)*(J14-F14)),2),IF(E14=0,ROUND(C14*D14,2),IF(ISTEXT(C14),ROUND(D14*E14*I14/2,2), ROUND((C14+D14)*E14/2,2))))</f>
        <v>0</v>
      </c>
      <c r="H14" s="38"/>
      <c r="I14" s="10">
        <f t="shared" si="1"/>
        <v>0</v>
      </c>
      <c r="J14" s="10" t="str">
        <f t="shared" si="2"/>
        <v xml:space="preserve"> 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</row>
    <row r="15" spans="1:81" ht="16.899999999999999" customHeight="1">
      <c r="A15" s="33">
        <f t="shared" si="3"/>
        <v>4</v>
      </c>
      <c r="B15" s="9" t="str">
        <f t="shared" si="0"/>
        <v/>
      </c>
      <c r="C15" s="37"/>
      <c r="D15" s="37"/>
      <c r="E15" s="37"/>
      <c r="F15" s="37"/>
      <c r="G15" s="35">
        <f t="shared" ref="G15:G51" si="4">IF(F15&lt;&gt;0,ROUND(SQRT(J15*(J15-D15)*(J15-E15)*(J15-F15)),2),IF(E15=0,ROUND(C15*D15,2),IF(ISTEXT(C15),ROUND(D15*E15*I15/2,2), ROUND((C15+D15)*E15/2,2))))</f>
        <v>0</v>
      </c>
      <c r="H15" s="38"/>
      <c r="I15" s="10">
        <f t="shared" si="1"/>
        <v>0</v>
      </c>
      <c r="J15" s="10" t="str">
        <f t="shared" si="2"/>
        <v xml:space="preserve"> 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</row>
    <row r="16" spans="1:81" ht="16.899999999999999" customHeight="1">
      <c r="A16" s="33">
        <f t="shared" si="3"/>
        <v>5</v>
      </c>
      <c r="B16" s="9" t="str">
        <f t="shared" si="0"/>
        <v/>
      </c>
      <c r="C16" s="37"/>
      <c r="D16" s="37"/>
      <c r="E16" s="37"/>
      <c r="F16" s="37"/>
      <c r="G16" s="35">
        <f t="shared" si="4"/>
        <v>0</v>
      </c>
      <c r="H16" s="38"/>
      <c r="I16" s="10">
        <f t="shared" si="1"/>
        <v>0</v>
      </c>
      <c r="J16" s="10" t="str">
        <f t="shared" si="2"/>
        <v xml:space="preserve"> 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</row>
    <row r="17" spans="1:81" ht="16.899999999999999" customHeight="1">
      <c r="A17" s="33">
        <f t="shared" si="3"/>
        <v>6</v>
      </c>
      <c r="B17" s="9" t="str">
        <f t="shared" si="0"/>
        <v/>
      </c>
      <c r="C17" s="37"/>
      <c r="D17" s="37"/>
      <c r="E17" s="37"/>
      <c r="F17" s="37"/>
      <c r="G17" s="35">
        <f t="shared" si="4"/>
        <v>0</v>
      </c>
      <c r="H17" s="38"/>
      <c r="I17" s="10">
        <f t="shared" si="1"/>
        <v>0</v>
      </c>
      <c r="J17" s="10" t="str">
        <f t="shared" si="2"/>
        <v xml:space="preserve"> 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</row>
    <row r="18" spans="1:81" ht="16.899999999999999" customHeight="1">
      <c r="A18" s="33">
        <f t="shared" si="3"/>
        <v>7</v>
      </c>
      <c r="B18" s="9" t="str">
        <f t="shared" si="0"/>
        <v/>
      </c>
      <c r="C18" s="37"/>
      <c r="D18" s="37"/>
      <c r="E18" s="37"/>
      <c r="F18" s="37"/>
      <c r="G18" s="35">
        <f t="shared" si="4"/>
        <v>0</v>
      </c>
      <c r="H18" s="38"/>
      <c r="I18" s="10">
        <f t="shared" si="1"/>
        <v>0</v>
      </c>
      <c r="J18" s="10" t="str">
        <f t="shared" si="2"/>
        <v xml:space="preserve"> 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</row>
    <row r="19" spans="1:81" ht="16.899999999999999" customHeight="1">
      <c r="A19" s="33">
        <f t="shared" si="3"/>
        <v>8</v>
      </c>
      <c r="B19" s="9" t="str">
        <f t="shared" si="0"/>
        <v/>
      </c>
      <c r="C19" s="37"/>
      <c r="D19" s="37"/>
      <c r="E19" s="37"/>
      <c r="F19" s="37"/>
      <c r="G19" s="35">
        <f t="shared" si="4"/>
        <v>0</v>
      </c>
      <c r="H19" s="38"/>
      <c r="I19" s="10">
        <f t="shared" si="1"/>
        <v>0</v>
      </c>
      <c r="J19" s="10" t="str">
        <f t="shared" si="2"/>
        <v xml:space="preserve"> 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</row>
    <row r="20" spans="1:81" ht="16.899999999999999" customHeight="1">
      <c r="A20" s="33">
        <f t="shared" si="3"/>
        <v>9</v>
      </c>
      <c r="B20" s="9" t="str">
        <f t="shared" si="0"/>
        <v/>
      </c>
      <c r="C20" s="37"/>
      <c r="D20" s="37"/>
      <c r="E20" s="37"/>
      <c r="F20" s="37"/>
      <c r="G20" s="35">
        <f t="shared" si="4"/>
        <v>0</v>
      </c>
      <c r="H20" s="38"/>
      <c r="I20" s="10">
        <f t="shared" si="1"/>
        <v>0</v>
      </c>
      <c r="J20" s="10" t="str">
        <f t="shared" si="2"/>
        <v xml:space="preserve"> 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</row>
    <row r="21" spans="1:81" ht="16.899999999999999" customHeight="1">
      <c r="A21" s="33">
        <f t="shared" si="3"/>
        <v>10</v>
      </c>
      <c r="B21" s="9" t="str">
        <f t="shared" si="0"/>
        <v/>
      </c>
      <c r="C21" s="37"/>
      <c r="D21" s="37"/>
      <c r="E21" s="37"/>
      <c r="F21" s="37"/>
      <c r="G21" s="35">
        <f t="shared" si="4"/>
        <v>0</v>
      </c>
      <c r="H21" s="38"/>
      <c r="I21" s="10">
        <f t="shared" si="1"/>
        <v>0</v>
      </c>
      <c r="J21" s="10" t="str">
        <f t="shared" si="2"/>
        <v xml:space="preserve"> 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</row>
    <row r="22" spans="1:81" ht="16.899999999999999" customHeight="1">
      <c r="A22" s="33">
        <f t="shared" si="3"/>
        <v>11</v>
      </c>
      <c r="B22" s="9" t="str">
        <f t="shared" si="0"/>
        <v/>
      </c>
      <c r="C22" s="37"/>
      <c r="D22" s="37"/>
      <c r="E22" s="37"/>
      <c r="F22" s="37"/>
      <c r="G22" s="35">
        <f t="shared" si="4"/>
        <v>0</v>
      </c>
      <c r="H22" s="38"/>
      <c r="I22" s="10">
        <f t="shared" si="1"/>
        <v>0</v>
      </c>
      <c r="J22" s="10" t="str">
        <f t="shared" si="2"/>
        <v xml:space="preserve"> 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</row>
    <row r="23" spans="1:81" ht="16.899999999999999" customHeight="1">
      <c r="A23" s="33">
        <f t="shared" si="3"/>
        <v>12</v>
      </c>
      <c r="B23" s="9" t="str">
        <f t="shared" si="0"/>
        <v/>
      </c>
      <c r="C23" s="37"/>
      <c r="D23" s="37"/>
      <c r="E23" s="37"/>
      <c r="F23" s="37"/>
      <c r="G23" s="35">
        <f t="shared" si="4"/>
        <v>0</v>
      </c>
      <c r="H23" s="38"/>
      <c r="I23" s="10">
        <f t="shared" si="1"/>
        <v>0</v>
      </c>
      <c r="J23" s="10" t="str">
        <f t="shared" si="2"/>
        <v xml:space="preserve"> 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</row>
    <row r="24" spans="1:81" ht="16.899999999999999" customHeight="1">
      <c r="A24" s="33">
        <f t="shared" si="3"/>
        <v>13</v>
      </c>
      <c r="B24" s="9" t="str">
        <f t="shared" si="0"/>
        <v/>
      </c>
      <c r="C24" s="37"/>
      <c r="D24" s="37"/>
      <c r="E24" s="37"/>
      <c r="F24" s="37"/>
      <c r="G24" s="35">
        <f t="shared" si="4"/>
        <v>0</v>
      </c>
      <c r="H24" s="38"/>
      <c r="I24" s="10">
        <f t="shared" si="1"/>
        <v>0</v>
      </c>
      <c r="J24" s="10" t="str">
        <f t="shared" si="2"/>
        <v xml:space="preserve"> 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</row>
    <row r="25" spans="1:81" ht="16.899999999999999" customHeight="1">
      <c r="A25" s="33">
        <f t="shared" si="3"/>
        <v>14</v>
      </c>
      <c r="B25" s="9" t="str">
        <f t="shared" si="0"/>
        <v/>
      </c>
      <c r="C25" s="37"/>
      <c r="D25" s="37"/>
      <c r="E25" s="37"/>
      <c r="F25" s="37"/>
      <c r="G25" s="35">
        <f t="shared" si="4"/>
        <v>0</v>
      </c>
      <c r="H25" s="38"/>
      <c r="I25" s="10">
        <f t="shared" si="1"/>
        <v>0</v>
      </c>
      <c r="J25" s="10" t="str">
        <f t="shared" si="2"/>
        <v xml:space="preserve"> 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</row>
    <row r="26" spans="1:81" ht="16.899999999999999" customHeight="1">
      <c r="A26" s="33">
        <f t="shared" si="3"/>
        <v>15</v>
      </c>
      <c r="B26" s="9" t="str">
        <f t="shared" si="0"/>
        <v/>
      </c>
      <c r="C26" s="37"/>
      <c r="D26" s="37"/>
      <c r="E26" s="37"/>
      <c r="F26" s="37"/>
      <c r="G26" s="35">
        <f t="shared" si="4"/>
        <v>0</v>
      </c>
      <c r="H26" s="38"/>
      <c r="I26" s="10">
        <f t="shared" si="1"/>
        <v>0</v>
      </c>
      <c r="J26" s="10" t="str">
        <f t="shared" si="2"/>
        <v xml:space="preserve"> 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</row>
    <row r="27" spans="1:81" ht="16.899999999999999" customHeight="1">
      <c r="A27" s="33">
        <f t="shared" si="3"/>
        <v>16</v>
      </c>
      <c r="B27" s="9" t="str">
        <f t="shared" si="0"/>
        <v/>
      </c>
      <c r="C27" s="37"/>
      <c r="D27" s="37"/>
      <c r="E27" s="37"/>
      <c r="F27" s="37"/>
      <c r="G27" s="35">
        <f t="shared" si="4"/>
        <v>0</v>
      </c>
      <c r="H27" s="38"/>
      <c r="I27" s="10">
        <f t="shared" si="1"/>
        <v>0</v>
      </c>
      <c r="J27" s="10" t="str">
        <f t="shared" si="2"/>
        <v xml:space="preserve"> 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</row>
    <row r="28" spans="1:81" ht="16.899999999999999" customHeight="1">
      <c r="A28" s="33">
        <f t="shared" si="3"/>
        <v>17</v>
      </c>
      <c r="B28" s="9" t="str">
        <f t="shared" si="0"/>
        <v/>
      </c>
      <c r="C28" s="37"/>
      <c r="D28" s="37"/>
      <c r="E28" s="37"/>
      <c r="F28" s="37"/>
      <c r="G28" s="35">
        <f t="shared" si="4"/>
        <v>0</v>
      </c>
      <c r="H28" s="38"/>
      <c r="I28" s="10">
        <f t="shared" si="1"/>
        <v>0</v>
      </c>
      <c r="J28" s="10" t="str">
        <f t="shared" si="2"/>
        <v xml:space="preserve"> 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</row>
    <row r="29" spans="1:81" ht="16.899999999999999" customHeight="1">
      <c r="A29" s="33">
        <f t="shared" si="3"/>
        <v>18</v>
      </c>
      <c r="B29" s="9" t="str">
        <f t="shared" si="0"/>
        <v/>
      </c>
      <c r="C29" s="37"/>
      <c r="D29" s="37"/>
      <c r="E29" s="37"/>
      <c r="F29" s="37"/>
      <c r="G29" s="35">
        <f t="shared" si="4"/>
        <v>0</v>
      </c>
      <c r="H29" s="38"/>
      <c r="I29" s="10">
        <f t="shared" si="1"/>
        <v>0</v>
      </c>
      <c r="J29" s="10" t="str">
        <f t="shared" si="2"/>
        <v xml:space="preserve"> 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</row>
    <row r="30" spans="1:81" ht="16.899999999999999" customHeight="1">
      <c r="A30" s="33">
        <f t="shared" si="3"/>
        <v>19</v>
      </c>
      <c r="B30" s="9" t="str">
        <f t="shared" si="0"/>
        <v/>
      </c>
      <c r="C30" s="37"/>
      <c r="D30" s="37"/>
      <c r="E30" s="37"/>
      <c r="F30" s="37"/>
      <c r="G30" s="35">
        <f t="shared" si="4"/>
        <v>0</v>
      </c>
      <c r="H30" s="38"/>
      <c r="I30" s="10">
        <f t="shared" si="1"/>
        <v>0</v>
      </c>
      <c r="J30" s="10" t="str">
        <f t="shared" si="2"/>
        <v xml:space="preserve"> 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</row>
    <row r="31" spans="1:81" ht="16.899999999999999" customHeight="1">
      <c r="A31" s="33">
        <f t="shared" si="3"/>
        <v>20</v>
      </c>
      <c r="B31" s="9" t="str">
        <f t="shared" si="0"/>
        <v/>
      </c>
      <c r="C31" s="37"/>
      <c r="D31" s="37"/>
      <c r="E31" s="37"/>
      <c r="F31" s="37"/>
      <c r="G31" s="35">
        <f t="shared" si="4"/>
        <v>0</v>
      </c>
      <c r="H31" s="38"/>
      <c r="I31" s="10">
        <f t="shared" si="1"/>
        <v>0</v>
      </c>
      <c r="J31" s="10" t="str">
        <f t="shared" si="2"/>
        <v xml:space="preserve"> 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</row>
    <row r="32" spans="1:81" ht="16.899999999999999" customHeight="1">
      <c r="A32" s="33">
        <f t="shared" si="3"/>
        <v>21</v>
      </c>
      <c r="B32" s="9" t="str">
        <f t="shared" si="0"/>
        <v/>
      </c>
      <c r="C32" s="37"/>
      <c r="D32" s="37"/>
      <c r="E32" s="37"/>
      <c r="F32" s="37"/>
      <c r="G32" s="35">
        <f t="shared" si="4"/>
        <v>0</v>
      </c>
      <c r="H32" s="38"/>
      <c r="I32" s="10">
        <f t="shared" si="1"/>
        <v>0</v>
      </c>
      <c r="J32" s="10" t="str">
        <f t="shared" si="2"/>
        <v xml:space="preserve"> 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</row>
    <row r="33" spans="1:81" ht="16.899999999999999" customHeight="1">
      <c r="A33" s="33">
        <f t="shared" si="3"/>
        <v>22</v>
      </c>
      <c r="B33" s="9" t="str">
        <f t="shared" si="0"/>
        <v/>
      </c>
      <c r="C33" s="37"/>
      <c r="D33" s="37"/>
      <c r="E33" s="37"/>
      <c r="F33" s="37"/>
      <c r="G33" s="35">
        <f t="shared" si="4"/>
        <v>0</v>
      </c>
      <c r="H33" s="38"/>
      <c r="I33" s="10">
        <f t="shared" si="1"/>
        <v>0</v>
      </c>
      <c r="J33" s="10" t="str">
        <f t="shared" si="2"/>
        <v xml:space="preserve"> 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</row>
    <row r="34" spans="1:81" ht="16.899999999999999" customHeight="1">
      <c r="A34" s="33">
        <f t="shared" si="3"/>
        <v>23</v>
      </c>
      <c r="B34" s="9" t="str">
        <f t="shared" si="0"/>
        <v/>
      </c>
      <c r="C34" s="37"/>
      <c r="D34" s="37"/>
      <c r="E34" s="37"/>
      <c r="F34" s="37"/>
      <c r="G34" s="35">
        <f t="shared" si="4"/>
        <v>0</v>
      </c>
      <c r="H34" s="38"/>
      <c r="I34" s="10">
        <f t="shared" si="1"/>
        <v>0</v>
      </c>
      <c r="J34" s="10" t="str">
        <f t="shared" si="2"/>
        <v xml:space="preserve"> 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</row>
    <row r="35" spans="1:81" ht="16.899999999999999" customHeight="1">
      <c r="A35" s="33">
        <f t="shared" si="3"/>
        <v>24</v>
      </c>
      <c r="B35" s="9" t="str">
        <f t="shared" si="0"/>
        <v/>
      </c>
      <c r="C35" s="37"/>
      <c r="D35" s="37"/>
      <c r="E35" s="37"/>
      <c r="F35" s="37"/>
      <c r="G35" s="35">
        <f t="shared" si="4"/>
        <v>0</v>
      </c>
      <c r="H35" s="38"/>
      <c r="I35" s="10">
        <f t="shared" si="1"/>
        <v>0</v>
      </c>
      <c r="J35" s="10" t="str">
        <f t="shared" si="2"/>
        <v xml:space="preserve"> 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</row>
    <row r="36" spans="1:81" ht="16.899999999999999" customHeight="1">
      <c r="A36" s="33">
        <f t="shared" si="3"/>
        <v>25</v>
      </c>
      <c r="B36" s="9" t="str">
        <f t="shared" si="0"/>
        <v/>
      </c>
      <c r="C36" s="37"/>
      <c r="D36" s="37"/>
      <c r="E36" s="37"/>
      <c r="F36" s="37"/>
      <c r="G36" s="35">
        <f t="shared" si="4"/>
        <v>0</v>
      </c>
      <c r="H36" s="38"/>
      <c r="I36" s="10">
        <f t="shared" si="1"/>
        <v>0</v>
      </c>
      <c r="J36" s="10" t="str">
        <f t="shared" si="2"/>
        <v xml:space="preserve"> 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</row>
    <row r="37" spans="1:81" ht="16.899999999999999" customHeight="1">
      <c r="A37" s="33">
        <f t="shared" si="3"/>
        <v>26</v>
      </c>
      <c r="B37" s="9" t="str">
        <f t="shared" si="0"/>
        <v/>
      </c>
      <c r="C37" s="37"/>
      <c r="D37" s="37"/>
      <c r="E37" s="37"/>
      <c r="F37" s="37"/>
      <c r="G37" s="35">
        <f t="shared" si="4"/>
        <v>0</v>
      </c>
      <c r="H37" s="38"/>
      <c r="I37" s="10">
        <f t="shared" si="1"/>
        <v>0</v>
      </c>
      <c r="J37" s="10" t="str">
        <f t="shared" si="2"/>
        <v xml:space="preserve"> 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</row>
    <row r="38" spans="1:81" ht="16.899999999999999" customHeight="1">
      <c r="A38" s="33">
        <f t="shared" si="3"/>
        <v>27</v>
      </c>
      <c r="B38" s="9" t="str">
        <f t="shared" si="0"/>
        <v/>
      </c>
      <c r="C38" s="37"/>
      <c r="D38" s="37"/>
      <c r="E38" s="37"/>
      <c r="F38" s="37"/>
      <c r="G38" s="35">
        <f t="shared" si="4"/>
        <v>0</v>
      </c>
      <c r="H38" s="38"/>
      <c r="I38" s="10">
        <f t="shared" si="1"/>
        <v>0</v>
      </c>
      <c r="J38" s="10" t="str">
        <f t="shared" si="2"/>
        <v xml:space="preserve"> 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</row>
    <row r="39" spans="1:81" ht="16.899999999999999" customHeight="1">
      <c r="A39" s="33">
        <f t="shared" si="3"/>
        <v>28</v>
      </c>
      <c r="B39" s="9" t="str">
        <f t="shared" si="0"/>
        <v/>
      </c>
      <c r="C39" s="37"/>
      <c r="D39" s="37"/>
      <c r="E39" s="37"/>
      <c r="F39" s="37"/>
      <c r="G39" s="35">
        <f t="shared" si="4"/>
        <v>0</v>
      </c>
      <c r="H39" s="38"/>
      <c r="I39" s="10">
        <f t="shared" si="1"/>
        <v>0</v>
      </c>
      <c r="J39" s="10" t="str">
        <f t="shared" si="2"/>
        <v xml:space="preserve"> 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</row>
    <row r="40" spans="1:81" ht="16.899999999999999" customHeight="1">
      <c r="A40" s="33">
        <f t="shared" si="3"/>
        <v>29</v>
      </c>
      <c r="B40" s="9" t="str">
        <f t="shared" si="0"/>
        <v/>
      </c>
      <c r="C40" s="37"/>
      <c r="D40" s="37"/>
      <c r="E40" s="37"/>
      <c r="F40" s="37"/>
      <c r="G40" s="35">
        <f t="shared" si="4"/>
        <v>0</v>
      </c>
      <c r="H40" s="38"/>
      <c r="I40" s="10">
        <f t="shared" si="1"/>
        <v>0</v>
      </c>
      <c r="J40" s="10" t="str">
        <f t="shared" si="2"/>
        <v xml:space="preserve"> 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</row>
    <row r="41" spans="1:81" ht="16.899999999999999" customHeight="1">
      <c r="A41" s="33">
        <f t="shared" si="3"/>
        <v>30</v>
      </c>
      <c r="B41" s="9" t="str">
        <f t="shared" si="0"/>
        <v/>
      </c>
      <c r="C41" s="37"/>
      <c r="D41" s="37"/>
      <c r="E41" s="37"/>
      <c r="F41" s="37"/>
      <c r="G41" s="35">
        <f t="shared" si="4"/>
        <v>0</v>
      </c>
      <c r="H41" s="38"/>
      <c r="I41" s="10">
        <f t="shared" si="1"/>
        <v>0</v>
      </c>
      <c r="J41" s="10" t="str">
        <f t="shared" si="2"/>
        <v xml:space="preserve"> 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</row>
    <row r="42" spans="1:81" ht="16.899999999999999" customHeight="1">
      <c r="A42" s="33">
        <f t="shared" si="3"/>
        <v>31</v>
      </c>
      <c r="B42" s="9" t="str">
        <f t="shared" si="0"/>
        <v/>
      </c>
      <c r="C42" s="37"/>
      <c r="D42" s="37"/>
      <c r="E42" s="37"/>
      <c r="F42" s="37"/>
      <c r="G42" s="35">
        <f t="shared" si="4"/>
        <v>0</v>
      </c>
      <c r="H42" s="38"/>
      <c r="I42" s="10">
        <f t="shared" si="1"/>
        <v>0</v>
      </c>
      <c r="J42" s="10" t="str">
        <f t="shared" si="2"/>
        <v xml:space="preserve"> 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</row>
    <row r="43" spans="1:81" ht="16.899999999999999" customHeight="1">
      <c r="A43" s="33">
        <f t="shared" si="3"/>
        <v>32</v>
      </c>
      <c r="B43" s="9" t="str">
        <f t="shared" si="0"/>
        <v/>
      </c>
      <c r="C43" s="37"/>
      <c r="D43" s="37"/>
      <c r="E43" s="37"/>
      <c r="F43" s="37"/>
      <c r="G43" s="35">
        <f t="shared" si="4"/>
        <v>0</v>
      </c>
      <c r="H43" s="38"/>
      <c r="I43" s="10">
        <f t="shared" si="1"/>
        <v>0</v>
      </c>
      <c r="J43" s="10" t="str">
        <f t="shared" si="2"/>
        <v xml:space="preserve"> 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</row>
    <row r="44" spans="1:81" ht="16.899999999999999" customHeight="1">
      <c r="A44" s="33">
        <f t="shared" si="3"/>
        <v>33</v>
      </c>
      <c r="B44" s="9" t="str">
        <f t="shared" si="0"/>
        <v/>
      </c>
      <c r="C44" s="37"/>
      <c r="D44" s="37"/>
      <c r="E44" s="37"/>
      <c r="F44" s="37"/>
      <c r="G44" s="35">
        <f t="shared" si="4"/>
        <v>0</v>
      </c>
      <c r="H44" s="38"/>
      <c r="I44" s="10">
        <f t="shared" si="1"/>
        <v>0</v>
      </c>
      <c r="J44" s="10" t="str">
        <f t="shared" si="2"/>
        <v xml:space="preserve"> 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</row>
    <row r="45" spans="1:81" ht="16.899999999999999" customHeight="1">
      <c r="A45" s="33">
        <f t="shared" si="3"/>
        <v>34</v>
      </c>
      <c r="B45" s="9" t="str">
        <f t="shared" si="0"/>
        <v/>
      </c>
      <c r="C45" s="37"/>
      <c r="D45" s="37"/>
      <c r="E45" s="37"/>
      <c r="F45" s="37"/>
      <c r="G45" s="35">
        <f t="shared" si="4"/>
        <v>0</v>
      </c>
      <c r="H45" s="38"/>
      <c r="I45" s="10">
        <f t="shared" si="1"/>
        <v>0</v>
      </c>
      <c r="J45" s="10" t="str">
        <f t="shared" si="2"/>
        <v xml:space="preserve"> 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</row>
    <row r="46" spans="1:81" ht="16.899999999999999" customHeight="1">
      <c r="A46" s="33">
        <f t="shared" si="3"/>
        <v>35</v>
      </c>
      <c r="B46" s="9" t="str">
        <f t="shared" si="0"/>
        <v/>
      </c>
      <c r="C46" s="37"/>
      <c r="D46" s="37"/>
      <c r="E46" s="37"/>
      <c r="F46" s="37"/>
      <c r="G46" s="35">
        <f t="shared" si="4"/>
        <v>0</v>
      </c>
      <c r="H46" s="38"/>
      <c r="I46" s="10">
        <f t="shared" si="1"/>
        <v>0</v>
      </c>
      <c r="J46" s="10" t="str">
        <f t="shared" si="2"/>
        <v xml:space="preserve"> 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</row>
    <row r="47" spans="1:81" ht="16.899999999999999" customHeight="1">
      <c r="A47" s="33">
        <f t="shared" si="3"/>
        <v>36</v>
      </c>
      <c r="B47" s="9" t="str">
        <f t="shared" si="0"/>
        <v/>
      </c>
      <c r="C47" s="37"/>
      <c r="D47" s="37"/>
      <c r="E47" s="37"/>
      <c r="F47" s="37"/>
      <c r="G47" s="35">
        <f t="shared" si="4"/>
        <v>0</v>
      </c>
      <c r="H47" s="38"/>
      <c r="I47" s="10">
        <f t="shared" si="1"/>
        <v>0</v>
      </c>
      <c r="J47" s="10" t="str">
        <f t="shared" si="2"/>
        <v xml:space="preserve"> 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</row>
    <row r="48" spans="1:81" ht="16.899999999999999" customHeight="1">
      <c r="A48" s="53">
        <f t="shared" si="3"/>
        <v>37</v>
      </c>
      <c r="B48" s="9" t="str">
        <f t="shared" si="0"/>
        <v/>
      </c>
      <c r="C48" s="37"/>
      <c r="D48" s="37"/>
      <c r="E48" s="37"/>
      <c r="F48" s="37"/>
      <c r="G48" s="35">
        <f t="shared" si="4"/>
        <v>0</v>
      </c>
      <c r="H48" s="38"/>
      <c r="I48" s="10">
        <f t="shared" si="1"/>
        <v>0</v>
      </c>
      <c r="J48" s="10" t="str">
        <f t="shared" si="2"/>
        <v xml:space="preserve"> 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</row>
    <row r="49" spans="1:81" ht="16.899999999999999" customHeight="1">
      <c r="A49" s="55">
        <f t="shared" si="3"/>
        <v>38</v>
      </c>
      <c r="B49" s="9" t="str">
        <f t="shared" si="0"/>
        <v/>
      </c>
      <c r="C49" s="37"/>
      <c r="D49" s="37"/>
      <c r="E49" s="37"/>
      <c r="F49" s="37"/>
      <c r="G49" s="35">
        <f t="shared" si="4"/>
        <v>0</v>
      </c>
      <c r="H49" s="38"/>
      <c r="I49" s="10">
        <f t="shared" si="1"/>
        <v>0</v>
      </c>
      <c r="J49" s="10" t="str">
        <f t="shared" si="2"/>
        <v xml:space="preserve"> 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</row>
    <row r="50" spans="1:81" ht="16.899999999999999" customHeight="1">
      <c r="A50" s="55">
        <f t="shared" si="3"/>
        <v>39</v>
      </c>
      <c r="B50" s="9" t="str">
        <f t="shared" si="0"/>
        <v/>
      </c>
      <c r="C50" s="37"/>
      <c r="D50" s="37"/>
      <c r="E50" s="37"/>
      <c r="F50" s="37"/>
      <c r="G50" s="35">
        <f t="shared" si="4"/>
        <v>0</v>
      </c>
      <c r="H50" s="38"/>
      <c r="I50" s="10">
        <f t="shared" si="1"/>
        <v>0</v>
      </c>
      <c r="J50" s="10" t="str">
        <f t="shared" si="2"/>
        <v xml:space="preserve"> 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</row>
    <row r="51" spans="1:81" ht="16.899999999999999" customHeight="1" thickBot="1">
      <c r="A51" s="55">
        <f t="shared" si="3"/>
        <v>40</v>
      </c>
      <c r="B51" s="9" t="str">
        <f t="shared" si="0"/>
        <v/>
      </c>
      <c r="C51" s="37"/>
      <c r="D51" s="48"/>
      <c r="E51" s="49"/>
      <c r="F51" s="37"/>
      <c r="G51" s="35">
        <f t="shared" si="4"/>
        <v>0</v>
      </c>
      <c r="H51" s="38"/>
      <c r="I51" s="10">
        <f t="shared" si="1"/>
        <v>0</v>
      </c>
      <c r="J51" s="10" t="str">
        <f t="shared" si="2"/>
        <v xml:space="preserve"> 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</row>
    <row r="52" spans="1:81" ht="15" customHeight="1" thickBot="1">
      <c r="A52" s="54"/>
      <c r="B52" s="11"/>
      <c r="C52" s="45" t="s">
        <v>32</v>
      </c>
      <c r="D52" s="46"/>
      <c r="E52" s="47"/>
      <c r="F52" s="50" t="s">
        <v>36</v>
      </c>
      <c r="G52" s="52">
        <f>SUM(G12:G51)/9</f>
        <v>0</v>
      </c>
      <c r="H52" s="51" t="s">
        <v>33</v>
      </c>
      <c r="I52" s="10">
        <f t="shared" si="1"/>
        <v>0</v>
      </c>
      <c r="J52" s="10" t="str">
        <f t="shared" si="2"/>
        <v xml:space="preserve"> 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</row>
    <row r="53" spans="1:81">
      <c r="A53" s="54"/>
    </row>
    <row r="54" spans="1:81">
      <c r="A54" s="54"/>
    </row>
  </sheetData>
  <sheetProtection sheet="1" objects="1" scenarios="1"/>
  <mergeCells count="9">
    <mergeCell ref="B5:C5"/>
    <mergeCell ref="B2:C2"/>
    <mergeCell ref="B3:C3"/>
    <mergeCell ref="B4:C4"/>
    <mergeCell ref="F1:H1"/>
    <mergeCell ref="F2:H2"/>
    <mergeCell ref="F3:H3"/>
    <mergeCell ref="F4:H4"/>
    <mergeCell ref="B1:C1"/>
  </mergeCells>
  <phoneticPr fontId="0" type="noConversion"/>
  <printOptions gridLinesSet="0"/>
  <pageMargins left="0.75" right="0.5" top="0.66" bottom="1" header="0" footer="0.5"/>
  <pageSetup scale="73" orientation="portrait" horizontalDpi="300" verticalDpi="300" r:id="rId1"/>
  <headerFooter alignWithMargins="0">
    <oddFooter>&amp;LRev 3/1/2014&amp;CGeoshape.xlsx
&amp;F&amp;R Page No.____________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GEOSHAP.XLS</dc:title>
  <dc:creator>Department of Transportation</dc:creator>
  <cp:lastModifiedBy>Matt Ternes</cp:lastModifiedBy>
  <cp:lastPrinted>2013-01-29T17:20:49Z</cp:lastPrinted>
  <dcterms:created xsi:type="dcterms:W3CDTF">2000-02-28T13:57:56Z</dcterms:created>
  <dcterms:modified xsi:type="dcterms:W3CDTF">2014-01-23T21:43:48Z</dcterms:modified>
</cp:coreProperties>
</file>