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1"/>
  <workbookPr defaultThemeVersion="124226"/>
  <bookViews>
    <workbookView xWindow="-15" yWindow="-45" windowWidth="9495" windowHeight="5070"/>
  </bookViews>
  <sheets>
    <sheet name="Fuel Cost Adjust. (Excavation)" sheetId="1" r:id="rId1"/>
    <sheet name="Fuel Cost Adjust. (Subbases)" sheetId="2" r:id="rId2"/>
  </sheets>
  <definedNames>
    <definedName name="\0" localSheetId="1">'Fuel Cost Adjust. (Subbases)'!#REF!</definedName>
    <definedName name="\0">'Fuel Cost Adjust. (Excavation)'!#REF!</definedName>
    <definedName name="\a" localSheetId="1">'Fuel Cost Adjust. (Subbases)'!#REF!</definedName>
    <definedName name="\a">'Fuel Cost Adjust. (Excavation)'!#REF!</definedName>
    <definedName name="\c" localSheetId="1">'Fuel Cost Adjust. (Subbases)'!#REF!</definedName>
    <definedName name="\c">'Fuel Cost Adjust. (Excavation)'!#REF!</definedName>
    <definedName name="\h" localSheetId="1">'Fuel Cost Adjust. (Subbases)'!#REF!</definedName>
    <definedName name="\h">'Fuel Cost Adjust. (Excavation)'!#REF!</definedName>
    <definedName name="\p" localSheetId="1">'Fuel Cost Adjust. (Subbases)'!#REF!</definedName>
    <definedName name="\p">'Fuel Cost Adjust. (Excavation)'!#REF!</definedName>
    <definedName name="\s" localSheetId="1">'Fuel Cost Adjust. (Subbases)'!#REF!</definedName>
    <definedName name="\s">'Fuel Cost Adjust. (Excavation)'!#REF!</definedName>
    <definedName name="_Regression_Int" localSheetId="0" hidden="1">1</definedName>
    <definedName name="_Regression_Int" localSheetId="1" hidden="1">1</definedName>
    <definedName name="ALTS" localSheetId="1">'Fuel Cost Adjust. (Subbases)'!#REF!</definedName>
    <definedName name="ALTS">'Fuel Cost Adjust. (Excavation)'!#REF!</definedName>
    <definedName name="HELP" localSheetId="1">'Fuel Cost Adjust. (Subbases)'!#REF!</definedName>
    <definedName name="HELP">'Fuel Cost Adjust. (Excavation)'!#REF!</definedName>
    <definedName name="Print_Area_MI" localSheetId="0">'Fuel Cost Adjust. (Excavation)'!$A$8:$J$46</definedName>
    <definedName name="Print_Area_MI" localSheetId="1">'Fuel Cost Adjust. (Subbases)'!$A$10:$J$48</definedName>
  </definedNames>
  <calcPr calcId="125725" iterate="1" iterateCount="1"/>
</workbook>
</file>

<file path=xl/calcChain.xml><?xml version="1.0" encoding="utf-8"?>
<calcChain xmlns="http://schemas.openxmlformats.org/spreadsheetml/2006/main">
  <c r="C11" i="1"/>
  <c r="D11"/>
  <c r="G11"/>
  <c r="H11" s="1"/>
  <c r="C12"/>
  <c r="D12"/>
  <c r="G12" s="1"/>
  <c r="H12" s="1"/>
  <c r="C13"/>
  <c r="D13"/>
  <c r="G13" s="1"/>
  <c r="H13" s="1"/>
  <c r="C14"/>
  <c r="D14"/>
  <c r="G14" s="1"/>
  <c r="H14" s="1"/>
  <c r="C15"/>
  <c r="D15"/>
  <c r="G15" s="1"/>
  <c r="H15" s="1"/>
  <c r="C16"/>
  <c r="D16"/>
  <c r="G16"/>
  <c r="H16" s="1"/>
  <c r="C17"/>
  <c r="D17"/>
  <c r="G17" s="1"/>
  <c r="H17" s="1"/>
  <c r="C18"/>
  <c r="D18"/>
  <c r="G18"/>
  <c r="H18" s="1"/>
  <c r="C19"/>
  <c r="D19"/>
  <c r="G19" s="1"/>
  <c r="H19" s="1"/>
  <c r="C20"/>
  <c r="D20"/>
  <c r="G20"/>
  <c r="H20" s="1"/>
  <c r="C21"/>
  <c r="D21"/>
  <c r="G21" s="1"/>
  <c r="H21" s="1"/>
  <c r="C22"/>
  <c r="D22"/>
  <c r="G22"/>
  <c r="H22" s="1"/>
  <c r="C23"/>
  <c r="D23"/>
  <c r="G23" s="1"/>
  <c r="H23" s="1"/>
  <c r="C24"/>
  <c r="D24"/>
  <c r="G24"/>
  <c r="H24" s="1"/>
  <c r="C25"/>
  <c r="D25"/>
  <c r="G25" s="1"/>
  <c r="H25" s="1"/>
  <c r="C26"/>
  <c r="D26"/>
  <c r="G26"/>
  <c r="H26" s="1"/>
  <c r="C27"/>
  <c r="D27"/>
  <c r="G27" s="1"/>
  <c r="H27" s="1"/>
  <c r="C28"/>
  <c r="D28"/>
  <c r="G28"/>
  <c r="H28" s="1"/>
  <c r="C29"/>
  <c r="D29"/>
  <c r="G29" s="1"/>
  <c r="H29" s="1"/>
  <c r="C30"/>
  <c r="D30"/>
  <c r="G30"/>
  <c r="H30" s="1"/>
  <c r="C31"/>
  <c r="D31"/>
  <c r="G31" s="1"/>
  <c r="H31" s="1"/>
  <c r="C32"/>
  <c r="D32"/>
  <c r="G32"/>
  <c r="H32" s="1"/>
  <c r="C33"/>
  <c r="D33"/>
  <c r="G33" s="1"/>
  <c r="H33" s="1"/>
  <c r="C34"/>
  <c r="D34"/>
  <c r="G34"/>
  <c r="H34" s="1"/>
  <c r="C35"/>
  <c r="D35"/>
  <c r="G35" s="1"/>
  <c r="H35" s="1"/>
  <c r="C36"/>
  <c r="D36"/>
  <c r="G36"/>
  <c r="H36" s="1"/>
  <c r="C37"/>
  <c r="D37"/>
  <c r="G37" s="1"/>
  <c r="H37" s="1"/>
  <c r="C38"/>
  <c r="D38"/>
  <c r="G38"/>
  <c r="H38" s="1"/>
  <c r="C39"/>
  <c r="D39"/>
  <c r="G39" s="1"/>
  <c r="H39" s="1"/>
  <c r="C40"/>
  <c r="D40"/>
  <c r="G40"/>
  <c r="H40" s="1"/>
  <c r="C41"/>
  <c r="D41"/>
  <c r="G41" s="1"/>
  <c r="H41" s="1"/>
  <c r="C42"/>
  <c r="D42"/>
  <c r="G42"/>
  <c r="H42" s="1"/>
  <c r="C43"/>
  <c r="D43"/>
  <c r="G43" s="1"/>
  <c r="H43" s="1"/>
  <c r="C44"/>
  <c r="D44"/>
  <c r="G44"/>
  <c r="H44" s="1"/>
  <c r="C45"/>
  <c r="D45"/>
  <c r="G45" s="1"/>
  <c r="H45" s="1"/>
  <c r="C46"/>
  <c r="D46"/>
  <c r="G46"/>
  <c r="H46" s="1"/>
  <c r="C47"/>
  <c r="D47"/>
  <c r="G47" s="1"/>
  <c r="H47" s="1"/>
  <c r="C48"/>
  <c r="D48"/>
  <c r="G48"/>
  <c r="H48" s="1"/>
  <c r="C49"/>
  <c r="D49"/>
  <c r="G49" s="1"/>
  <c r="H49" s="1"/>
  <c r="C50"/>
  <c r="D50"/>
  <c r="G50"/>
  <c r="H50" s="1"/>
  <c r="D55"/>
  <c r="C13" i="2"/>
  <c r="D13"/>
  <c r="G13"/>
  <c r="H13" s="1"/>
  <c r="C14"/>
  <c r="D14"/>
  <c r="G14"/>
  <c r="H14" s="1"/>
  <c r="C15"/>
  <c r="D15"/>
  <c r="G15"/>
  <c r="H15" s="1"/>
  <c r="C16"/>
  <c r="D16"/>
  <c r="G16"/>
  <c r="H16" s="1"/>
  <c r="C17"/>
  <c r="D17"/>
  <c r="G17"/>
  <c r="H17" s="1"/>
  <c r="C18"/>
  <c r="D18"/>
  <c r="G18"/>
  <c r="H18" s="1"/>
  <c r="C19"/>
  <c r="D19"/>
  <c r="G19"/>
  <c r="H19" s="1"/>
  <c r="C20"/>
  <c r="D20"/>
  <c r="G20"/>
  <c r="H20" s="1"/>
  <c r="C21"/>
  <c r="D21"/>
  <c r="G21"/>
  <c r="H21" s="1"/>
  <c r="C22"/>
  <c r="D22"/>
  <c r="G22"/>
  <c r="H22" s="1"/>
  <c r="C23"/>
  <c r="D23"/>
  <c r="G23"/>
  <c r="H23" s="1"/>
  <c r="C24"/>
  <c r="D24"/>
  <c r="G24"/>
  <c r="H24" s="1"/>
  <c r="C25"/>
  <c r="D25"/>
  <c r="G25"/>
  <c r="H25" s="1"/>
  <c r="C26"/>
  <c r="D26"/>
  <c r="G26"/>
  <c r="H26" s="1"/>
  <c r="C27"/>
  <c r="D27"/>
  <c r="G27"/>
  <c r="H27" s="1"/>
  <c r="C28"/>
  <c r="D28"/>
  <c r="G28"/>
  <c r="H28" s="1"/>
  <c r="C29"/>
  <c r="D29"/>
  <c r="G29"/>
  <c r="H29" s="1"/>
  <c r="C30"/>
  <c r="D30"/>
  <c r="G30"/>
  <c r="H30" s="1"/>
  <c r="C31"/>
  <c r="D31"/>
  <c r="G31"/>
  <c r="H31" s="1"/>
  <c r="C32"/>
  <c r="D32"/>
  <c r="G32"/>
  <c r="H32" s="1"/>
  <c r="C33"/>
  <c r="D33"/>
  <c r="G33"/>
  <c r="H33" s="1"/>
  <c r="C34"/>
  <c r="D34"/>
  <c r="G34"/>
  <c r="H34" s="1"/>
  <c r="C35"/>
  <c r="D35"/>
  <c r="G35"/>
  <c r="H35" s="1"/>
  <c r="C36"/>
  <c r="D36"/>
  <c r="G36"/>
  <c r="H36" s="1"/>
  <c r="C37"/>
  <c r="D37"/>
  <c r="G37"/>
  <c r="H37" s="1"/>
  <c r="C38"/>
  <c r="D38"/>
  <c r="G38"/>
  <c r="H38" s="1"/>
  <c r="C39"/>
  <c r="D39"/>
  <c r="G39"/>
  <c r="H39" s="1"/>
  <c r="C40"/>
  <c r="D40"/>
  <c r="G40"/>
  <c r="H40" s="1"/>
  <c r="C41"/>
  <c r="D41"/>
  <c r="G41"/>
  <c r="H41" s="1"/>
  <c r="C42"/>
  <c r="D42"/>
  <c r="G42"/>
  <c r="H42" s="1"/>
  <c r="C43"/>
  <c r="D43"/>
  <c r="G43"/>
  <c r="H43" s="1"/>
  <c r="C44"/>
  <c r="D44"/>
  <c r="G44"/>
  <c r="H44" s="1"/>
  <c r="C45"/>
  <c r="D45"/>
  <c r="G45"/>
  <c r="H45" s="1"/>
  <c r="C46"/>
  <c r="D46"/>
  <c r="G46"/>
  <c r="H46" s="1"/>
  <c r="C47"/>
  <c r="D47"/>
  <c r="G47"/>
  <c r="H47" s="1"/>
  <c r="C48"/>
  <c r="D48"/>
  <c r="G48"/>
  <c r="H48" s="1"/>
  <c r="C49"/>
  <c r="D49"/>
  <c r="G49"/>
  <c r="H49" s="1"/>
  <c r="C50"/>
  <c r="D50"/>
  <c r="G50"/>
  <c r="H50" s="1"/>
  <c r="C51"/>
  <c r="D51"/>
  <c r="G51"/>
  <c r="H51" s="1"/>
  <c r="C52"/>
  <c r="D52"/>
  <c r="G52"/>
  <c r="H52" s="1"/>
  <c r="D57"/>
  <c r="H54" l="1"/>
  <c r="H52" i="1"/>
</calcChain>
</file>

<file path=xl/sharedStrings.xml><?xml version="1.0" encoding="utf-8"?>
<sst xmlns="http://schemas.openxmlformats.org/spreadsheetml/2006/main" count="59" uniqueCount="32">
  <si>
    <t>ITEM:</t>
  </si>
  <si>
    <t>Fuel Cost Adjustment</t>
  </si>
  <si>
    <t>PROJECT I.D.</t>
  </si>
  <si>
    <t>ROADWAY</t>
  </si>
  <si>
    <t>ITEM #:</t>
  </si>
  <si>
    <t>DESCRIPTION</t>
  </si>
  <si>
    <t>Category:</t>
  </si>
  <si>
    <t>COUNTY</t>
  </si>
  <si>
    <t>Entered by:</t>
  </si>
  <si>
    <t>Checked by:</t>
  </si>
  <si>
    <t>Formula = (CFI / BFI - 1) * Q * BFI  (As per ASP 5)</t>
  </si>
  <si>
    <t xml:space="preserve">Base Fuel Index = </t>
  </si>
  <si>
    <t>Q</t>
  </si>
  <si>
    <t xml:space="preserve"> </t>
  </si>
  <si>
    <t>Payment / Credit</t>
  </si>
  <si>
    <t>Monthly</t>
  </si>
  <si>
    <t>Gallons</t>
  </si>
  <si>
    <t>Total Pmt. / Credit</t>
  </si>
  <si>
    <t>Month</t>
  </si>
  <si>
    <t>CFI</t>
  </si>
  <si>
    <t>Per Gallon</t>
  </si>
  <si>
    <t>Item #</t>
  </si>
  <si>
    <t>Quantity</t>
  </si>
  <si>
    <t>of Fuel</t>
  </si>
  <si>
    <t>Due For Month</t>
  </si>
  <si>
    <t>Comments</t>
  </si>
  <si>
    <t xml:space="preserve">TOTAL  =  </t>
  </si>
  <si>
    <t>Applies to items: 205.0100, 205.0200, 205.0400,                                                                                208.0100, 208.1100 &amp; 209.0100</t>
  </si>
  <si>
    <t>208.0100, 208.1100 &amp; 209.0100</t>
  </si>
  <si>
    <t>Applies to items: 350.0102, 350.0104, 350.0115,</t>
  </si>
  <si>
    <t xml:space="preserve">350.0120, 350.0125, 350.0130, </t>
  </si>
  <si>
    <t>350.0135, 350.0140 &amp; 350.0145</t>
  </si>
</sst>
</file>

<file path=xl/styles.xml><?xml version="1.0" encoding="utf-8"?>
<styleSheet xmlns="http://schemas.openxmlformats.org/spreadsheetml/2006/main">
  <numFmts count="6">
    <numFmt numFmtId="44" formatCode="_(&quot;$&quot;* #,##0.00_);_(&quot;$&quot;* \(#,##0.00\);_(&quot;$&quot;* &quot;-&quot;??_);_(@_)"/>
    <numFmt numFmtId="164" formatCode="0_)"/>
    <numFmt numFmtId="165" formatCode="General_)"/>
    <numFmt numFmtId="166" formatCode="0.0_)"/>
    <numFmt numFmtId="167" formatCode="0.0000"/>
    <numFmt numFmtId="168" formatCode="0.0"/>
  </numFmts>
  <fonts count="13">
    <font>
      <sz val="10"/>
      <name val="Helv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b/>
      <sz val="14"/>
      <color indexed="12"/>
      <name val="Arial"/>
      <family val="2"/>
    </font>
    <font>
      <b/>
      <sz val="10"/>
      <color indexed="12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12"/>
      <name val="Helv"/>
    </font>
    <font>
      <b/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3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164" fontId="0" fillId="0" borderId="0"/>
    <xf numFmtId="44" fontId="2" fillId="0" borderId="0" applyFont="0" applyFill="0" applyBorder="0" applyAlignment="0" applyProtection="0"/>
  </cellStyleXfs>
  <cellXfs count="119">
    <xf numFmtId="164" fontId="0" fillId="0" borderId="0" xfId="0"/>
    <xf numFmtId="164" fontId="4" fillId="0" borderId="1" xfId="0" applyFont="1" applyBorder="1"/>
    <xf numFmtId="164" fontId="4" fillId="0" borderId="0" xfId="0" applyFont="1"/>
    <xf numFmtId="164" fontId="4" fillId="0" borderId="2" xfId="0" applyFont="1" applyBorder="1"/>
    <xf numFmtId="164" fontId="3" fillId="0" borderId="0" xfId="0" applyFont="1" applyBorder="1"/>
    <xf numFmtId="164" fontId="4" fillId="0" borderId="3" xfId="0" applyFont="1" applyBorder="1"/>
    <xf numFmtId="164" fontId="4" fillId="0" borderId="4" xfId="0" applyFont="1" applyBorder="1"/>
    <xf numFmtId="164" fontId="4" fillId="0" borderId="5" xfId="0" applyFont="1" applyBorder="1"/>
    <xf numFmtId="164" fontId="3" fillId="2" borderId="6" xfId="0" applyFont="1" applyFill="1" applyBorder="1" applyAlignment="1" applyProtection="1">
      <alignment horizontal="center"/>
    </xf>
    <xf numFmtId="164" fontId="3" fillId="2" borderId="7" xfId="0" applyFont="1" applyFill="1" applyBorder="1" applyAlignment="1" applyProtection="1">
      <alignment horizontal="centerContinuous"/>
    </xf>
    <xf numFmtId="164" fontId="8" fillId="0" borderId="8" xfId="0" applyFont="1" applyBorder="1" applyProtection="1">
      <protection locked="0"/>
    </xf>
    <xf numFmtId="164" fontId="8" fillId="0" borderId="9" xfId="0" applyNumberFormat="1" applyFont="1" applyBorder="1" applyProtection="1">
      <protection locked="0"/>
    </xf>
    <xf numFmtId="164" fontId="6" fillId="2" borderId="10" xfId="0" applyFont="1" applyFill="1" applyBorder="1" applyAlignment="1" applyProtection="1">
      <alignment horizontal="centerContinuous"/>
    </xf>
    <xf numFmtId="164" fontId="6" fillId="2" borderId="11" xfId="0" applyFont="1" applyFill="1" applyBorder="1" applyAlignment="1">
      <alignment horizontal="centerContinuous"/>
    </xf>
    <xf numFmtId="164" fontId="6" fillId="2" borderId="12" xfId="0" applyFont="1" applyFill="1" applyBorder="1" applyAlignment="1" applyProtection="1">
      <alignment horizontal="centerContinuous"/>
    </xf>
    <xf numFmtId="164" fontId="3" fillId="2" borderId="13" xfId="0" applyFont="1" applyFill="1" applyBorder="1" applyAlignment="1" applyProtection="1">
      <alignment horizontal="centerContinuous"/>
    </xf>
    <xf numFmtId="164" fontId="3" fillId="2" borderId="14" xfId="0" applyFont="1" applyFill="1" applyBorder="1" applyAlignment="1" applyProtection="1">
      <alignment horizontal="center"/>
    </xf>
    <xf numFmtId="164" fontId="3" fillId="0" borderId="0" xfId="0" applyFont="1" applyBorder="1" applyAlignment="1" applyProtection="1">
      <alignment horizontal="left"/>
    </xf>
    <xf numFmtId="166" fontId="1" fillId="0" borderId="0" xfId="0" applyNumberFormat="1" applyFont="1" applyBorder="1" applyProtection="1"/>
    <xf numFmtId="164" fontId="5" fillId="0" borderId="4" xfId="0" applyFont="1" applyBorder="1" applyProtection="1">
      <protection locked="0"/>
    </xf>
    <xf numFmtId="164" fontId="8" fillId="0" borderId="15" xfId="0" applyFont="1" applyBorder="1" applyProtection="1">
      <protection locked="0"/>
    </xf>
    <xf numFmtId="44" fontId="1" fillId="0" borderId="9" xfId="1" applyFont="1" applyBorder="1" applyAlignment="1" applyProtection="1"/>
    <xf numFmtId="166" fontId="4" fillId="0" borderId="1" xfId="0" applyNumberFormat="1" applyFont="1" applyBorder="1" applyProtection="1"/>
    <xf numFmtId="166" fontId="4" fillId="0" borderId="16" xfId="0" applyNumberFormat="1" applyFont="1" applyBorder="1" applyProtection="1"/>
    <xf numFmtId="165" fontId="9" fillId="0" borderId="17" xfId="0" applyNumberFormat="1" applyFont="1" applyBorder="1" applyProtection="1"/>
    <xf numFmtId="44" fontId="1" fillId="0" borderId="18" xfId="1" applyFont="1" applyBorder="1"/>
    <xf numFmtId="164" fontId="8" fillId="2" borderId="19" xfId="0" applyFont="1" applyFill="1" applyBorder="1" applyAlignment="1" applyProtection="1">
      <alignment horizontal="centerContinuous"/>
      <protection locked="0"/>
    </xf>
    <xf numFmtId="164" fontId="3" fillId="2" borderId="20" xfId="0" applyFont="1" applyFill="1" applyBorder="1" applyAlignment="1" applyProtection="1">
      <alignment horizontal="center"/>
      <protection locked="0"/>
    </xf>
    <xf numFmtId="164" fontId="11" fillId="0" borderId="21" xfId="0" applyFont="1" applyBorder="1" applyAlignment="1" applyProtection="1">
      <alignment horizontal="center"/>
      <protection locked="0"/>
    </xf>
    <xf numFmtId="164" fontId="4" fillId="0" borderId="0" xfId="0" applyFont="1" applyBorder="1" applyProtection="1">
      <protection locked="0"/>
    </xf>
    <xf numFmtId="164" fontId="3" fillId="0" borderId="22" xfId="0" applyFont="1" applyBorder="1" applyAlignment="1" applyProtection="1">
      <alignment horizontal="left"/>
      <protection locked="0"/>
    </xf>
    <xf numFmtId="49" fontId="3" fillId="0" borderId="23" xfId="0" applyNumberFormat="1" applyFont="1" applyBorder="1" applyAlignment="1" applyProtection="1">
      <alignment horizontal="left"/>
      <protection locked="0"/>
    </xf>
    <xf numFmtId="164" fontId="4" fillId="0" borderId="23" xfId="0" applyFont="1" applyBorder="1" applyProtection="1">
      <protection locked="0"/>
    </xf>
    <xf numFmtId="164" fontId="3" fillId="0" borderId="2" xfId="0" applyFont="1" applyBorder="1" applyProtection="1">
      <protection locked="0"/>
    </xf>
    <xf numFmtId="164" fontId="4" fillId="0" borderId="1" xfId="0" applyFont="1" applyBorder="1" applyProtection="1">
      <protection locked="0"/>
    </xf>
    <xf numFmtId="164" fontId="4" fillId="0" borderId="25" xfId="0" applyFont="1" applyBorder="1" applyProtection="1">
      <protection locked="0"/>
    </xf>
    <xf numFmtId="164" fontId="4" fillId="0" borderId="26" xfId="0" applyFont="1" applyBorder="1" applyProtection="1">
      <protection locked="0"/>
    </xf>
    <xf numFmtId="164" fontId="4" fillId="0" borderId="5" xfId="0" applyFont="1" applyBorder="1" applyProtection="1">
      <protection locked="0"/>
    </xf>
    <xf numFmtId="164" fontId="7" fillId="0" borderId="27" xfId="0" applyFont="1" applyBorder="1" applyAlignment="1" applyProtection="1">
      <alignment horizontal="right"/>
      <protection locked="0"/>
    </xf>
    <xf numFmtId="164" fontId="4" fillId="0" borderId="27" xfId="0" applyFont="1" applyBorder="1" applyProtection="1">
      <protection locked="0"/>
    </xf>
    <xf numFmtId="164" fontId="4" fillId="0" borderId="27" xfId="0" applyFont="1" applyBorder="1" applyAlignment="1" applyProtection="1">
      <alignment horizontal="right"/>
      <protection locked="0"/>
    </xf>
    <xf numFmtId="164" fontId="4" fillId="0" borderId="1" xfId="0" applyFont="1" applyBorder="1" applyAlignment="1" applyProtection="1">
      <alignment horizontal="right"/>
      <protection locked="0"/>
    </xf>
    <xf numFmtId="49" fontId="6" fillId="0" borderId="28" xfId="1" applyNumberFormat="1" applyFont="1" applyBorder="1" applyAlignment="1" applyProtection="1">
      <protection locked="0"/>
    </xf>
    <xf numFmtId="167" fontId="1" fillId="0" borderId="29" xfId="0" applyNumberFormat="1" applyFont="1" applyBorder="1" applyProtection="1">
      <protection locked="0"/>
    </xf>
    <xf numFmtId="167" fontId="1" fillId="0" borderId="30" xfId="0" applyNumberFormat="1" applyFont="1" applyBorder="1" applyProtection="1">
      <protection locked="0"/>
    </xf>
    <xf numFmtId="167" fontId="4" fillId="0" borderId="31" xfId="0" applyNumberFormat="1" applyFont="1" applyBorder="1" applyProtection="1">
      <protection locked="0"/>
    </xf>
    <xf numFmtId="167" fontId="4" fillId="0" borderId="0" xfId="0" applyNumberFormat="1" applyFont="1" applyBorder="1" applyProtection="1">
      <protection locked="0"/>
    </xf>
    <xf numFmtId="167" fontId="4" fillId="0" borderId="27" xfId="0" applyNumberFormat="1" applyFont="1" applyBorder="1" applyProtection="1">
      <protection locked="0"/>
    </xf>
    <xf numFmtId="167" fontId="6" fillId="2" borderId="32" xfId="0" applyNumberFormat="1" applyFont="1" applyFill="1" applyBorder="1" applyAlignment="1" applyProtection="1">
      <alignment horizontal="center"/>
    </xf>
    <xf numFmtId="167" fontId="6" fillId="2" borderId="14" xfId="0" applyNumberFormat="1" applyFont="1" applyFill="1" applyBorder="1" applyAlignment="1" applyProtection="1">
      <alignment horizontal="center"/>
    </xf>
    <xf numFmtId="167" fontId="8" fillId="0" borderId="33" xfId="0" applyNumberFormat="1" applyFont="1" applyBorder="1" applyProtection="1">
      <protection locked="0"/>
    </xf>
    <xf numFmtId="167" fontId="4" fillId="0" borderId="0" xfId="0" applyNumberFormat="1" applyFont="1" applyBorder="1" applyProtection="1"/>
    <xf numFmtId="167" fontId="4" fillId="0" borderId="0" xfId="0" applyNumberFormat="1" applyFont="1" applyBorder="1" applyAlignment="1" applyProtection="1">
      <alignment horizontal="center"/>
    </xf>
    <xf numFmtId="167" fontId="3" fillId="0" borderId="4" xfId="0" applyNumberFormat="1" applyFont="1" applyBorder="1" applyAlignment="1" applyProtection="1">
      <alignment horizontal="right"/>
    </xf>
    <xf numFmtId="167" fontId="4" fillId="0" borderId="0" xfId="0" applyNumberFormat="1" applyFont="1"/>
    <xf numFmtId="167" fontId="0" fillId="0" borderId="0" xfId="0" applyNumberFormat="1"/>
    <xf numFmtId="168" fontId="1" fillId="0" borderId="9" xfId="1" applyNumberFormat="1" applyFont="1" applyBorder="1" applyProtection="1"/>
    <xf numFmtId="2" fontId="1" fillId="0" borderId="23" xfId="0" applyNumberFormat="1" applyFont="1" applyBorder="1" applyAlignment="1" applyProtection="1">
      <alignment horizontal="left"/>
      <protection locked="0"/>
    </xf>
    <xf numFmtId="2" fontId="4" fillId="0" borderId="0" xfId="0" applyNumberFormat="1" applyFont="1" applyBorder="1" applyAlignment="1" applyProtection="1">
      <alignment horizontal="center"/>
      <protection locked="0"/>
    </xf>
    <xf numFmtId="2" fontId="5" fillId="0" borderId="27" xfId="0" applyNumberFormat="1" applyFont="1" applyBorder="1" applyAlignment="1" applyProtection="1">
      <alignment horizontal="left"/>
      <protection locked="0"/>
    </xf>
    <xf numFmtId="2" fontId="6" fillId="2" borderId="11" xfId="0" applyNumberFormat="1" applyFont="1" applyFill="1" applyBorder="1" applyAlignment="1" applyProtection="1">
      <alignment horizontal="centerContinuous"/>
    </xf>
    <xf numFmtId="2" fontId="6" fillId="2" borderId="12" xfId="0" applyNumberFormat="1" applyFont="1" applyFill="1" applyBorder="1" applyAlignment="1" applyProtection="1">
      <alignment horizontal="centerContinuous"/>
    </xf>
    <xf numFmtId="2" fontId="8" fillId="0" borderId="9" xfId="0" applyNumberFormat="1" applyFont="1" applyBorder="1" applyProtection="1">
      <protection locked="0"/>
    </xf>
    <xf numFmtId="2" fontId="4" fillId="0" borderId="0" xfId="0" applyNumberFormat="1" applyFont="1" applyBorder="1"/>
    <xf numFmtId="2" fontId="3" fillId="0" borderId="0" xfId="0" applyNumberFormat="1" applyFont="1" applyBorder="1" applyProtection="1"/>
    <xf numFmtId="2" fontId="4" fillId="0" borderId="4" xfId="0" applyNumberFormat="1" applyFont="1" applyBorder="1"/>
    <xf numFmtId="2" fontId="4" fillId="0" borderId="0" xfId="0" applyNumberFormat="1" applyFont="1"/>
    <xf numFmtId="2" fontId="0" fillId="0" borderId="0" xfId="0" applyNumberFormat="1"/>
    <xf numFmtId="2" fontId="0" fillId="0" borderId="23" xfId="0" applyNumberFormat="1" applyBorder="1" applyProtection="1">
      <protection locked="0"/>
    </xf>
    <xf numFmtId="2" fontId="0" fillId="0" borderId="0" xfId="0" applyNumberFormat="1" applyBorder="1" applyProtection="1">
      <protection locked="0"/>
    </xf>
    <xf numFmtId="2" fontId="4" fillId="0" borderId="0" xfId="0" applyNumberFormat="1" applyFont="1" applyBorder="1" applyProtection="1">
      <protection locked="0"/>
    </xf>
    <xf numFmtId="2" fontId="7" fillId="0" borderId="27" xfId="0" applyNumberFormat="1" applyFont="1" applyBorder="1" applyProtection="1">
      <protection locked="0"/>
    </xf>
    <xf numFmtId="2" fontId="3" fillId="2" borderId="34" xfId="0" applyNumberFormat="1" applyFont="1" applyFill="1" applyBorder="1" applyAlignment="1" applyProtection="1">
      <alignment horizontal="centerContinuous"/>
    </xf>
    <xf numFmtId="2" fontId="3" fillId="2" borderId="12" xfId="0" applyNumberFormat="1" applyFont="1" applyFill="1" applyBorder="1" applyAlignment="1" applyProtection="1">
      <alignment horizontal="centerContinuous"/>
    </xf>
    <xf numFmtId="2" fontId="9" fillId="0" borderId="17" xfId="1" applyNumberFormat="1" applyFont="1" applyBorder="1" applyProtection="1"/>
    <xf numFmtId="2" fontId="4" fillId="0" borderId="0" xfId="0" applyNumberFormat="1" applyFont="1" applyBorder="1" applyProtection="1"/>
    <xf numFmtId="2" fontId="4" fillId="0" borderId="0" xfId="0" applyNumberFormat="1" applyFont="1" applyBorder="1" applyAlignment="1" applyProtection="1">
      <alignment horizontal="center"/>
    </xf>
    <xf numFmtId="168" fontId="4" fillId="0" borderId="0" xfId="0" applyNumberFormat="1" applyFont="1" applyBorder="1" applyProtection="1">
      <protection locked="0"/>
    </xf>
    <xf numFmtId="168" fontId="4" fillId="0" borderId="25" xfId="0" applyNumberFormat="1" applyFont="1" applyBorder="1" applyProtection="1">
      <protection locked="0"/>
    </xf>
    <xf numFmtId="168" fontId="1" fillId="0" borderId="27" xfId="0" applyNumberFormat="1" applyFont="1" applyBorder="1" applyAlignment="1" applyProtection="1">
      <alignment horizontal="center"/>
      <protection locked="0"/>
    </xf>
    <xf numFmtId="168" fontId="10" fillId="2" borderId="11" xfId="0" applyNumberFormat="1" applyFont="1" applyFill="1" applyBorder="1" applyAlignment="1">
      <alignment horizontal="centerContinuous"/>
    </xf>
    <xf numFmtId="168" fontId="10" fillId="2" borderId="12" xfId="0" applyNumberFormat="1" applyFont="1" applyFill="1" applyBorder="1" applyAlignment="1" applyProtection="1">
      <alignment horizontal="centerContinuous"/>
    </xf>
    <xf numFmtId="168" fontId="1" fillId="0" borderId="0" xfId="0" applyNumberFormat="1" applyFont="1" applyBorder="1" applyProtection="1"/>
    <xf numFmtId="168" fontId="1" fillId="0" borderId="0" xfId="0" applyNumberFormat="1" applyFont="1" applyBorder="1" applyAlignment="1" applyProtection="1">
      <alignment horizontal="center"/>
    </xf>
    <xf numFmtId="168" fontId="5" fillId="0" borderId="4" xfId="0" applyNumberFormat="1" applyFont="1" applyBorder="1" applyProtection="1">
      <protection locked="0"/>
    </xf>
    <xf numFmtId="168" fontId="4" fillId="0" borderId="0" xfId="0" applyNumberFormat="1" applyFont="1"/>
    <xf numFmtId="168" fontId="0" fillId="0" borderId="0" xfId="0" applyNumberFormat="1"/>
    <xf numFmtId="2" fontId="12" fillId="0" borderId="0" xfId="0" applyNumberFormat="1" applyFont="1" applyBorder="1" applyProtection="1">
      <protection locked="0"/>
    </xf>
    <xf numFmtId="164" fontId="8" fillId="0" borderId="8" xfId="0" applyFont="1" applyBorder="1" applyAlignment="1" applyProtection="1">
      <alignment horizontal="left"/>
      <protection locked="0"/>
    </xf>
    <xf numFmtId="167" fontId="0" fillId="0" borderId="30" xfId="0" applyNumberFormat="1" applyBorder="1"/>
    <xf numFmtId="164" fontId="0" fillId="0" borderId="2" xfId="0" applyBorder="1"/>
    <xf numFmtId="49" fontId="4" fillId="0" borderId="0" xfId="0" applyNumberFormat="1" applyFont="1" applyBorder="1" applyAlignment="1" applyProtection="1">
      <alignment horizontal="left"/>
      <protection locked="0"/>
    </xf>
    <xf numFmtId="2" fontId="4" fillId="0" borderId="0" xfId="0" applyNumberFormat="1" applyFont="1" applyBorder="1" applyAlignment="1" applyProtection="1">
      <alignment horizontal="left"/>
      <protection locked="0"/>
    </xf>
    <xf numFmtId="49" fontId="2" fillId="0" borderId="0" xfId="0" applyNumberFormat="1" applyFont="1" applyBorder="1" applyAlignment="1" applyProtection="1">
      <alignment horizontal="left"/>
      <protection locked="0"/>
    </xf>
    <xf numFmtId="2" fontId="2" fillId="0" borderId="0" xfId="0" applyNumberFormat="1" applyFont="1" applyBorder="1" applyAlignment="1" applyProtection="1">
      <alignment horizontal="left"/>
      <protection locked="0"/>
    </xf>
    <xf numFmtId="164" fontId="0" fillId="0" borderId="0" xfId="0" applyBorder="1"/>
    <xf numFmtId="164" fontId="6" fillId="0" borderId="8" xfId="0" applyFont="1" applyBorder="1" applyProtection="1">
      <protection locked="0"/>
    </xf>
    <xf numFmtId="1" fontId="1" fillId="0" borderId="2" xfId="0" applyNumberFormat="1" applyFont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locked="0"/>
    </xf>
    <xf numFmtId="1" fontId="3" fillId="0" borderId="11" xfId="0" applyNumberFormat="1" applyFont="1" applyBorder="1" applyAlignment="1" applyProtection="1">
      <alignment horizontal="left"/>
      <protection locked="0"/>
    </xf>
    <xf numFmtId="1" fontId="3" fillId="0" borderId="2" xfId="0" applyNumberFormat="1" applyFont="1" applyBorder="1" applyAlignment="1" applyProtection="1">
      <alignment horizontal="left"/>
      <protection locked="0"/>
    </xf>
    <xf numFmtId="1" fontId="1" fillId="0" borderId="0" xfId="0" quotePrefix="1" applyNumberFormat="1" applyFont="1" applyBorder="1" applyAlignment="1" applyProtection="1">
      <alignment horizontal="left"/>
      <protection locked="0"/>
    </xf>
    <xf numFmtId="164" fontId="3" fillId="0" borderId="2" xfId="0" applyFont="1" applyBorder="1" applyAlignment="1" applyProtection="1">
      <alignment horizontal="left"/>
      <protection locked="0"/>
    </xf>
    <xf numFmtId="164" fontId="3" fillId="0" borderId="0" xfId="0" applyFont="1" applyBorder="1" applyAlignment="1" applyProtection="1">
      <alignment horizontal="left"/>
      <protection locked="0"/>
    </xf>
    <xf numFmtId="164" fontId="1" fillId="0" borderId="2" xfId="0" applyFont="1" applyBorder="1" applyAlignment="1" applyProtection="1">
      <alignment horizontal="left"/>
      <protection locked="0"/>
    </xf>
    <xf numFmtId="164" fontId="1" fillId="0" borderId="0" xfId="0" quotePrefix="1" applyFont="1" applyBorder="1" applyAlignment="1" applyProtection="1">
      <alignment horizontal="left"/>
      <protection locked="0"/>
    </xf>
    <xf numFmtId="164" fontId="0" fillId="0" borderId="0" xfId="0" applyAlignment="1">
      <alignment horizontal="left"/>
    </xf>
    <xf numFmtId="164" fontId="0" fillId="0" borderId="0" xfId="0" applyBorder="1" applyAlignment="1">
      <alignment horizontal="left"/>
    </xf>
    <xf numFmtId="49" fontId="4" fillId="0" borderId="23" xfId="0" applyNumberFormat="1" applyFont="1" applyBorder="1" applyAlignment="1" applyProtection="1">
      <alignment horizontal="left"/>
      <protection locked="0"/>
    </xf>
    <xf numFmtId="49" fontId="4" fillId="0" borderId="24" xfId="0" applyNumberFormat="1" applyFont="1" applyBorder="1" applyAlignment="1" applyProtection="1">
      <alignment horizontal="left"/>
      <protection locked="0"/>
    </xf>
    <xf numFmtId="168" fontId="4" fillId="0" borderId="0" xfId="0" applyNumberFormat="1" applyFont="1" applyBorder="1" applyAlignment="1" applyProtection="1">
      <alignment horizontal="left"/>
      <protection locked="0"/>
    </xf>
    <xf numFmtId="168" fontId="4" fillId="0" borderId="1" xfId="0" applyNumberFormat="1" applyFont="1" applyBorder="1" applyAlignment="1" applyProtection="1">
      <alignment horizontal="left"/>
      <protection locked="0"/>
    </xf>
    <xf numFmtId="49" fontId="4" fillId="0" borderId="0" xfId="0" applyNumberFormat="1" applyFont="1" applyBorder="1" applyAlignment="1" applyProtection="1">
      <alignment horizontal="left"/>
      <protection locked="0"/>
    </xf>
    <xf numFmtId="167" fontId="4" fillId="0" borderId="0" xfId="0" applyNumberFormat="1" applyFont="1" applyBorder="1" applyAlignment="1" applyProtection="1">
      <alignment horizontal="left"/>
      <protection locked="0"/>
    </xf>
    <xf numFmtId="164" fontId="1" fillId="0" borderId="0" xfId="0" quotePrefix="1" applyFont="1" applyBorder="1" applyAlignment="1" applyProtection="1">
      <alignment horizontal="left"/>
      <protection locked="0"/>
    </xf>
    <xf numFmtId="164" fontId="0" fillId="0" borderId="0" xfId="0" applyAlignment="1">
      <alignment horizontal="left"/>
    </xf>
    <xf numFmtId="164" fontId="0" fillId="0" borderId="0" xfId="0" applyBorder="1" applyAlignment="1">
      <alignment horizontal="left"/>
    </xf>
    <xf numFmtId="168" fontId="4" fillId="0" borderId="23" xfId="0" quotePrefix="1" applyNumberFormat="1" applyFont="1" applyBorder="1" applyAlignment="1" applyProtection="1">
      <alignment horizontal="left"/>
      <protection locked="0"/>
    </xf>
    <xf numFmtId="168" fontId="4" fillId="0" borderId="24" xfId="0" quotePrefix="1" applyNumberFormat="1" applyFont="1" applyBorder="1" applyAlignment="1" applyProtection="1">
      <alignment horizontal="left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I166"/>
  <sheetViews>
    <sheetView showGridLines="0" showZeros="0" tabSelected="1" workbookViewId="0">
      <selection activeCell="G5" sqref="G5"/>
    </sheetView>
  </sheetViews>
  <sheetFormatPr defaultColWidth="9.7109375" defaultRowHeight="12.75"/>
  <cols>
    <col min="1" max="1" width="15.42578125" customWidth="1"/>
    <col min="2" max="2" width="9.7109375" style="67" customWidth="1"/>
    <col min="3" max="3" width="11" customWidth="1"/>
    <col min="4" max="4" width="12.7109375" style="67" customWidth="1"/>
    <col min="5" max="5" width="11" style="55" customWidth="1"/>
    <col min="6" max="6" width="10.28515625" customWidth="1"/>
    <col min="7" max="7" width="9.7109375" style="86" customWidth="1"/>
    <col min="8" max="8" width="16.85546875" customWidth="1"/>
    <col min="9" max="9" width="30.7109375" customWidth="1"/>
    <col min="10" max="10" width="20.7109375" customWidth="1"/>
  </cols>
  <sheetData>
    <row r="1" spans="1:9" ht="19.899999999999999" customHeight="1">
      <c r="A1" s="30" t="s">
        <v>0</v>
      </c>
      <c r="B1" s="57" t="s">
        <v>1</v>
      </c>
      <c r="C1" s="31"/>
      <c r="D1" s="68"/>
      <c r="E1" s="43" t="s">
        <v>2</v>
      </c>
      <c r="F1" s="32"/>
      <c r="G1" s="108"/>
      <c r="H1" s="108"/>
      <c r="I1" s="109"/>
    </row>
    <row r="2" spans="1:9" ht="19.5" customHeight="1">
      <c r="A2" s="97" t="s">
        <v>27</v>
      </c>
      <c r="B2" s="98"/>
      <c r="C2" s="98"/>
      <c r="D2" s="99"/>
      <c r="E2" s="44" t="s">
        <v>3</v>
      </c>
      <c r="F2" s="29"/>
      <c r="G2" s="110"/>
      <c r="H2" s="110"/>
      <c r="I2" s="111"/>
    </row>
    <row r="3" spans="1:9" ht="19.5" customHeight="1">
      <c r="A3" s="100"/>
      <c r="B3" s="101" t="s">
        <v>28</v>
      </c>
      <c r="C3" s="98"/>
      <c r="D3" s="99"/>
      <c r="E3" s="44" t="s">
        <v>5</v>
      </c>
      <c r="F3" s="29"/>
      <c r="G3" s="110"/>
      <c r="H3" s="110"/>
      <c r="I3" s="111"/>
    </row>
    <row r="4" spans="1:9" ht="19.899999999999999" customHeight="1">
      <c r="A4" s="33" t="s">
        <v>4</v>
      </c>
      <c r="B4" s="112"/>
      <c r="C4" s="112"/>
      <c r="D4" s="69"/>
      <c r="E4" s="44" t="s">
        <v>7</v>
      </c>
      <c r="F4" s="29"/>
      <c r="G4" s="110"/>
      <c r="H4" s="110"/>
      <c r="I4" s="111"/>
    </row>
    <row r="5" spans="1:9" ht="19.899999999999999" customHeight="1">
      <c r="A5" s="33" t="s">
        <v>6</v>
      </c>
      <c r="B5" s="93"/>
      <c r="C5" s="29"/>
      <c r="D5" s="69"/>
      <c r="E5" s="89"/>
      <c r="F5" s="29"/>
      <c r="G5" s="77"/>
      <c r="H5" s="29"/>
      <c r="I5" s="34"/>
    </row>
    <row r="6" spans="1:9" ht="19.899999999999999" customHeight="1">
      <c r="A6" s="33" t="s">
        <v>8</v>
      </c>
      <c r="B6" s="92"/>
      <c r="C6" s="29"/>
      <c r="D6" s="69"/>
      <c r="E6" s="45"/>
      <c r="F6" s="35"/>
      <c r="G6" s="78"/>
      <c r="H6" s="35"/>
      <c r="I6" s="36"/>
    </row>
    <row r="7" spans="1:9" ht="19.899999999999999" customHeight="1" thickBot="1">
      <c r="A7" s="33" t="s">
        <v>9</v>
      </c>
      <c r="B7" s="92"/>
      <c r="C7" s="29"/>
      <c r="D7" s="70"/>
      <c r="E7" s="46" t="s">
        <v>10</v>
      </c>
      <c r="F7" s="29"/>
      <c r="G7" s="77"/>
      <c r="H7" s="29"/>
      <c r="I7" s="37"/>
    </row>
    <row r="8" spans="1:9" ht="19.899999999999999" customHeight="1" thickBot="1">
      <c r="A8" s="20"/>
      <c r="B8" s="59"/>
      <c r="C8" s="38" t="s">
        <v>11</v>
      </c>
      <c r="D8" s="71"/>
      <c r="E8" s="47"/>
      <c r="F8" s="39"/>
      <c r="G8" s="79" t="s">
        <v>12</v>
      </c>
      <c r="H8" s="40"/>
      <c r="I8" s="41"/>
    </row>
    <row r="9" spans="1:9" ht="16.899999999999999" customHeight="1">
      <c r="A9" s="12"/>
      <c r="B9" s="60" t="s">
        <v>13</v>
      </c>
      <c r="C9" s="9" t="s">
        <v>14</v>
      </c>
      <c r="D9" s="72"/>
      <c r="E9" s="48"/>
      <c r="F9" s="13" t="s">
        <v>15</v>
      </c>
      <c r="G9" s="80" t="s">
        <v>16</v>
      </c>
      <c r="H9" s="8" t="s">
        <v>17</v>
      </c>
      <c r="I9" s="27"/>
    </row>
    <row r="10" spans="1:9" ht="16.899999999999999" customHeight="1" thickBot="1">
      <c r="A10" s="26" t="s">
        <v>18</v>
      </c>
      <c r="B10" s="61" t="s">
        <v>19</v>
      </c>
      <c r="C10" s="15" t="s">
        <v>20</v>
      </c>
      <c r="D10" s="73"/>
      <c r="E10" s="49" t="s">
        <v>21</v>
      </c>
      <c r="F10" s="14" t="s">
        <v>22</v>
      </c>
      <c r="G10" s="81" t="s">
        <v>23</v>
      </c>
      <c r="H10" s="16" t="s">
        <v>24</v>
      </c>
      <c r="I10" s="28" t="s">
        <v>25</v>
      </c>
    </row>
    <row r="11" spans="1:9" ht="16.899999999999999" customHeight="1">
      <c r="A11" s="88"/>
      <c r="B11" s="62"/>
      <c r="C11" s="24" t="b">
        <f>IF($B11&gt;0,IF($B11/$D$8&gt;1.15,"PAYMENT",IF($B11/$D$8&lt;0.85,"CREDIT","NONE")))</f>
        <v>0</v>
      </c>
      <c r="D11" s="74" t="b">
        <f>IF($B11&gt;0,IF($B11/$D$8&gt;1.15,($B11/$D$8-1)*$D$8,IF($B11/$D$8&lt;0.85,($B11/$D$8-1)*$D$8,"NONE")))</f>
        <v>0</v>
      </c>
      <c r="E11" s="50"/>
      <c r="F11" s="11"/>
      <c r="G11" s="56" t="b">
        <f>IF(D11&lt;&gt;0,IF(OR(E11=205.01,E11=208.01,E11=208.11,E11=209.01),0.23*F11,IF(E11=205.02,0.39*F11,IF(E11=205.04,0.29*F11))))</f>
        <v>0</v>
      </c>
      <c r="H11" s="21">
        <f>D11*G11</f>
        <v>0</v>
      </c>
      <c r="I11" s="42"/>
    </row>
    <row r="12" spans="1:9" ht="16.899999999999999" customHeight="1">
      <c r="A12" s="96"/>
      <c r="B12" s="62"/>
      <c r="C12" s="24" t="b">
        <f t="shared" ref="C12:C27" si="0">IF($B12&gt;0,IF($B12/$D$8&gt;1.15,"PAYMENT",IF($B12/$D$8&lt;0.85,"CREDIT","NONE")))</f>
        <v>0</v>
      </c>
      <c r="D12" s="74" t="b">
        <f t="shared" ref="D12:D27" si="1">IF($B12&gt;0,IF($B12/$D$8&gt;1.15,($B12/$D$8-1)*$D$8,IF($B12/$D$8&lt;0.85,($B12/$D$8-1)*$D$8,"NONE")))</f>
        <v>0</v>
      </c>
      <c r="E12" s="50"/>
      <c r="F12" s="11"/>
      <c r="G12" s="56" t="b">
        <f t="shared" ref="G12:G50" si="2">IF(D12&lt;&gt;0,IF(OR(E12=205.01,E12=208.01,E12=208.11,E12=209.01),0.23*F12,IF(E12=205.02,0.39*F12,IF(E12=205.04,0.29*F12))))</f>
        <v>0</v>
      </c>
      <c r="H12" s="21">
        <f>D12*G12</f>
        <v>0</v>
      </c>
      <c r="I12" s="42"/>
    </row>
    <row r="13" spans="1:9" ht="16.899999999999999" customHeight="1">
      <c r="A13" s="96"/>
      <c r="B13" s="62"/>
      <c r="C13" s="24" t="b">
        <f t="shared" si="0"/>
        <v>0</v>
      </c>
      <c r="D13" s="74" t="b">
        <f t="shared" si="1"/>
        <v>0</v>
      </c>
      <c r="E13" s="50"/>
      <c r="F13" s="11"/>
      <c r="G13" s="56" t="b">
        <f t="shared" si="2"/>
        <v>0</v>
      </c>
      <c r="H13" s="21">
        <f t="shared" ref="H13:H27" si="3">D13*G13</f>
        <v>0</v>
      </c>
      <c r="I13" s="42"/>
    </row>
    <row r="14" spans="1:9" ht="16.899999999999999" customHeight="1">
      <c r="A14" s="96"/>
      <c r="B14" s="62"/>
      <c r="C14" s="24" t="b">
        <f t="shared" si="0"/>
        <v>0</v>
      </c>
      <c r="D14" s="74" t="b">
        <f t="shared" si="1"/>
        <v>0</v>
      </c>
      <c r="E14" s="50"/>
      <c r="F14" s="11"/>
      <c r="G14" s="56" t="b">
        <f t="shared" si="2"/>
        <v>0</v>
      </c>
      <c r="H14" s="21">
        <f t="shared" si="3"/>
        <v>0</v>
      </c>
      <c r="I14" s="42"/>
    </row>
    <row r="15" spans="1:9" ht="16.899999999999999" customHeight="1">
      <c r="A15" s="10"/>
      <c r="B15" s="62"/>
      <c r="C15" s="24" t="b">
        <f t="shared" si="0"/>
        <v>0</v>
      </c>
      <c r="D15" s="74" t="b">
        <f t="shared" si="1"/>
        <v>0</v>
      </c>
      <c r="E15" s="50"/>
      <c r="F15" s="11"/>
      <c r="G15" s="56" t="b">
        <f t="shared" si="2"/>
        <v>0</v>
      </c>
      <c r="H15" s="21">
        <f t="shared" si="3"/>
        <v>0</v>
      </c>
      <c r="I15" s="42"/>
    </row>
    <row r="16" spans="1:9" ht="16.899999999999999" customHeight="1">
      <c r="A16" s="10"/>
      <c r="B16" s="62"/>
      <c r="C16" s="24" t="b">
        <f t="shared" si="0"/>
        <v>0</v>
      </c>
      <c r="D16" s="74" t="b">
        <f t="shared" si="1"/>
        <v>0</v>
      </c>
      <c r="E16" s="50"/>
      <c r="F16" s="11"/>
      <c r="G16" s="56" t="b">
        <f t="shared" si="2"/>
        <v>0</v>
      </c>
      <c r="H16" s="21">
        <f t="shared" si="3"/>
        <v>0</v>
      </c>
      <c r="I16" s="42"/>
    </row>
    <row r="17" spans="1:9" ht="16.899999999999999" customHeight="1">
      <c r="A17" s="10"/>
      <c r="B17" s="62"/>
      <c r="C17" s="24" t="b">
        <f t="shared" si="0"/>
        <v>0</v>
      </c>
      <c r="D17" s="74" t="b">
        <f t="shared" si="1"/>
        <v>0</v>
      </c>
      <c r="E17" s="50"/>
      <c r="F17" s="11"/>
      <c r="G17" s="56" t="b">
        <f t="shared" si="2"/>
        <v>0</v>
      </c>
      <c r="H17" s="21">
        <f t="shared" si="3"/>
        <v>0</v>
      </c>
      <c r="I17" s="42"/>
    </row>
    <row r="18" spans="1:9" ht="16.899999999999999" customHeight="1">
      <c r="A18" s="10"/>
      <c r="B18" s="62"/>
      <c r="C18" s="24" t="b">
        <f t="shared" si="0"/>
        <v>0</v>
      </c>
      <c r="D18" s="74" t="b">
        <f t="shared" si="1"/>
        <v>0</v>
      </c>
      <c r="E18" s="50"/>
      <c r="F18" s="11"/>
      <c r="G18" s="56" t="b">
        <f t="shared" si="2"/>
        <v>0</v>
      </c>
      <c r="H18" s="21">
        <f t="shared" si="3"/>
        <v>0</v>
      </c>
      <c r="I18" s="42"/>
    </row>
    <row r="19" spans="1:9" ht="16.899999999999999" customHeight="1">
      <c r="A19" s="10"/>
      <c r="B19" s="62"/>
      <c r="C19" s="24" t="b">
        <f t="shared" si="0"/>
        <v>0</v>
      </c>
      <c r="D19" s="74" t="b">
        <f t="shared" si="1"/>
        <v>0</v>
      </c>
      <c r="E19" s="50"/>
      <c r="F19" s="11"/>
      <c r="G19" s="56" t="b">
        <f t="shared" si="2"/>
        <v>0</v>
      </c>
      <c r="H19" s="21">
        <f t="shared" si="3"/>
        <v>0</v>
      </c>
      <c r="I19" s="42"/>
    </row>
    <row r="20" spans="1:9" ht="16.899999999999999" customHeight="1">
      <c r="A20" s="10"/>
      <c r="B20" s="62"/>
      <c r="C20" s="24" t="b">
        <f t="shared" si="0"/>
        <v>0</v>
      </c>
      <c r="D20" s="74" t="b">
        <f t="shared" si="1"/>
        <v>0</v>
      </c>
      <c r="E20" s="50"/>
      <c r="F20" s="11"/>
      <c r="G20" s="56" t="b">
        <f t="shared" si="2"/>
        <v>0</v>
      </c>
      <c r="H20" s="21">
        <f t="shared" si="3"/>
        <v>0</v>
      </c>
      <c r="I20" s="42"/>
    </row>
    <row r="21" spans="1:9" ht="16.899999999999999" customHeight="1">
      <c r="A21" s="10"/>
      <c r="B21" s="62"/>
      <c r="C21" s="24" t="b">
        <f t="shared" si="0"/>
        <v>0</v>
      </c>
      <c r="D21" s="74" t="b">
        <f t="shared" si="1"/>
        <v>0</v>
      </c>
      <c r="E21" s="50"/>
      <c r="F21" s="11"/>
      <c r="G21" s="56" t="b">
        <f t="shared" si="2"/>
        <v>0</v>
      </c>
      <c r="H21" s="21">
        <f t="shared" si="3"/>
        <v>0</v>
      </c>
      <c r="I21" s="42"/>
    </row>
    <row r="22" spans="1:9" ht="16.899999999999999" customHeight="1">
      <c r="A22" s="10"/>
      <c r="B22" s="62"/>
      <c r="C22" s="24" t="b">
        <f t="shared" si="0"/>
        <v>0</v>
      </c>
      <c r="D22" s="74" t="b">
        <f t="shared" si="1"/>
        <v>0</v>
      </c>
      <c r="E22" s="50"/>
      <c r="F22" s="11"/>
      <c r="G22" s="56" t="b">
        <f t="shared" si="2"/>
        <v>0</v>
      </c>
      <c r="H22" s="21">
        <f t="shared" si="3"/>
        <v>0</v>
      </c>
      <c r="I22" s="42"/>
    </row>
    <row r="23" spans="1:9" ht="16.899999999999999" customHeight="1">
      <c r="A23" s="10"/>
      <c r="B23" s="62"/>
      <c r="C23" s="24" t="b">
        <f t="shared" si="0"/>
        <v>0</v>
      </c>
      <c r="D23" s="74" t="b">
        <f t="shared" si="1"/>
        <v>0</v>
      </c>
      <c r="E23" s="50"/>
      <c r="F23" s="11"/>
      <c r="G23" s="56" t="b">
        <f t="shared" si="2"/>
        <v>0</v>
      </c>
      <c r="H23" s="21">
        <f t="shared" si="3"/>
        <v>0</v>
      </c>
      <c r="I23" s="42"/>
    </row>
    <row r="24" spans="1:9" ht="16.899999999999999" customHeight="1">
      <c r="A24" s="10"/>
      <c r="B24" s="62"/>
      <c r="C24" s="24" t="b">
        <f t="shared" si="0"/>
        <v>0</v>
      </c>
      <c r="D24" s="74" t="b">
        <f t="shared" si="1"/>
        <v>0</v>
      </c>
      <c r="E24" s="50"/>
      <c r="F24" s="11"/>
      <c r="G24" s="56" t="b">
        <f t="shared" si="2"/>
        <v>0</v>
      </c>
      <c r="H24" s="21">
        <f t="shared" si="3"/>
        <v>0</v>
      </c>
      <c r="I24" s="42"/>
    </row>
    <row r="25" spans="1:9" ht="16.899999999999999" customHeight="1">
      <c r="A25" s="10"/>
      <c r="B25" s="62"/>
      <c r="C25" s="24" t="b">
        <f t="shared" si="0"/>
        <v>0</v>
      </c>
      <c r="D25" s="74" t="b">
        <f t="shared" si="1"/>
        <v>0</v>
      </c>
      <c r="E25" s="50"/>
      <c r="F25" s="11"/>
      <c r="G25" s="56" t="b">
        <f t="shared" si="2"/>
        <v>0</v>
      </c>
      <c r="H25" s="21">
        <f t="shared" si="3"/>
        <v>0</v>
      </c>
      <c r="I25" s="42"/>
    </row>
    <row r="26" spans="1:9" ht="16.899999999999999" customHeight="1">
      <c r="A26" s="10"/>
      <c r="B26" s="62"/>
      <c r="C26" s="24" t="b">
        <f t="shared" si="0"/>
        <v>0</v>
      </c>
      <c r="D26" s="74" t="b">
        <f t="shared" si="1"/>
        <v>0</v>
      </c>
      <c r="E26" s="50"/>
      <c r="F26" s="11"/>
      <c r="G26" s="56" t="b">
        <f t="shared" si="2"/>
        <v>0</v>
      </c>
      <c r="H26" s="21">
        <f t="shared" si="3"/>
        <v>0</v>
      </c>
      <c r="I26" s="42"/>
    </row>
    <row r="27" spans="1:9" ht="16.899999999999999" customHeight="1">
      <c r="A27" s="10"/>
      <c r="B27" s="62"/>
      <c r="C27" s="24" t="b">
        <f t="shared" si="0"/>
        <v>0</v>
      </c>
      <c r="D27" s="74" t="b">
        <f t="shared" si="1"/>
        <v>0</v>
      </c>
      <c r="E27" s="50"/>
      <c r="F27" s="11"/>
      <c r="G27" s="56" t="b">
        <f t="shared" si="2"/>
        <v>0</v>
      </c>
      <c r="H27" s="21">
        <f t="shared" si="3"/>
        <v>0</v>
      </c>
      <c r="I27" s="42"/>
    </row>
    <row r="28" spans="1:9" ht="16.899999999999999" customHeight="1">
      <c r="A28" s="10"/>
      <c r="B28" s="62"/>
      <c r="C28" s="24" t="b">
        <f t="shared" ref="C28:C43" si="4">IF($B28&gt;0,IF($B28/$D$8&gt;1.15,"PAYMENT",IF($B28/$D$8&lt;0.85,"CREDIT","NONE")))</f>
        <v>0</v>
      </c>
      <c r="D28" s="74" t="b">
        <f t="shared" ref="D28:D43" si="5">IF($B28&gt;0,IF($B28/$D$8&gt;1.15,($B28/$D$8-1)*$D$8,IF($B28/$D$8&lt;0.85,($B28/$D$8-1)*$D$8,"NONE")))</f>
        <v>0</v>
      </c>
      <c r="E28" s="50"/>
      <c r="F28" s="11"/>
      <c r="G28" s="56" t="b">
        <f t="shared" si="2"/>
        <v>0</v>
      </c>
      <c r="H28" s="21">
        <f t="shared" ref="H28:H43" si="6">D28*G28</f>
        <v>0</v>
      </c>
      <c r="I28" s="42"/>
    </row>
    <row r="29" spans="1:9" ht="16.899999999999999" customHeight="1">
      <c r="A29" s="10"/>
      <c r="B29" s="62"/>
      <c r="C29" s="24" t="b">
        <f t="shared" si="4"/>
        <v>0</v>
      </c>
      <c r="D29" s="74" t="b">
        <f t="shared" si="5"/>
        <v>0</v>
      </c>
      <c r="E29" s="50"/>
      <c r="F29" s="11"/>
      <c r="G29" s="56" t="b">
        <f t="shared" si="2"/>
        <v>0</v>
      </c>
      <c r="H29" s="21">
        <f t="shared" si="6"/>
        <v>0</v>
      </c>
      <c r="I29" s="42"/>
    </row>
    <row r="30" spans="1:9" ht="16.899999999999999" customHeight="1">
      <c r="A30" s="10"/>
      <c r="B30" s="62"/>
      <c r="C30" s="24" t="b">
        <f t="shared" si="4"/>
        <v>0</v>
      </c>
      <c r="D30" s="74" t="b">
        <f t="shared" si="5"/>
        <v>0</v>
      </c>
      <c r="E30" s="50"/>
      <c r="F30" s="11"/>
      <c r="G30" s="56" t="b">
        <f t="shared" si="2"/>
        <v>0</v>
      </c>
      <c r="H30" s="21">
        <f t="shared" si="6"/>
        <v>0</v>
      </c>
      <c r="I30" s="42"/>
    </row>
    <row r="31" spans="1:9" ht="16.899999999999999" customHeight="1">
      <c r="A31" s="10"/>
      <c r="B31" s="62"/>
      <c r="C31" s="24" t="b">
        <f t="shared" si="4"/>
        <v>0</v>
      </c>
      <c r="D31" s="74" t="b">
        <f t="shared" si="5"/>
        <v>0</v>
      </c>
      <c r="E31" s="50"/>
      <c r="F31" s="11"/>
      <c r="G31" s="56" t="b">
        <f t="shared" si="2"/>
        <v>0</v>
      </c>
      <c r="H31" s="21">
        <f t="shared" si="6"/>
        <v>0</v>
      </c>
      <c r="I31" s="42"/>
    </row>
    <row r="32" spans="1:9" ht="16.899999999999999" customHeight="1">
      <c r="A32" s="10"/>
      <c r="B32" s="62"/>
      <c r="C32" s="24" t="b">
        <f t="shared" si="4"/>
        <v>0</v>
      </c>
      <c r="D32" s="74" t="b">
        <f t="shared" si="5"/>
        <v>0</v>
      </c>
      <c r="E32" s="50"/>
      <c r="F32" s="11"/>
      <c r="G32" s="56" t="b">
        <f t="shared" si="2"/>
        <v>0</v>
      </c>
      <c r="H32" s="21">
        <f t="shared" si="6"/>
        <v>0</v>
      </c>
      <c r="I32" s="42"/>
    </row>
    <row r="33" spans="1:9" ht="16.899999999999999" customHeight="1">
      <c r="A33" s="10"/>
      <c r="B33" s="62"/>
      <c r="C33" s="24" t="b">
        <f t="shared" si="4"/>
        <v>0</v>
      </c>
      <c r="D33" s="74" t="b">
        <f t="shared" si="5"/>
        <v>0</v>
      </c>
      <c r="E33" s="50"/>
      <c r="F33" s="11"/>
      <c r="G33" s="56" t="b">
        <f t="shared" si="2"/>
        <v>0</v>
      </c>
      <c r="H33" s="21">
        <f t="shared" si="6"/>
        <v>0</v>
      </c>
      <c r="I33" s="42"/>
    </row>
    <row r="34" spans="1:9" ht="16.899999999999999" customHeight="1">
      <c r="A34" s="10"/>
      <c r="B34" s="62"/>
      <c r="C34" s="24" t="b">
        <f t="shared" si="4"/>
        <v>0</v>
      </c>
      <c r="D34" s="74" t="b">
        <f t="shared" si="5"/>
        <v>0</v>
      </c>
      <c r="E34" s="50"/>
      <c r="F34" s="11"/>
      <c r="G34" s="56" t="b">
        <f t="shared" si="2"/>
        <v>0</v>
      </c>
      <c r="H34" s="21">
        <f t="shared" si="6"/>
        <v>0</v>
      </c>
      <c r="I34" s="42"/>
    </row>
    <row r="35" spans="1:9" ht="16.899999999999999" customHeight="1">
      <c r="A35" s="10"/>
      <c r="B35" s="62"/>
      <c r="C35" s="24" t="b">
        <f t="shared" si="4"/>
        <v>0</v>
      </c>
      <c r="D35" s="74" t="b">
        <f t="shared" si="5"/>
        <v>0</v>
      </c>
      <c r="E35" s="50"/>
      <c r="F35" s="11"/>
      <c r="G35" s="56" t="b">
        <f t="shared" si="2"/>
        <v>0</v>
      </c>
      <c r="H35" s="21">
        <f t="shared" si="6"/>
        <v>0</v>
      </c>
      <c r="I35" s="42"/>
    </row>
    <row r="36" spans="1:9" ht="16.899999999999999" customHeight="1">
      <c r="A36" s="10"/>
      <c r="B36" s="62"/>
      <c r="C36" s="24" t="b">
        <f t="shared" si="4"/>
        <v>0</v>
      </c>
      <c r="D36" s="74" t="b">
        <f t="shared" si="5"/>
        <v>0</v>
      </c>
      <c r="E36" s="50"/>
      <c r="F36" s="11"/>
      <c r="G36" s="56" t="b">
        <f t="shared" si="2"/>
        <v>0</v>
      </c>
      <c r="H36" s="21">
        <f t="shared" si="6"/>
        <v>0</v>
      </c>
      <c r="I36" s="42"/>
    </row>
    <row r="37" spans="1:9" ht="16.899999999999999" customHeight="1">
      <c r="A37" s="10"/>
      <c r="B37" s="62"/>
      <c r="C37" s="24" t="b">
        <f t="shared" si="4"/>
        <v>0</v>
      </c>
      <c r="D37" s="74" t="b">
        <f t="shared" si="5"/>
        <v>0</v>
      </c>
      <c r="E37" s="50"/>
      <c r="F37" s="11"/>
      <c r="G37" s="56" t="b">
        <f t="shared" si="2"/>
        <v>0</v>
      </c>
      <c r="H37" s="21">
        <f t="shared" si="6"/>
        <v>0</v>
      </c>
      <c r="I37" s="42"/>
    </row>
    <row r="38" spans="1:9" ht="16.899999999999999" customHeight="1">
      <c r="A38" s="10"/>
      <c r="B38" s="62"/>
      <c r="C38" s="24" t="b">
        <f t="shared" si="4"/>
        <v>0</v>
      </c>
      <c r="D38" s="74" t="b">
        <f t="shared" si="5"/>
        <v>0</v>
      </c>
      <c r="E38" s="50"/>
      <c r="F38" s="11"/>
      <c r="G38" s="56" t="b">
        <f t="shared" si="2"/>
        <v>0</v>
      </c>
      <c r="H38" s="21">
        <f t="shared" si="6"/>
        <v>0</v>
      </c>
      <c r="I38" s="42"/>
    </row>
    <row r="39" spans="1:9" ht="16.899999999999999" customHeight="1">
      <c r="A39" s="10"/>
      <c r="B39" s="62"/>
      <c r="C39" s="24" t="b">
        <f t="shared" si="4"/>
        <v>0</v>
      </c>
      <c r="D39" s="74" t="b">
        <f t="shared" si="5"/>
        <v>0</v>
      </c>
      <c r="E39" s="50"/>
      <c r="F39" s="11"/>
      <c r="G39" s="56" t="b">
        <f t="shared" si="2"/>
        <v>0</v>
      </c>
      <c r="H39" s="21">
        <f t="shared" si="6"/>
        <v>0</v>
      </c>
      <c r="I39" s="42"/>
    </row>
    <row r="40" spans="1:9" ht="16.899999999999999" customHeight="1">
      <c r="A40" s="10"/>
      <c r="B40" s="62"/>
      <c r="C40" s="24" t="b">
        <f t="shared" si="4"/>
        <v>0</v>
      </c>
      <c r="D40" s="74" t="b">
        <f t="shared" si="5"/>
        <v>0</v>
      </c>
      <c r="E40" s="50"/>
      <c r="F40" s="11"/>
      <c r="G40" s="56" t="b">
        <f t="shared" si="2"/>
        <v>0</v>
      </c>
      <c r="H40" s="21">
        <f t="shared" si="6"/>
        <v>0</v>
      </c>
      <c r="I40" s="42"/>
    </row>
    <row r="41" spans="1:9" ht="16.899999999999999" customHeight="1">
      <c r="A41" s="10"/>
      <c r="B41" s="62"/>
      <c r="C41" s="24" t="b">
        <f t="shared" si="4"/>
        <v>0</v>
      </c>
      <c r="D41" s="74" t="b">
        <f t="shared" si="5"/>
        <v>0</v>
      </c>
      <c r="E41" s="50"/>
      <c r="F41" s="11"/>
      <c r="G41" s="56" t="b">
        <f t="shared" si="2"/>
        <v>0</v>
      </c>
      <c r="H41" s="21">
        <f t="shared" si="6"/>
        <v>0</v>
      </c>
      <c r="I41" s="42"/>
    </row>
    <row r="42" spans="1:9" ht="16.899999999999999" customHeight="1">
      <c r="A42" s="10"/>
      <c r="B42" s="62"/>
      <c r="C42" s="24" t="b">
        <f t="shared" si="4"/>
        <v>0</v>
      </c>
      <c r="D42" s="74" t="b">
        <f t="shared" si="5"/>
        <v>0</v>
      </c>
      <c r="E42" s="50"/>
      <c r="F42" s="11"/>
      <c r="G42" s="56" t="b">
        <f t="shared" si="2"/>
        <v>0</v>
      </c>
      <c r="H42" s="21">
        <f t="shared" si="6"/>
        <v>0</v>
      </c>
      <c r="I42" s="42"/>
    </row>
    <row r="43" spans="1:9" ht="16.899999999999999" customHeight="1">
      <c r="A43" s="10"/>
      <c r="B43" s="62"/>
      <c r="C43" s="24" t="b">
        <f t="shared" si="4"/>
        <v>0</v>
      </c>
      <c r="D43" s="74" t="b">
        <f t="shared" si="5"/>
        <v>0</v>
      </c>
      <c r="E43" s="50"/>
      <c r="F43" s="11"/>
      <c r="G43" s="56" t="b">
        <f t="shared" si="2"/>
        <v>0</v>
      </c>
      <c r="H43" s="21">
        <f t="shared" si="6"/>
        <v>0</v>
      </c>
      <c r="I43" s="42"/>
    </row>
    <row r="44" spans="1:9" ht="16.899999999999999" customHeight="1">
      <c r="A44" s="10"/>
      <c r="B44" s="62"/>
      <c r="C44" s="24" t="b">
        <f t="shared" ref="C44:C50" si="7">IF($B44&gt;0,IF($B44/$D$8&gt;1.15,"PAYMENT",IF($B44/$D$8&lt;0.85,"CREDIT","NONE")))</f>
        <v>0</v>
      </c>
      <c r="D44" s="74" t="b">
        <f t="shared" ref="D44:D50" si="8">IF($B44&gt;0,IF($B44/$D$8&gt;1.15,($B44/$D$8-1)*$D$8,IF($B44/$D$8&lt;0.85,($B44/$D$8-1)*$D$8,"NONE")))</f>
        <v>0</v>
      </c>
      <c r="E44" s="50"/>
      <c r="F44" s="11"/>
      <c r="G44" s="56" t="b">
        <f t="shared" si="2"/>
        <v>0</v>
      </c>
      <c r="H44" s="21">
        <f t="shared" ref="H44:H50" si="9">D44*G44</f>
        <v>0</v>
      </c>
      <c r="I44" s="42"/>
    </row>
    <row r="45" spans="1:9" ht="16.899999999999999" customHeight="1">
      <c r="A45" s="10"/>
      <c r="B45" s="62"/>
      <c r="C45" s="24" t="b">
        <f t="shared" si="7"/>
        <v>0</v>
      </c>
      <c r="D45" s="74" t="b">
        <f t="shared" si="8"/>
        <v>0</v>
      </c>
      <c r="E45" s="50"/>
      <c r="F45" s="11"/>
      <c r="G45" s="56" t="b">
        <f t="shared" si="2"/>
        <v>0</v>
      </c>
      <c r="H45" s="21">
        <f t="shared" si="9"/>
        <v>0</v>
      </c>
      <c r="I45" s="42"/>
    </row>
    <row r="46" spans="1:9" ht="16.899999999999999" customHeight="1">
      <c r="A46" s="10"/>
      <c r="B46" s="62"/>
      <c r="C46" s="24" t="b">
        <f t="shared" si="7"/>
        <v>0</v>
      </c>
      <c r="D46" s="74" t="b">
        <f t="shared" si="8"/>
        <v>0</v>
      </c>
      <c r="E46" s="50"/>
      <c r="F46" s="11"/>
      <c r="G46" s="56" t="b">
        <f t="shared" si="2"/>
        <v>0</v>
      </c>
      <c r="H46" s="21">
        <f t="shared" si="9"/>
        <v>0</v>
      </c>
      <c r="I46" s="42"/>
    </row>
    <row r="47" spans="1:9" ht="16.899999999999999" customHeight="1">
      <c r="A47" s="10"/>
      <c r="B47" s="62"/>
      <c r="C47" s="24" t="b">
        <f t="shared" si="7"/>
        <v>0</v>
      </c>
      <c r="D47" s="74" t="b">
        <f t="shared" si="8"/>
        <v>0</v>
      </c>
      <c r="E47" s="50"/>
      <c r="F47" s="11"/>
      <c r="G47" s="56" t="b">
        <f t="shared" si="2"/>
        <v>0</v>
      </c>
      <c r="H47" s="21">
        <f t="shared" si="9"/>
        <v>0</v>
      </c>
      <c r="I47" s="42"/>
    </row>
    <row r="48" spans="1:9" ht="16.899999999999999" customHeight="1">
      <c r="A48" s="10"/>
      <c r="B48" s="62"/>
      <c r="C48" s="24" t="b">
        <f t="shared" si="7"/>
        <v>0</v>
      </c>
      <c r="D48" s="74" t="b">
        <f t="shared" si="8"/>
        <v>0</v>
      </c>
      <c r="E48" s="50"/>
      <c r="F48" s="11"/>
      <c r="G48" s="56" t="b">
        <f t="shared" si="2"/>
        <v>0</v>
      </c>
      <c r="H48" s="21">
        <f t="shared" si="9"/>
        <v>0</v>
      </c>
      <c r="I48" s="42"/>
    </row>
    <row r="49" spans="1:9" ht="16.899999999999999" customHeight="1">
      <c r="A49" s="10"/>
      <c r="B49" s="62"/>
      <c r="C49" s="24" t="b">
        <f t="shared" si="7"/>
        <v>0</v>
      </c>
      <c r="D49" s="74" t="b">
        <f t="shared" si="8"/>
        <v>0</v>
      </c>
      <c r="E49" s="50"/>
      <c r="F49" s="11"/>
      <c r="G49" s="56" t="b">
        <f t="shared" si="2"/>
        <v>0</v>
      </c>
      <c r="H49" s="21">
        <f t="shared" si="9"/>
        <v>0</v>
      </c>
      <c r="I49" s="42"/>
    </row>
    <row r="50" spans="1:9" ht="16.899999999999999" customHeight="1">
      <c r="A50" s="10"/>
      <c r="B50" s="62"/>
      <c r="C50" s="24" t="b">
        <f t="shared" si="7"/>
        <v>0</v>
      </c>
      <c r="D50" s="74" t="b">
        <f t="shared" si="8"/>
        <v>0</v>
      </c>
      <c r="E50" s="50"/>
      <c r="F50" s="11"/>
      <c r="G50" s="56" t="b">
        <f t="shared" si="2"/>
        <v>0</v>
      </c>
      <c r="H50" s="21">
        <f t="shared" si="9"/>
        <v>0</v>
      </c>
      <c r="I50" s="42"/>
    </row>
    <row r="51" spans="1:9" ht="16.899999999999999" customHeight="1">
      <c r="A51" s="3"/>
      <c r="B51" s="63"/>
      <c r="C51" s="17"/>
      <c r="D51" s="75"/>
      <c r="E51" s="51"/>
      <c r="F51" s="18"/>
      <c r="G51" s="82"/>
      <c r="H51" s="23"/>
      <c r="I51" s="22"/>
    </row>
    <row r="52" spans="1:9" ht="16.899999999999999" customHeight="1" thickBot="1">
      <c r="A52" s="3"/>
      <c r="B52" s="64"/>
      <c r="C52" s="4"/>
      <c r="D52" s="76"/>
      <c r="E52" s="52"/>
      <c r="F52" s="95"/>
      <c r="G52" s="83" t="s">
        <v>26</v>
      </c>
      <c r="H52" s="25">
        <f>SUM(H11:H50)</f>
        <v>0</v>
      </c>
      <c r="I52" s="1"/>
    </row>
    <row r="53" spans="1:9" ht="16.899999999999999" customHeight="1" thickTop="1" thickBot="1">
      <c r="A53" s="5"/>
      <c r="B53" s="65"/>
      <c r="C53" s="6"/>
      <c r="D53" s="65"/>
      <c r="E53" s="53"/>
      <c r="F53" s="19"/>
      <c r="G53" s="84"/>
      <c r="H53" s="6"/>
      <c r="I53" s="7"/>
    </row>
    <row r="54" spans="1:9" ht="16.899999999999999" customHeight="1">
      <c r="A54" s="2"/>
      <c r="B54" s="66"/>
      <c r="C54" s="2"/>
      <c r="D54" s="66"/>
      <c r="E54" s="54"/>
      <c r="F54" s="2"/>
      <c r="G54" s="85"/>
      <c r="H54" s="2"/>
      <c r="I54" s="2"/>
    </row>
    <row r="55" spans="1:9">
      <c r="A55" s="2"/>
      <c r="B55" s="66"/>
      <c r="C55" s="2"/>
      <c r="D55" s="67">
        <f>B2</f>
        <v>0</v>
      </c>
      <c r="E55" s="54"/>
      <c r="F55" s="2"/>
      <c r="G55" s="85"/>
      <c r="H55" s="2"/>
      <c r="I55" s="2"/>
    </row>
    <row r="56" spans="1:9">
      <c r="A56" s="2"/>
      <c r="B56" s="66"/>
      <c r="C56" s="2"/>
      <c r="D56" s="66"/>
      <c r="E56" s="54"/>
      <c r="F56" s="2"/>
      <c r="G56" s="85"/>
      <c r="H56" s="2"/>
      <c r="I56" s="2"/>
    </row>
    <row r="57" spans="1:9">
      <c r="A57" s="2"/>
      <c r="B57" s="66"/>
      <c r="C57" s="2"/>
      <c r="D57" s="66"/>
      <c r="E57" s="54"/>
      <c r="F57" s="2"/>
      <c r="G57" s="85"/>
      <c r="H57" s="2"/>
      <c r="I57" s="2"/>
    </row>
    <row r="58" spans="1:9">
      <c r="A58" s="2"/>
      <c r="B58" s="66"/>
      <c r="C58" s="2"/>
      <c r="D58" s="66"/>
      <c r="E58" s="54"/>
      <c r="F58" s="2"/>
      <c r="G58" s="85"/>
      <c r="H58" s="2"/>
      <c r="I58" s="2"/>
    </row>
    <row r="59" spans="1:9">
      <c r="A59" s="2"/>
      <c r="B59" s="66"/>
      <c r="C59" s="2"/>
      <c r="D59" s="66"/>
      <c r="E59" s="54"/>
      <c r="F59" s="2"/>
      <c r="G59" s="85"/>
      <c r="H59" s="2"/>
      <c r="I59" s="2"/>
    </row>
    <row r="60" spans="1:9">
      <c r="A60" s="2"/>
      <c r="B60" s="66"/>
      <c r="C60" s="2"/>
      <c r="D60" s="66"/>
      <c r="E60" s="54"/>
      <c r="F60" s="2"/>
      <c r="G60" s="85"/>
      <c r="H60" s="2"/>
      <c r="I60" s="2"/>
    </row>
    <row r="61" spans="1:9">
      <c r="A61" s="2"/>
      <c r="B61" s="66"/>
      <c r="C61" s="2"/>
      <c r="D61" s="66"/>
      <c r="E61" s="54"/>
      <c r="F61" s="2"/>
      <c r="G61" s="85"/>
      <c r="H61" s="2"/>
      <c r="I61" s="2"/>
    </row>
    <row r="62" spans="1:9">
      <c r="A62" s="2"/>
      <c r="B62" s="66"/>
      <c r="C62" s="2"/>
      <c r="D62" s="66"/>
      <c r="E62" s="54"/>
      <c r="F62" s="2"/>
      <c r="G62" s="85"/>
      <c r="H62" s="2"/>
      <c r="I62" s="2"/>
    </row>
    <row r="63" spans="1:9">
      <c r="A63" s="2"/>
      <c r="B63" s="66"/>
      <c r="C63" s="2"/>
      <c r="D63" s="66"/>
      <c r="E63" s="54"/>
      <c r="F63" s="2"/>
      <c r="G63" s="85"/>
      <c r="H63" s="2"/>
      <c r="I63" s="2"/>
    </row>
    <row r="64" spans="1:9">
      <c r="A64" s="2"/>
      <c r="B64" s="66"/>
      <c r="C64" s="2"/>
      <c r="D64" s="66"/>
      <c r="E64" s="54"/>
      <c r="F64" s="2"/>
      <c r="G64" s="85"/>
      <c r="H64" s="2"/>
      <c r="I64" s="2"/>
    </row>
    <row r="65" spans="1:9">
      <c r="A65" s="2"/>
      <c r="B65" s="66"/>
      <c r="C65" s="2"/>
      <c r="D65" s="66"/>
      <c r="E65" s="54"/>
      <c r="F65" s="2"/>
      <c r="G65" s="85"/>
      <c r="H65" s="2"/>
      <c r="I65" s="2"/>
    </row>
    <row r="66" spans="1:9">
      <c r="A66" s="2"/>
      <c r="B66" s="66"/>
      <c r="C66" s="2"/>
      <c r="D66" s="66"/>
      <c r="E66" s="54"/>
      <c r="F66" s="2"/>
      <c r="G66" s="85"/>
      <c r="H66" s="2"/>
      <c r="I66" s="2"/>
    </row>
    <row r="67" spans="1:9">
      <c r="A67" s="2"/>
      <c r="B67" s="66"/>
      <c r="C67" s="2"/>
      <c r="D67" s="66"/>
      <c r="E67" s="54"/>
      <c r="F67" s="2"/>
      <c r="G67" s="85"/>
      <c r="H67" s="2"/>
      <c r="I67" s="2"/>
    </row>
    <row r="68" spans="1:9">
      <c r="A68" s="2"/>
      <c r="B68" s="66"/>
      <c r="C68" s="2"/>
      <c r="D68" s="66"/>
      <c r="E68" s="54"/>
      <c r="F68" s="2"/>
      <c r="G68" s="85"/>
      <c r="H68" s="2"/>
      <c r="I68" s="2"/>
    </row>
    <row r="69" spans="1:9">
      <c r="A69" s="2"/>
      <c r="B69" s="66"/>
      <c r="C69" s="2"/>
      <c r="D69" s="66"/>
      <c r="E69" s="54"/>
      <c r="F69" s="2"/>
      <c r="G69" s="85"/>
      <c r="H69" s="2"/>
      <c r="I69" s="2"/>
    </row>
    <row r="70" spans="1:9">
      <c r="A70" s="2"/>
      <c r="B70" s="66"/>
      <c r="C70" s="2"/>
      <c r="D70" s="66"/>
      <c r="E70" s="54"/>
      <c r="F70" s="2"/>
      <c r="G70" s="85"/>
      <c r="H70" s="2"/>
      <c r="I70" s="2"/>
    </row>
    <row r="71" spans="1:9">
      <c r="A71" s="2"/>
      <c r="B71" s="66"/>
      <c r="C71" s="2"/>
      <c r="D71" s="66"/>
      <c r="E71" s="54"/>
      <c r="F71" s="2"/>
      <c r="G71" s="85"/>
      <c r="H71" s="2"/>
      <c r="I71" s="2"/>
    </row>
    <row r="72" spans="1:9">
      <c r="A72" s="2"/>
      <c r="B72" s="66"/>
      <c r="C72" s="2"/>
      <c r="D72" s="66"/>
      <c r="E72" s="54"/>
      <c r="F72" s="2"/>
      <c r="G72" s="85"/>
      <c r="H72" s="2"/>
      <c r="I72" s="2"/>
    </row>
    <row r="73" spans="1:9">
      <c r="A73" s="2"/>
      <c r="B73" s="66"/>
      <c r="C73" s="2"/>
      <c r="D73" s="66"/>
      <c r="E73" s="54"/>
      <c r="F73" s="2"/>
      <c r="G73" s="85"/>
      <c r="H73" s="2"/>
      <c r="I73" s="2"/>
    </row>
    <row r="74" spans="1:9">
      <c r="A74" s="2"/>
      <c r="B74" s="66"/>
      <c r="C74" s="2"/>
      <c r="D74" s="66"/>
      <c r="E74" s="54"/>
      <c r="F74" s="2"/>
      <c r="G74" s="85"/>
      <c r="H74" s="2"/>
      <c r="I74" s="2"/>
    </row>
    <row r="75" spans="1:9">
      <c r="A75" s="2"/>
      <c r="B75" s="66"/>
      <c r="C75" s="2"/>
      <c r="D75" s="66"/>
      <c r="E75" s="54"/>
      <c r="F75" s="2"/>
      <c r="G75" s="85"/>
      <c r="H75" s="2"/>
      <c r="I75" s="2"/>
    </row>
    <row r="76" spans="1:9">
      <c r="A76" s="2"/>
      <c r="B76" s="66"/>
      <c r="C76" s="2"/>
      <c r="D76" s="66"/>
      <c r="E76" s="54"/>
      <c r="F76" s="2"/>
      <c r="G76" s="85"/>
      <c r="H76" s="2"/>
      <c r="I76" s="2"/>
    </row>
    <row r="77" spans="1:9">
      <c r="A77" s="2"/>
      <c r="B77" s="66"/>
      <c r="C77" s="2"/>
      <c r="D77" s="66"/>
      <c r="E77" s="54"/>
      <c r="F77" s="2"/>
      <c r="G77" s="85"/>
      <c r="H77" s="2"/>
      <c r="I77" s="2"/>
    </row>
    <row r="78" spans="1:9">
      <c r="A78" s="2"/>
      <c r="B78" s="66"/>
      <c r="C78" s="2"/>
      <c r="D78" s="66"/>
      <c r="E78" s="54"/>
      <c r="F78" s="2"/>
      <c r="G78" s="85"/>
      <c r="H78" s="2"/>
      <c r="I78" s="2"/>
    </row>
    <row r="79" spans="1:9">
      <c r="A79" s="2"/>
      <c r="B79" s="66"/>
      <c r="C79" s="2"/>
      <c r="D79" s="66"/>
      <c r="E79" s="54"/>
      <c r="F79" s="2"/>
      <c r="G79" s="85"/>
      <c r="H79" s="2"/>
      <c r="I79" s="2"/>
    </row>
    <row r="80" spans="1:9">
      <c r="A80" s="2"/>
      <c r="B80" s="66"/>
      <c r="C80" s="2"/>
      <c r="D80" s="66"/>
      <c r="E80" s="54"/>
      <c r="F80" s="2"/>
      <c r="G80" s="85"/>
      <c r="H80" s="2"/>
      <c r="I80" s="2"/>
    </row>
    <row r="81" spans="1:9">
      <c r="A81" s="2"/>
      <c r="B81" s="66"/>
      <c r="C81" s="2"/>
      <c r="D81" s="66"/>
      <c r="E81" s="54"/>
      <c r="F81" s="2"/>
      <c r="G81" s="85"/>
      <c r="H81" s="2"/>
      <c r="I81" s="2"/>
    </row>
    <row r="82" spans="1:9">
      <c r="A82" s="2"/>
      <c r="B82" s="66"/>
      <c r="C82" s="2"/>
      <c r="D82" s="66"/>
      <c r="E82" s="54"/>
      <c r="F82" s="2"/>
      <c r="G82" s="85"/>
      <c r="H82" s="2"/>
      <c r="I82" s="2"/>
    </row>
    <row r="83" spans="1:9">
      <c r="A83" s="2"/>
      <c r="B83" s="66"/>
      <c r="C83" s="2"/>
      <c r="D83" s="66"/>
      <c r="E83" s="54"/>
      <c r="F83" s="2"/>
      <c r="G83" s="85"/>
      <c r="H83" s="2"/>
      <c r="I83" s="2"/>
    </row>
    <row r="84" spans="1:9">
      <c r="A84" s="2"/>
      <c r="B84" s="66"/>
      <c r="C84" s="2"/>
      <c r="D84" s="66"/>
      <c r="E84" s="54"/>
      <c r="F84" s="2"/>
      <c r="G84" s="85"/>
      <c r="H84" s="2"/>
      <c r="I84" s="2"/>
    </row>
    <row r="85" spans="1:9">
      <c r="A85" s="2"/>
      <c r="B85" s="66"/>
      <c r="C85" s="2"/>
      <c r="D85" s="66"/>
      <c r="E85" s="54"/>
      <c r="F85" s="2"/>
      <c r="G85" s="85"/>
      <c r="H85" s="2"/>
      <c r="I85" s="2"/>
    </row>
    <row r="86" spans="1:9">
      <c r="A86" s="2"/>
      <c r="B86" s="66"/>
      <c r="C86" s="2"/>
      <c r="D86" s="66"/>
      <c r="E86" s="54"/>
      <c r="F86" s="2"/>
      <c r="G86" s="85"/>
      <c r="H86" s="2"/>
      <c r="I86" s="2"/>
    </row>
    <row r="87" spans="1:9">
      <c r="A87" s="2"/>
      <c r="B87" s="66"/>
      <c r="C87" s="2"/>
      <c r="D87" s="66"/>
      <c r="E87" s="54"/>
      <c r="F87" s="2"/>
      <c r="G87" s="85"/>
      <c r="H87" s="2"/>
      <c r="I87" s="2"/>
    </row>
    <row r="88" spans="1:9">
      <c r="A88" s="2"/>
      <c r="B88" s="66"/>
      <c r="C88" s="2"/>
      <c r="D88" s="66"/>
      <c r="E88" s="54"/>
      <c r="F88" s="2"/>
      <c r="G88" s="85"/>
      <c r="H88" s="2"/>
      <c r="I88" s="2"/>
    </row>
    <row r="89" spans="1:9">
      <c r="A89" s="2"/>
      <c r="B89" s="66"/>
      <c r="C89" s="2"/>
      <c r="D89" s="66"/>
      <c r="E89" s="54"/>
      <c r="F89" s="2"/>
      <c r="G89" s="85"/>
      <c r="H89" s="2"/>
      <c r="I89" s="2"/>
    </row>
    <row r="90" spans="1:9">
      <c r="A90" s="2"/>
      <c r="B90" s="66"/>
      <c r="C90" s="2"/>
      <c r="D90" s="66"/>
      <c r="E90" s="54"/>
      <c r="F90" s="2"/>
      <c r="G90" s="85"/>
      <c r="H90" s="2"/>
      <c r="I90" s="2"/>
    </row>
    <row r="91" spans="1:9">
      <c r="A91" s="2"/>
      <c r="B91" s="66"/>
      <c r="C91" s="2"/>
      <c r="D91" s="66"/>
      <c r="E91" s="54"/>
      <c r="F91" s="2"/>
      <c r="G91" s="85"/>
      <c r="H91" s="2"/>
      <c r="I91" s="2"/>
    </row>
    <row r="92" spans="1:9">
      <c r="A92" s="2"/>
      <c r="B92" s="66"/>
      <c r="C92" s="2"/>
      <c r="D92" s="66"/>
      <c r="E92" s="54"/>
      <c r="F92" s="2"/>
      <c r="G92" s="85"/>
      <c r="H92" s="2"/>
      <c r="I92" s="2"/>
    </row>
    <row r="93" spans="1:9">
      <c r="A93" s="2"/>
      <c r="B93" s="66"/>
      <c r="C93" s="2"/>
      <c r="D93" s="66"/>
      <c r="E93" s="54"/>
      <c r="F93" s="2"/>
      <c r="G93" s="85"/>
      <c r="H93" s="2"/>
      <c r="I93" s="2"/>
    </row>
    <row r="94" spans="1:9">
      <c r="A94" s="2"/>
      <c r="B94" s="66"/>
      <c r="C94" s="2"/>
      <c r="D94" s="66"/>
      <c r="E94" s="54"/>
      <c r="F94" s="2"/>
      <c r="G94" s="85"/>
      <c r="H94" s="2"/>
      <c r="I94" s="2"/>
    </row>
    <row r="95" spans="1:9">
      <c r="A95" s="2"/>
      <c r="B95" s="66"/>
      <c r="C95" s="2"/>
      <c r="D95" s="66"/>
      <c r="E95" s="54"/>
      <c r="F95" s="2"/>
      <c r="G95" s="85"/>
      <c r="H95" s="2"/>
      <c r="I95" s="2"/>
    </row>
    <row r="96" spans="1:9">
      <c r="A96" s="2"/>
      <c r="B96" s="66"/>
      <c r="C96" s="2"/>
      <c r="D96" s="66"/>
      <c r="E96" s="54"/>
      <c r="F96" s="2"/>
      <c r="G96" s="85"/>
      <c r="H96" s="2"/>
      <c r="I96" s="2"/>
    </row>
    <row r="97" spans="1:9">
      <c r="A97" s="2"/>
      <c r="B97" s="66"/>
      <c r="C97" s="2"/>
      <c r="D97" s="66"/>
      <c r="E97" s="54"/>
      <c r="F97" s="2"/>
      <c r="G97" s="85"/>
      <c r="H97" s="2"/>
      <c r="I97" s="2"/>
    </row>
    <row r="98" spans="1:9">
      <c r="A98" s="2"/>
      <c r="B98" s="66"/>
      <c r="C98" s="2"/>
      <c r="D98" s="66"/>
      <c r="E98" s="54"/>
      <c r="F98" s="2"/>
      <c r="G98" s="85"/>
      <c r="H98" s="2"/>
      <c r="I98" s="2"/>
    </row>
    <row r="99" spans="1:9">
      <c r="A99" s="2"/>
      <c r="B99" s="66"/>
      <c r="C99" s="2"/>
      <c r="D99" s="66"/>
      <c r="E99" s="54"/>
      <c r="F99" s="2"/>
      <c r="G99" s="85"/>
      <c r="H99" s="2"/>
      <c r="I99" s="2"/>
    </row>
    <row r="100" spans="1:9">
      <c r="A100" s="2"/>
      <c r="B100" s="66"/>
      <c r="C100" s="2"/>
      <c r="D100" s="66"/>
      <c r="E100" s="54"/>
      <c r="F100" s="2"/>
      <c r="G100" s="85"/>
      <c r="H100" s="2"/>
      <c r="I100" s="2"/>
    </row>
    <row r="101" spans="1:9">
      <c r="A101" s="2"/>
      <c r="B101" s="66"/>
      <c r="C101" s="2"/>
      <c r="D101" s="66"/>
      <c r="E101" s="54"/>
      <c r="F101" s="2"/>
      <c r="G101" s="85"/>
      <c r="H101" s="2"/>
      <c r="I101" s="2"/>
    </row>
    <row r="102" spans="1:9">
      <c r="A102" s="2"/>
      <c r="B102" s="66"/>
      <c r="C102" s="2"/>
      <c r="D102" s="66"/>
      <c r="E102" s="54"/>
      <c r="F102" s="2"/>
      <c r="G102" s="85"/>
      <c r="H102" s="2"/>
      <c r="I102" s="2"/>
    </row>
    <row r="103" spans="1:9">
      <c r="A103" s="2"/>
      <c r="B103" s="66"/>
      <c r="C103" s="2"/>
      <c r="D103" s="66"/>
      <c r="E103" s="54"/>
      <c r="F103" s="2"/>
      <c r="G103" s="85"/>
      <c r="H103" s="2"/>
      <c r="I103" s="2"/>
    </row>
    <row r="104" spans="1:9">
      <c r="A104" s="2"/>
      <c r="B104" s="66"/>
      <c r="C104" s="2"/>
      <c r="D104" s="66"/>
      <c r="E104" s="54"/>
      <c r="F104" s="2"/>
      <c r="G104" s="85"/>
      <c r="H104" s="2"/>
      <c r="I104" s="2"/>
    </row>
    <row r="105" spans="1:9">
      <c r="A105" s="2"/>
      <c r="B105" s="66"/>
      <c r="C105" s="2"/>
      <c r="D105" s="66"/>
      <c r="E105" s="54"/>
      <c r="F105" s="2"/>
      <c r="G105" s="85"/>
      <c r="H105" s="2"/>
      <c r="I105" s="2"/>
    </row>
    <row r="106" spans="1:9">
      <c r="A106" s="2"/>
      <c r="B106" s="66"/>
      <c r="C106" s="2"/>
      <c r="D106" s="66"/>
      <c r="E106" s="54"/>
      <c r="F106" s="2"/>
      <c r="G106" s="85"/>
      <c r="H106" s="2"/>
      <c r="I106" s="2"/>
    </row>
    <row r="107" spans="1:9">
      <c r="A107" s="2"/>
      <c r="B107" s="66"/>
      <c r="C107" s="2"/>
      <c r="D107" s="66"/>
      <c r="E107" s="54"/>
      <c r="F107" s="2"/>
      <c r="G107" s="85"/>
      <c r="H107" s="2"/>
      <c r="I107" s="2"/>
    </row>
    <row r="108" spans="1:9">
      <c r="A108" s="2"/>
      <c r="B108" s="66"/>
      <c r="C108" s="2"/>
      <c r="D108" s="66"/>
      <c r="E108" s="54"/>
      <c r="F108" s="2"/>
      <c r="G108" s="85"/>
      <c r="H108" s="2"/>
      <c r="I108" s="2"/>
    </row>
    <row r="109" spans="1:9">
      <c r="A109" s="2"/>
      <c r="B109" s="66"/>
      <c r="C109" s="2"/>
      <c r="D109" s="66"/>
      <c r="E109" s="54"/>
      <c r="F109" s="2"/>
      <c r="G109" s="85"/>
      <c r="H109" s="2"/>
      <c r="I109" s="2"/>
    </row>
    <row r="110" spans="1:9">
      <c r="A110" s="2"/>
      <c r="B110" s="66"/>
      <c r="C110" s="2"/>
      <c r="D110" s="66"/>
      <c r="E110" s="54"/>
      <c r="F110" s="2"/>
      <c r="G110" s="85"/>
      <c r="H110" s="2"/>
      <c r="I110" s="2"/>
    </row>
    <row r="111" spans="1:9">
      <c r="A111" s="2"/>
      <c r="B111" s="66"/>
      <c r="C111" s="2"/>
      <c r="D111" s="66"/>
      <c r="E111" s="54"/>
      <c r="F111" s="2"/>
      <c r="G111" s="85"/>
      <c r="H111" s="2"/>
      <c r="I111" s="2"/>
    </row>
    <row r="112" spans="1:9">
      <c r="A112" s="2"/>
      <c r="B112" s="66"/>
      <c r="C112" s="2"/>
      <c r="D112" s="66"/>
      <c r="E112" s="54"/>
      <c r="F112" s="2"/>
      <c r="G112" s="85"/>
      <c r="H112" s="2"/>
      <c r="I112" s="2"/>
    </row>
    <row r="113" spans="1:9">
      <c r="A113" s="2"/>
      <c r="B113" s="66"/>
      <c r="C113" s="2"/>
      <c r="D113" s="66"/>
      <c r="E113" s="54"/>
      <c r="F113" s="2"/>
      <c r="G113" s="85"/>
      <c r="H113" s="2"/>
      <c r="I113" s="2"/>
    </row>
    <row r="114" spans="1:9">
      <c r="A114" s="2"/>
      <c r="B114" s="66"/>
      <c r="C114" s="2"/>
      <c r="D114" s="66"/>
      <c r="E114" s="54"/>
      <c r="F114" s="2"/>
      <c r="G114" s="85"/>
      <c r="H114" s="2"/>
      <c r="I114" s="2"/>
    </row>
    <row r="115" spans="1:9">
      <c r="A115" s="2"/>
      <c r="B115" s="66"/>
      <c r="C115" s="2"/>
      <c r="D115" s="66"/>
      <c r="E115" s="54"/>
      <c r="F115" s="2"/>
      <c r="G115" s="85"/>
      <c r="H115" s="2"/>
      <c r="I115" s="2"/>
    </row>
    <row r="116" spans="1:9">
      <c r="A116" s="2"/>
      <c r="B116" s="66"/>
      <c r="C116" s="2"/>
      <c r="D116" s="66"/>
      <c r="E116" s="54"/>
      <c r="F116" s="2"/>
      <c r="G116" s="85"/>
      <c r="H116" s="2"/>
      <c r="I116" s="2"/>
    </row>
    <row r="117" spans="1:9">
      <c r="A117" s="2"/>
      <c r="B117" s="66"/>
      <c r="C117" s="2"/>
      <c r="D117" s="66"/>
      <c r="E117" s="54"/>
      <c r="F117" s="2"/>
      <c r="G117" s="85"/>
      <c r="H117" s="2"/>
      <c r="I117" s="2"/>
    </row>
    <row r="118" spans="1:9">
      <c r="A118" s="2"/>
      <c r="B118" s="66"/>
      <c r="C118" s="2"/>
      <c r="D118" s="66"/>
      <c r="E118" s="54"/>
      <c r="F118" s="2"/>
      <c r="G118" s="85"/>
      <c r="H118" s="2"/>
      <c r="I118" s="2"/>
    </row>
    <row r="119" spans="1:9">
      <c r="A119" s="2"/>
      <c r="B119" s="66"/>
      <c r="C119" s="2"/>
      <c r="D119" s="66"/>
      <c r="E119" s="54"/>
      <c r="F119" s="2"/>
      <c r="G119" s="85"/>
      <c r="H119" s="2"/>
      <c r="I119" s="2"/>
    </row>
    <row r="120" spans="1:9">
      <c r="A120" s="2"/>
      <c r="B120" s="66"/>
      <c r="C120" s="2"/>
      <c r="D120" s="66"/>
      <c r="E120" s="54"/>
      <c r="F120" s="2"/>
      <c r="G120" s="85"/>
      <c r="H120" s="2"/>
      <c r="I120" s="2"/>
    </row>
    <row r="121" spans="1:9">
      <c r="A121" s="2"/>
      <c r="B121" s="66"/>
      <c r="C121" s="2"/>
      <c r="D121" s="66"/>
      <c r="E121" s="54"/>
      <c r="F121" s="2"/>
      <c r="G121" s="85"/>
      <c r="H121" s="2"/>
      <c r="I121" s="2"/>
    </row>
    <row r="122" spans="1:9">
      <c r="A122" s="2"/>
      <c r="B122" s="66"/>
      <c r="C122" s="2"/>
      <c r="D122" s="66"/>
      <c r="E122" s="54"/>
      <c r="F122" s="2"/>
      <c r="G122" s="85"/>
      <c r="H122" s="2"/>
      <c r="I122" s="2"/>
    </row>
    <row r="123" spans="1:9">
      <c r="A123" s="2"/>
      <c r="B123" s="66"/>
      <c r="C123" s="2"/>
      <c r="D123" s="66"/>
      <c r="E123" s="54"/>
      <c r="F123" s="2"/>
      <c r="G123" s="85"/>
      <c r="H123" s="2"/>
      <c r="I123" s="2"/>
    </row>
    <row r="124" spans="1:9">
      <c r="A124" s="2"/>
      <c r="B124" s="66"/>
      <c r="C124" s="2"/>
      <c r="D124" s="66"/>
      <c r="E124" s="54"/>
      <c r="F124" s="2"/>
      <c r="G124" s="85"/>
      <c r="H124" s="2"/>
      <c r="I124" s="2"/>
    </row>
    <row r="125" spans="1:9">
      <c r="A125" s="2"/>
      <c r="B125" s="66"/>
      <c r="C125" s="2"/>
      <c r="D125" s="66"/>
      <c r="E125" s="54"/>
      <c r="F125" s="2"/>
      <c r="G125" s="85"/>
      <c r="H125" s="2"/>
      <c r="I125" s="2"/>
    </row>
    <row r="126" spans="1:9">
      <c r="A126" s="2"/>
      <c r="B126" s="66"/>
      <c r="C126" s="2"/>
      <c r="D126" s="66"/>
      <c r="E126" s="54"/>
      <c r="F126" s="2"/>
      <c r="G126" s="85"/>
      <c r="H126" s="2"/>
      <c r="I126" s="2"/>
    </row>
    <row r="127" spans="1:9">
      <c r="A127" s="2"/>
      <c r="B127" s="66"/>
      <c r="C127" s="2"/>
      <c r="D127" s="66"/>
      <c r="E127" s="54"/>
      <c r="F127" s="2"/>
      <c r="G127" s="85"/>
      <c r="H127" s="2"/>
      <c r="I127" s="2"/>
    </row>
    <row r="128" spans="1:9">
      <c r="A128" s="2"/>
      <c r="B128" s="66"/>
      <c r="C128" s="2"/>
      <c r="D128" s="66"/>
      <c r="E128" s="54"/>
      <c r="F128" s="2"/>
      <c r="G128" s="85"/>
      <c r="H128" s="2"/>
      <c r="I128" s="2"/>
    </row>
    <row r="129" spans="1:9">
      <c r="A129" s="2"/>
      <c r="B129" s="66"/>
      <c r="C129" s="2"/>
      <c r="D129" s="66"/>
      <c r="E129" s="54"/>
      <c r="F129" s="2"/>
      <c r="G129" s="85"/>
      <c r="H129" s="2"/>
      <c r="I129" s="2"/>
    </row>
    <row r="130" spans="1:9">
      <c r="A130" s="2"/>
      <c r="B130" s="66"/>
      <c r="C130" s="2"/>
      <c r="D130" s="66"/>
      <c r="E130" s="54"/>
      <c r="F130" s="2"/>
      <c r="G130" s="85"/>
      <c r="H130" s="2"/>
      <c r="I130" s="2"/>
    </row>
    <row r="131" spans="1:9">
      <c r="A131" s="2"/>
      <c r="B131" s="66"/>
      <c r="C131" s="2"/>
      <c r="D131" s="66"/>
      <c r="E131" s="54"/>
      <c r="F131" s="2"/>
      <c r="G131" s="85"/>
      <c r="H131" s="2"/>
      <c r="I131" s="2"/>
    </row>
    <row r="132" spans="1:9">
      <c r="A132" s="2"/>
      <c r="B132" s="66"/>
      <c r="C132" s="2"/>
      <c r="D132" s="66"/>
      <c r="E132" s="54"/>
      <c r="F132" s="2"/>
      <c r="G132" s="85"/>
      <c r="H132" s="2"/>
      <c r="I132" s="2"/>
    </row>
    <row r="133" spans="1:9">
      <c r="A133" s="2"/>
      <c r="B133" s="66"/>
      <c r="C133" s="2"/>
      <c r="D133" s="66"/>
      <c r="E133" s="54"/>
      <c r="F133" s="2"/>
      <c r="G133" s="85"/>
      <c r="H133" s="2"/>
      <c r="I133" s="2"/>
    </row>
    <row r="134" spans="1:9">
      <c r="A134" s="2"/>
      <c r="B134" s="66"/>
      <c r="C134" s="2"/>
      <c r="D134" s="66"/>
      <c r="E134" s="54"/>
      <c r="F134" s="2"/>
      <c r="G134" s="85"/>
      <c r="H134" s="2"/>
      <c r="I134" s="2"/>
    </row>
    <row r="135" spans="1:9">
      <c r="A135" s="2"/>
      <c r="B135" s="66"/>
      <c r="C135" s="2"/>
      <c r="D135" s="66"/>
      <c r="E135" s="54"/>
      <c r="F135" s="2"/>
      <c r="G135" s="85"/>
      <c r="H135" s="2"/>
      <c r="I135" s="2"/>
    </row>
    <row r="136" spans="1:9">
      <c r="A136" s="2"/>
      <c r="B136" s="66"/>
      <c r="C136" s="2"/>
      <c r="D136" s="66"/>
      <c r="E136" s="54"/>
      <c r="F136" s="2"/>
      <c r="G136" s="85"/>
      <c r="H136" s="2"/>
      <c r="I136" s="2"/>
    </row>
    <row r="137" spans="1:9">
      <c r="A137" s="2"/>
      <c r="B137" s="66"/>
      <c r="C137" s="2"/>
      <c r="D137" s="66"/>
      <c r="E137" s="54"/>
      <c r="F137" s="2"/>
      <c r="G137" s="85"/>
      <c r="H137" s="2"/>
      <c r="I137" s="2"/>
    </row>
    <row r="138" spans="1:9">
      <c r="A138" s="2"/>
      <c r="B138" s="66"/>
      <c r="C138" s="2"/>
      <c r="D138" s="66"/>
      <c r="E138" s="54"/>
      <c r="F138" s="2"/>
      <c r="G138" s="85"/>
      <c r="H138" s="2"/>
      <c r="I138" s="2"/>
    </row>
    <row r="139" spans="1:9">
      <c r="A139" s="2"/>
      <c r="B139" s="66"/>
      <c r="C139" s="2"/>
      <c r="D139" s="66"/>
      <c r="E139" s="54"/>
      <c r="F139" s="2"/>
      <c r="G139" s="85"/>
      <c r="H139" s="2"/>
      <c r="I139" s="2"/>
    </row>
    <row r="140" spans="1:9">
      <c r="A140" s="2"/>
      <c r="B140" s="66"/>
      <c r="C140" s="2"/>
      <c r="D140" s="66"/>
      <c r="E140" s="54"/>
      <c r="F140" s="2"/>
      <c r="G140" s="85"/>
      <c r="H140" s="2"/>
      <c r="I140" s="2"/>
    </row>
    <row r="141" spans="1:9">
      <c r="A141" s="2"/>
      <c r="B141" s="66"/>
      <c r="C141" s="2"/>
      <c r="D141" s="66"/>
      <c r="E141" s="54"/>
      <c r="F141" s="2"/>
      <c r="G141" s="85"/>
      <c r="H141" s="2"/>
      <c r="I141" s="2"/>
    </row>
    <row r="142" spans="1:9">
      <c r="A142" s="2"/>
      <c r="B142" s="66"/>
      <c r="C142" s="2"/>
      <c r="D142" s="66"/>
      <c r="E142" s="54"/>
      <c r="F142" s="2"/>
      <c r="G142" s="85"/>
      <c r="H142" s="2"/>
      <c r="I142" s="2"/>
    </row>
    <row r="143" spans="1:9">
      <c r="A143" s="2"/>
      <c r="B143" s="66"/>
      <c r="C143" s="2"/>
      <c r="D143" s="66"/>
      <c r="E143" s="54"/>
      <c r="F143" s="2"/>
      <c r="G143" s="85"/>
      <c r="H143" s="2"/>
      <c r="I143" s="2"/>
    </row>
    <row r="144" spans="1:9">
      <c r="A144" s="2"/>
      <c r="B144" s="66"/>
      <c r="C144" s="2"/>
      <c r="D144" s="66"/>
      <c r="E144" s="54"/>
      <c r="F144" s="2"/>
      <c r="G144" s="85"/>
      <c r="H144" s="2"/>
      <c r="I144" s="2"/>
    </row>
    <row r="145" spans="1:9">
      <c r="A145" s="2"/>
      <c r="B145" s="66"/>
      <c r="C145" s="2"/>
      <c r="D145" s="66"/>
      <c r="E145" s="54"/>
      <c r="F145" s="2"/>
      <c r="G145" s="85"/>
      <c r="H145" s="2"/>
      <c r="I145" s="2"/>
    </row>
    <row r="146" spans="1:9">
      <c r="A146" s="2"/>
      <c r="B146" s="66"/>
      <c r="C146" s="2"/>
      <c r="D146" s="66"/>
      <c r="E146" s="54"/>
      <c r="F146" s="2"/>
      <c r="G146" s="85"/>
      <c r="H146" s="2"/>
      <c r="I146" s="2"/>
    </row>
    <row r="147" spans="1:9">
      <c r="A147" s="2"/>
      <c r="B147" s="66"/>
      <c r="C147" s="2"/>
      <c r="D147" s="66"/>
      <c r="E147" s="54"/>
      <c r="F147" s="2"/>
      <c r="G147" s="85"/>
      <c r="H147" s="2"/>
      <c r="I147" s="2"/>
    </row>
    <row r="148" spans="1:9">
      <c r="A148" s="2"/>
      <c r="B148" s="66"/>
      <c r="C148" s="2"/>
      <c r="D148" s="66"/>
      <c r="E148" s="54"/>
      <c r="F148" s="2"/>
      <c r="G148" s="85"/>
      <c r="H148" s="2"/>
      <c r="I148" s="2"/>
    </row>
    <row r="149" spans="1:9">
      <c r="A149" s="2"/>
      <c r="B149" s="66"/>
      <c r="C149" s="2"/>
      <c r="D149" s="66"/>
      <c r="E149" s="54"/>
      <c r="F149" s="2"/>
      <c r="G149" s="85"/>
      <c r="H149" s="2"/>
      <c r="I149" s="2"/>
    </row>
    <row r="150" spans="1:9">
      <c r="A150" s="2"/>
      <c r="B150" s="66"/>
      <c r="C150" s="2"/>
      <c r="D150" s="66"/>
      <c r="E150" s="54"/>
      <c r="F150" s="2"/>
      <c r="G150" s="85"/>
      <c r="H150" s="2"/>
      <c r="I150" s="2"/>
    </row>
    <row r="151" spans="1:9">
      <c r="A151" s="2"/>
      <c r="B151" s="66"/>
      <c r="C151" s="2"/>
      <c r="D151" s="66"/>
      <c r="E151" s="54"/>
      <c r="F151" s="2"/>
      <c r="G151" s="85"/>
      <c r="H151" s="2"/>
      <c r="I151" s="2"/>
    </row>
    <row r="152" spans="1:9">
      <c r="A152" s="2"/>
      <c r="B152" s="66"/>
      <c r="C152" s="2"/>
      <c r="D152" s="66"/>
      <c r="E152" s="54"/>
      <c r="F152" s="2"/>
      <c r="G152" s="85"/>
      <c r="H152" s="2"/>
      <c r="I152" s="2"/>
    </row>
    <row r="153" spans="1:9">
      <c r="A153" s="2"/>
      <c r="B153" s="66"/>
      <c r="C153" s="2"/>
      <c r="D153" s="66"/>
      <c r="E153" s="54"/>
      <c r="F153" s="2"/>
      <c r="G153" s="85"/>
      <c r="H153" s="2"/>
      <c r="I153" s="2"/>
    </row>
    <row r="154" spans="1:9">
      <c r="A154" s="2"/>
      <c r="B154" s="66"/>
      <c r="C154" s="2"/>
      <c r="D154" s="66"/>
      <c r="E154" s="54"/>
      <c r="F154" s="2"/>
      <c r="G154" s="85"/>
      <c r="H154" s="2"/>
      <c r="I154" s="2"/>
    </row>
    <row r="155" spans="1:9">
      <c r="A155" s="2"/>
      <c r="B155" s="66"/>
      <c r="C155" s="2"/>
      <c r="D155" s="66"/>
      <c r="E155" s="54"/>
      <c r="F155" s="2"/>
      <c r="G155" s="85"/>
      <c r="H155" s="2"/>
      <c r="I155" s="2"/>
    </row>
    <row r="156" spans="1:9">
      <c r="A156" s="2"/>
      <c r="B156" s="66"/>
      <c r="C156" s="2"/>
      <c r="D156" s="66"/>
      <c r="E156" s="54"/>
      <c r="F156" s="2"/>
      <c r="G156" s="85"/>
      <c r="H156" s="2"/>
      <c r="I156" s="2"/>
    </row>
    <row r="157" spans="1:9">
      <c r="A157" s="2"/>
      <c r="B157" s="66"/>
      <c r="C157" s="2"/>
      <c r="D157" s="66"/>
      <c r="E157" s="54"/>
      <c r="F157" s="2"/>
      <c r="G157" s="85"/>
      <c r="H157" s="2"/>
      <c r="I157" s="2"/>
    </row>
    <row r="158" spans="1:9">
      <c r="A158" s="2"/>
      <c r="B158" s="66"/>
      <c r="C158" s="2"/>
      <c r="D158" s="66"/>
      <c r="E158" s="54"/>
      <c r="F158" s="2"/>
      <c r="G158" s="85"/>
      <c r="H158" s="2"/>
      <c r="I158" s="2"/>
    </row>
    <row r="159" spans="1:9">
      <c r="A159" s="2"/>
      <c r="B159" s="66"/>
      <c r="C159" s="2"/>
      <c r="D159" s="66"/>
      <c r="E159" s="54"/>
      <c r="F159" s="2"/>
      <c r="G159" s="85"/>
      <c r="H159" s="2"/>
      <c r="I159" s="2"/>
    </row>
    <row r="160" spans="1:9">
      <c r="A160" s="2"/>
      <c r="B160" s="66"/>
      <c r="C160" s="2"/>
      <c r="D160" s="66"/>
      <c r="E160" s="54"/>
      <c r="F160" s="2"/>
      <c r="G160" s="85"/>
      <c r="H160" s="2"/>
      <c r="I160" s="2"/>
    </row>
    <row r="161" spans="1:9">
      <c r="A161" s="2"/>
      <c r="B161" s="66"/>
      <c r="C161" s="2"/>
      <c r="D161" s="66"/>
      <c r="E161" s="54"/>
      <c r="F161" s="2"/>
      <c r="G161" s="85"/>
      <c r="H161" s="2"/>
      <c r="I161" s="2"/>
    </row>
    <row r="162" spans="1:9">
      <c r="A162" s="2"/>
      <c r="B162" s="66"/>
      <c r="C162" s="2"/>
      <c r="D162" s="66"/>
      <c r="E162" s="54"/>
      <c r="F162" s="2"/>
      <c r="G162" s="85"/>
      <c r="H162" s="2"/>
      <c r="I162" s="2"/>
    </row>
    <row r="163" spans="1:9">
      <c r="A163" s="2"/>
      <c r="B163" s="66"/>
      <c r="C163" s="2"/>
      <c r="D163" s="66"/>
      <c r="E163" s="54"/>
      <c r="F163" s="2"/>
      <c r="G163" s="85"/>
      <c r="H163" s="2"/>
      <c r="I163" s="2"/>
    </row>
    <row r="164" spans="1:9">
      <c r="A164" s="2"/>
      <c r="B164" s="66"/>
      <c r="C164" s="2"/>
      <c r="D164" s="66"/>
      <c r="E164" s="54"/>
      <c r="F164" s="2"/>
      <c r="G164" s="85"/>
      <c r="H164" s="2"/>
      <c r="I164" s="2"/>
    </row>
    <row r="165" spans="1:9">
      <c r="A165" s="2"/>
      <c r="B165" s="66"/>
      <c r="C165" s="2"/>
      <c r="D165" s="66"/>
      <c r="E165" s="54"/>
      <c r="F165" s="2"/>
      <c r="G165" s="85"/>
      <c r="H165" s="2"/>
      <c r="I165" s="2"/>
    </row>
    <row r="166" spans="1:9">
      <c r="A166" s="2"/>
      <c r="B166" s="66"/>
      <c r="C166" s="2"/>
      <c r="D166" s="66"/>
      <c r="E166" s="54"/>
      <c r="F166" s="2"/>
      <c r="G166" s="85"/>
      <c r="H166" s="2"/>
      <c r="I166" s="2"/>
    </row>
  </sheetData>
  <sheetProtection sheet="1" objects="1" scenarios="1"/>
  <mergeCells count="5">
    <mergeCell ref="G1:I1"/>
    <mergeCell ref="G2:I2"/>
    <mergeCell ref="G3:I3"/>
    <mergeCell ref="G4:I4"/>
    <mergeCell ref="B4:C4"/>
  </mergeCells>
  <phoneticPr fontId="0" type="noConversion"/>
  <printOptions gridLinesSet="0"/>
  <pageMargins left="0.75" right="0.46" top="0.5" bottom="0.5" header="0" footer="0.5"/>
  <pageSetup scale="74" orientation="portrait" horizontalDpi="300" verticalDpi="300" r:id="rId1"/>
  <headerFooter alignWithMargins="0">
    <oddFooter>&amp;LRev 3/1/2014&amp;CFuel Cost Adjustment.xlsx
&amp;F&amp;RPage No. ______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" transitionEvaluation="1" transitionEntry="1">
    <pageSetUpPr fitToPage="1"/>
  </sheetPr>
  <dimension ref="A1:I168"/>
  <sheetViews>
    <sheetView showGridLines="0" showZeros="0" workbookViewId="0">
      <selection activeCell="F14" sqref="F14"/>
    </sheetView>
  </sheetViews>
  <sheetFormatPr defaultColWidth="9.7109375" defaultRowHeight="12.75"/>
  <cols>
    <col min="1" max="1" width="15.7109375" customWidth="1"/>
    <col min="2" max="2" width="9.7109375" style="67" customWidth="1"/>
    <col min="3" max="3" width="11" customWidth="1"/>
    <col min="4" max="4" width="12.7109375" style="67" customWidth="1"/>
    <col min="5" max="5" width="11" style="55" customWidth="1"/>
    <col min="6" max="6" width="10.28515625" customWidth="1"/>
    <col min="7" max="7" width="9.7109375" style="86" customWidth="1"/>
    <col min="8" max="8" width="16.85546875" customWidth="1"/>
    <col min="9" max="9" width="30.7109375" customWidth="1"/>
    <col min="10" max="10" width="20.7109375" customWidth="1"/>
  </cols>
  <sheetData>
    <row r="1" spans="1:9" ht="19.899999999999999" customHeight="1">
      <c r="A1" s="30" t="s">
        <v>0</v>
      </c>
      <c r="B1" s="57" t="s">
        <v>1</v>
      </c>
      <c r="C1" s="31"/>
      <c r="D1" s="68"/>
      <c r="E1" s="43" t="s">
        <v>2</v>
      </c>
      <c r="F1" s="32"/>
      <c r="G1" s="117"/>
      <c r="H1" s="117"/>
      <c r="I1" s="118"/>
    </row>
    <row r="2" spans="1:9" ht="19.899999999999999" customHeight="1">
      <c r="A2" s="104" t="s">
        <v>29</v>
      </c>
      <c r="B2" s="103"/>
      <c r="C2" s="103"/>
      <c r="D2" s="103"/>
      <c r="E2" s="44" t="s">
        <v>3</v>
      </c>
      <c r="F2" s="29"/>
      <c r="G2" s="110"/>
      <c r="H2" s="110"/>
      <c r="I2" s="111"/>
    </row>
    <row r="3" spans="1:9" ht="19.899999999999999" customHeight="1">
      <c r="A3" s="102"/>
      <c r="B3" s="114" t="s">
        <v>30</v>
      </c>
      <c r="C3" s="115"/>
      <c r="D3" s="116"/>
      <c r="E3" s="44" t="s">
        <v>5</v>
      </c>
      <c r="F3" s="29"/>
      <c r="G3" s="110"/>
      <c r="H3" s="110"/>
      <c r="I3" s="111"/>
    </row>
    <row r="4" spans="1:9" ht="19.899999999999999" customHeight="1">
      <c r="A4" s="102"/>
      <c r="B4" s="105" t="s">
        <v>31</v>
      </c>
      <c r="C4" s="106"/>
      <c r="D4" s="107"/>
      <c r="E4" s="44" t="s">
        <v>7</v>
      </c>
      <c r="F4" s="29"/>
      <c r="G4" s="110"/>
      <c r="H4" s="110"/>
      <c r="I4" s="111"/>
    </row>
    <row r="5" spans="1:9" ht="19.899999999999999" customHeight="1">
      <c r="A5" s="33" t="s">
        <v>4</v>
      </c>
      <c r="B5" s="113"/>
      <c r="C5" s="113"/>
      <c r="D5" s="87"/>
      <c r="E5" s="89"/>
      <c r="F5" s="29"/>
      <c r="G5" s="77"/>
      <c r="H5" s="29"/>
      <c r="I5" s="34"/>
    </row>
    <row r="6" spans="1:9" ht="19.899999999999999" customHeight="1">
      <c r="A6" s="33" t="s">
        <v>6</v>
      </c>
      <c r="B6" s="91"/>
      <c r="C6" s="29"/>
      <c r="D6" s="69"/>
      <c r="E6" s="89"/>
      <c r="F6" s="29"/>
      <c r="G6" s="77"/>
      <c r="H6" s="29"/>
      <c r="I6" s="34"/>
    </row>
    <row r="7" spans="1:9" ht="19.899999999999999" customHeight="1">
      <c r="A7" s="33" t="s">
        <v>8</v>
      </c>
      <c r="B7" s="94"/>
      <c r="C7" s="29"/>
      <c r="D7" s="69"/>
      <c r="E7" s="89"/>
      <c r="F7" s="29"/>
      <c r="G7" s="77"/>
      <c r="H7" s="29"/>
      <c r="I7" s="34"/>
    </row>
    <row r="8" spans="1:9" ht="19.899999999999999" customHeight="1">
      <c r="A8" s="33" t="s">
        <v>9</v>
      </c>
      <c r="B8" s="92"/>
      <c r="C8" s="29"/>
      <c r="D8" s="69"/>
      <c r="E8" s="45"/>
      <c r="F8" s="35"/>
      <c r="G8" s="78"/>
      <c r="H8" s="35"/>
      <c r="I8" s="36"/>
    </row>
    <row r="9" spans="1:9" ht="19.899999999999999" customHeight="1" thickBot="1">
      <c r="A9" s="90"/>
      <c r="B9" s="58"/>
      <c r="C9" s="29"/>
      <c r="D9" s="70"/>
      <c r="E9" s="46" t="s">
        <v>10</v>
      </c>
      <c r="F9" s="29"/>
      <c r="G9" s="77"/>
      <c r="H9" s="29"/>
      <c r="I9" s="37"/>
    </row>
    <row r="10" spans="1:9" ht="19.899999999999999" customHeight="1" thickBot="1">
      <c r="A10" s="20"/>
      <c r="B10" s="59"/>
      <c r="C10" s="38" t="s">
        <v>11</v>
      </c>
      <c r="D10" s="71"/>
      <c r="E10" s="47"/>
      <c r="F10" s="39"/>
      <c r="G10" s="79" t="s">
        <v>12</v>
      </c>
      <c r="H10" s="40"/>
      <c r="I10" s="41"/>
    </row>
    <row r="11" spans="1:9" ht="16.899999999999999" customHeight="1">
      <c r="A11" s="12"/>
      <c r="B11" s="60" t="s">
        <v>13</v>
      </c>
      <c r="C11" s="9" t="s">
        <v>14</v>
      </c>
      <c r="D11" s="72"/>
      <c r="E11" s="48"/>
      <c r="F11" s="13" t="s">
        <v>15</v>
      </c>
      <c r="G11" s="80" t="s">
        <v>16</v>
      </c>
      <c r="H11" s="8" t="s">
        <v>17</v>
      </c>
      <c r="I11" s="27"/>
    </row>
    <row r="12" spans="1:9" ht="16.899999999999999" customHeight="1" thickBot="1">
      <c r="A12" s="26" t="s">
        <v>18</v>
      </c>
      <c r="B12" s="61" t="s">
        <v>19</v>
      </c>
      <c r="C12" s="15" t="s">
        <v>20</v>
      </c>
      <c r="D12" s="73"/>
      <c r="E12" s="49" t="s">
        <v>21</v>
      </c>
      <c r="F12" s="14" t="s">
        <v>22</v>
      </c>
      <c r="G12" s="81" t="s">
        <v>23</v>
      </c>
      <c r="H12" s="16" t="s">
        <v>24</v>
      </c>
      <c r="I12" s="28" t="s">
        <v>25</v>
      </c>
    </row>
    <row r="13" spans="1:9" ht="16.899999999999999" customHeight="1">
      <c r="A13" s="88"/>
      <c r="B13" s="62"/>
      <c r="C13" s="24" t="b">
        <f t="shared" ref="C13:C52" si="0">IF($B13&gt;0,IF($B13/$D$10&gt;1.15,"PAYMENT",IF($B13/$D$10&lt;0.85,"CREDIT","NONE")))</f>
        <v>0</v>
      </c>
      <c r="D13" s="74" t="b">
        <f t="shared" ref="D13:D52" si="1">IF($B13&gt;0,IF($B13/$D$10&gt;1.15,($B13/$D$10-1)*$D$10,IF($B13/$D$10&lt;0.85,($B13/$D$10-1)*$D$10,"NONE")))</f>
        <v>0</v>
      </c>
      <c r="E13" s="50"/>
      <c r="F13" s="11"/>
      <c r="G13" s="56" t="b">
        <f>IF(D13&lt;&gt;0,IF(E13=350.0102,0.28*F13,IF(E13=350.0104,0.14*F13,IF(OR(E13=350.0115,E13=350.012),0.05*F13,IF(E13=350.0125,0.06*F13,IF(E13=350.013,0.07*F13,IF(OR(E13=350.014,E13=350.0145),0.09*F13,IF(E13=350.0135,0.08*F13))))))))</f>
        <v>0</v>
      </c>
      <c r="H13" s="21">
        <f t="shared" ref="H13:H52" si="2">D13*G13</f>
        <v>0</v>
      </c>
      <c r="I13" s="42"/>
    </row>
    <row r="14" spans="1:9" ht="16.899999999999999" customHeight="1">
      <c r="A14" s="10"/>
      <c r="B14" s="62"/>
      <c r="C14" s="24" t="b">
        <f t="shared" si="0"/>
        <v>0</v>
      </c>
      <c r="D14" s="74" t="b">
        <f t="shared" si="1"/>
        <v>0</v>
      </c>
      <c r="E14" s="50"/>
      <c r="F14" s="11"/>
      <c r="G14" s="56" t="b">
        <f t="shared" ref="G14:G52" si="3">IF(D14&lt;&gt;0,IF(E14=350.0102,0.28*F14,IF(E14=350.0104,0.14*F14,IF(OR(E14=350.0115,E14=350.012),0.05*F14,IF(E14=350.0125,0.06*F14,IF(E14=350.013,0.07*F14,IF(OR(E14=350.014,E14=350.0145),0.09*F14,IF(E14=350.0135,0.08*F14))))))))</f>
        <v>0</v>
      </c>
      <c r="H14" s="21">
        <f t="shared" si="2"/>
        <v>0</v>
      </c>
      <c r="I14" s="42"/>
    </row>
    <row r="15" spans="1:9" ht="16.899999999999999" customHeight="1">
      <c r="A15" s="10"/>
      <c r="B15" s="62"/>
      <c r="C15" s="24" t="b">
        <f t="shared" si="0"/>
        <v>0</v>
      </c>
      <c r="D15" s="74" t="b">
        <f t="shared" si="1"/>
        <v>0</v>
      </c>
      <c r="E15" s="50"/>
      <c r="F15" s="11"/>
      <c r="G15" s="56" t="b">
        <f t="shared" si="3"/>
        <v>0</v>
      </c>
      <c r="H15" s="21">
        <f t="shared" si="2"/>
        <v>0</v>
      </c>
      <c r="I15" s="42"/>
    </row>
    <row r="16" spans="1:9" ht="16.899999999999999" customHeight="1">
      <c r="A16" s="10"/>
      <c r="B16" s="62"/>
      <c r="C16" s="24" t="b">
        <f t="shared" si="0"/>
        <v>0</v>
      </c>
      <c r="D16" s="74" t="b">
        <f t="shared" si="1"/>
        <v>0</v>
      </c>
      <c r="E16" s="50"/>
      <c r="F16" s="11"/>
      <c r="G16" s="56" t="b">
        <f t="shared" si="3"/>
        <v>0</v>
      </c>
      <c r="H16" s="21">
        <f t="shared" si="2"/>
        <v>0</v>
      </c>
      <c r="I16" s="42"/>
    </row>
    <row r="17" spans="1:9" ht="16.899999999999999" customHeight="1">
      <c r="A17" s="10"/>
      <c r="B17" s="62"/>
      <c r="C17" s="24" t="b">
        <f t="shared" si="0"/>
        <v>0</v>
      </c>
      <c r="D17" s="74" t="b">
        <f t="shared" si="1"/>
        <v>0</v>
      </c>
      <c r="E17" s="50"/>
      <c r="F17" s="11"/>
      <c r="G17" s="56" t="b">
        <f t="shared" si="3"/>
        <v>0</v>
      </c>
      <c r="H17" s="21">
        <f t="shared" si="2"/>
        <v>0</v>
      </c>
      <c r="I17" s="42"/>
    </row>
    <row r="18" spans="1:9" ht="16.899999999999999" customHeight="1">
      <c r="A18" s="10"/>
      <c r="B18" s="62"/>
      <c r="C18" s="24" t="b">
        <f t="shared" si="0"/>
        <v>0</v>
      </c>
      <c r="D18" s="74" t="b">
        <f t="shared" si="1"/>
        <v>0</v>
      </c>
      <c r="E18" s="50"/>
      <c r="F18" s="11"/>
      <c r="G18" s="56" t="b">
        <f t="shared" si="3"/>
        <v>0</v>
      </c>
      <c r="H18" s="21">
        <f t="shared" si="2"/>
        <v>0</v>
      </c>
      <c r="I18" s="42"/>
    </row>
    <row r="19" spans="1:9" ht="16.899999999999999" customHeight="1">
      <c r="A19" s="10"/>
      <c r="B19" s="62"/>
      <c r="C19" s="24" t="b">
        <f t="shared" si="0"/>
        <v>0</v>
      </c>
      <c r="D19" s="74" t="b">
        <f t="shared" si="1"/>
        <v>0</v>
      </c>
      <c r="E19" s="50"/>
      <c r="F19" s="11"/>
      <c r="G19" s="56" t="b">
        <f t="shared" si="3"/>
        <v>0</v>
      </c>
      <c r="H19" s="21">
        <f t="shared" si="2"/>
        <v>0</v>
      </c>
      <c r="I19" s="42"/>
    </row>
    <row r="20" spans="1:9" ht="16.899999999999999" customHeight="1">
      <c r="A20" s="10"/>
      <c r="B20" s="62"/>
      <c r="C20" s="24" t="b">
        <f t="shared" si="0"/>
        <v>0</v>
      </c>
      <c r="D20" s="74" t="b">
        <f t="shared" si="1"/>
        <v>0</v>
      </c>
      <c r="E20" s="50"/>
      <c r="F20" s="11"/>
      <c r="G20" s="56" t="b">
        <f t="shared" si="3"/>
        <v>0</v>
      </c>
      <c r="H20" s="21">
        <f t="shared" si="2"/>
        <v>0</v>
      </c>
      <c r="I20" s="42"/>
    </row>
    <row r="21" spans="1:9" ht="16.899999999999999" customHeight="1">
      <c r="A21" s="10"/>
      <c r="B21" s="62"/>
      <c r="C21" s="24" t="b">
        <f t="shared" si="0"/>
        <v>0</v>
      </c>
      <c r="D21" s="74" t="b">
        <f t="shared" si="1"/>
        <v>0</v>
      </c>
      <c r="E21" s="50"/>
      <c r="F21" s="11"/>
      <c r="G21" s="56" t="b">
        <f t="shared" si="3"/>
        <v>0</v>
      </c>
      <c r="H21" s="21">
        <f t="shared" si="2"/>
        <v>0</v>
      </c>
      <c r="I21" s="42"/>
    </row>
    <row r="22" spans="1:9" ht="16.899999999999999" customHeight="1">
      <c r="A22" s="10"/>
      <c r="B22" s="62"/>
      <c r="C22" s="24" t="b">
        <f t="shared" si="0"/>
        <v>0</v>
      </c>
      <c r="D22" s="74" t="b">
        <f t="shared" si="1"/>
        <v>0</v>
      </c>
      <c r="E22" s="50"/>
      <c r="F22" s="11"/>
      <c r="G22" s="56" t="b">
        <f t="shared" si="3"/>
        <v>0</v>
      </c>
      <c r="H22" s="21">
        <f t="shared" si="2"/>
        <v>0</v>
      </c>
      <c r="I22" s="42"/>
    </row>
    <row r="23" spans="1:9" ht="16.899999999999999" customHeight="1">
      <c r="A23" s="10"/>
      <c r="B23" s="62"/>
      <c r="C23" s="24" t="b">
        <f t="shared" si="0"/>
        <v>0</v>
      </c>
      <c r="D23" s="74" t="b">
        <f t="shared" si="1"/>
        <v>0</v>
      </c>
      <c r="E23" s="50"/>
      <c r="F23" s="11"/>
      <c r="G23" s="56" t="b">
        <f t="shared" si="3"/>
        <v>0</v>
      </c>
      <c r="H23" s="21">
        <f t="shared" si="2"/>
        <v>0</v>
      </c>
      <c r="I23" s="42"/>
    </row>
    <row r="24" spans="1:9" ht="16.899999999999999" customHeight="1">
      <c r="A24" s="10"/>
      <c r="B24" s="62"/>
      <c r="C24" s="24" t="b">
        <f t="shared" si="0"/>
        <v>0</v>
      </c>
      <c r="D24" s="74" t="b">
        <f t="shared" si="1"/>
        <v>0</v>
      </c>
      <c r="E24" s="50"/>
      <c r="F24" s="11"/>
      <c r="G24" s="56" t="b">
        <f t="shared" si="3"/>
        <v>0</v>
      </c>
      <c r="H24" s="21">
        <f t="shared" si="2"/>
        <v>0</v>
      </c>
      <c r="I24" s="42"/>
    </row>
    <row r="25" spans="1:9" ht="16.899999999999999" customHeight="1">
      <c r="A25" s="10"/>
      <c r="B25" s="62"/>
      <c r="C25" s="24" t="b">
        <f t="shared" si="0"/>
        <v>0</v>
      </c>
      <c r="D25" s="74" t="b">
        <f t="shared" si="1"/>
        <v>0</v>
      </c>
      <c r="E25" s="50"/>
      <c r="F25" s="11"/>
      <c r="G25" s="56" t="b">
        <f t="shared" si="3"/>
        <v>0</v>
      </c>
      <c r="H25" s="21">
        <f t="shared" si="2"/>
        <v>0</v>
      </c>
      <c r="I25" s="42"/>
    </row>
    <row r="26" spans="1:9" ht="16.899999999999999" customHeight="1">
      <c r="A26" s="10"/>
      <c r="B26" s="62"/>
      <c r="C26" s="24" t="b">
        <f t="shared" si="0"/>
        <v>0</v>
      </c>
      <c r="D26" s="74" t="b">
        <f t="shared" si="1"/>
        <v>0</v>
      </c>
      <c r="E26" s="50"/>
      <c r="F26" s="11"/>
      <c r="G26" s="56" t="b">
        <f t="shared" si="3"/>
        <v>0</v>
      </c>
      <c r="H26" s="21">
        <f t="shared" si="2"/>
        <v>0</v>
      </c>
      <c r="I26" s="42"/>
    </row>
    <row r="27" spans="1:9" ht="16.899999999999999" customHeight="1">
      <c r="A27" s="10"/>
      <c r="B27" s="62"/>
      <c r="C27" s="24" t="b">
        <f t="shared" si="0"/>
        <v>0</v>
      </c>
      <c r="D27" s="74" t="b">
        <f t="shared" si="1"/>
        <v>0</v>
      </c>
      <c r="E27" s="50"/>
      <c r="F27" s="11"/>
      <c r="G27" s="56" t="b">
        <f t="shared" si="3"/>
        <v>0</v>
      </c>
      <c r="H27" s="21">
        <f t="shared" si="2"/>
        <v>0</v>
      </c>
      <c r="I27" s="42"/>
    </row>
    <row r="28" spans="1:9" ht="16.899999999999999" customHeight="1">
      <c r="A28" s="10"/>
      <c r="B28" s="62"/>
      <c r="C28" s="24" t="b">
        <f t="shared" si="0"/>
        <v>0</v>
      </c>
      <c r="D28" s="74" t="b">
        <f t="shared" si="1"/>
        <v>0</v>
      </c>
      <c r="E28" s="50"/>
      <c r="F28" s="11"/>
      <c r="G28" s="56" t="b">
        <f t="shared" si="3"/>
        <v>0</v>
      </c>
      <c r="H28" s="21">
        <f t="shared" si="2"/>
        <v>0</v>
      </c>
      <c r="I28" s="42"/>
    </row>
    <row r="29" spans="1:9" ht="16.899999999999999" customHeight="1">
      <c r="A29" s="10"/>
      <c r="B29" s="62"/>
      <c r="C29" s="24" t="b">
        <f t="shared" si="0"/>
        <v>0</v>
      </c>
      <c r="D29" s="74" t="b">
        <f t="shared" si="1"/>
        <v>0</v>
      </c>
      <c r="E29" s="50"/>
      <c r="F29" s="11"/>
      <c r="G29" s="56" t="b">
        <f t="shared" si="3"/>
        <v>0</v>
      </c>
      <c r="H29" s="21">
        <f t="shared" si="2"/>
        <v>0</v>
      </c>
      <c r="I29" s="42"/>
    </row>
    <row r="30" spans="1:9" ht="16.899999999999999" customHeight="1">
      <c r="A30" s="10"/>
      <c r="B30" s="62"/>
      <c r="C30" s="24" t="b">
        <f t="shared" si="0"/>
        <v>0</v>
      </c>
      <c r="D30" s="74" t="b">
        <f t="shared" si="1"/>
        <v>0</v>
      </c>
      <c r="E30" s="50"/>
      <c r="F30" s="11"/>
      <c r="G30" s="56" t="b">
        <f t="shared" si="3"/>
        <v>0</v>
      </c>
      <c r="H30" s="21">
        <f t="shared" si="2"/>
        <v>0</v>
      </c>
      <c r="I30" s="42"/>
    </row>
    <row r="31" spans="1:9" ht="16.899999999999999" customHeight="1">
      <c r="A31" s="10"/>
      <c r="B31" s="62"/>
      <c r="C31" s="24" t="b">
        <f t="shared" si="0"/>
        <v>0</v>
      </c>
      <c r="D31" s="74" t="b">
        <f t="shared" si="1"/>
        <v>0</v>
      </c>
      <c r="E31" s="50"/>
      <c r="F31" s="11"/>
      <c r="G31" s="56" t="b">
        <f t="shared" si="3"/>
        <v>0</v>
      </c>
      <c r="H31" s="21">
        <f t="shared" si="2"/>
        <v>0</v>
      </c>
      <c r="I31" s="42"/>
    </row>
    <row r="32" spans="1:9" ht="16.899999999999999" customHeight="1">
      <c r="A32" s="10"/>
      <c r="B32" s="62"/>
      <c r="C32" s="24" t="b">
        <f t="shared" si="0"/>
        <v>0</v>
      </c>
      <c r="D32" s="74" t="b">
        <f t="shared" si="1"/>
        <v>0</v>
      </c>
      <c r="E32" s="50"/>
      <c r="F32" s="11"/>
      <c r="G32" s="56" t="b">
        <f t="shared" si="3"/>
        <v>0</v>
      </c>
      <c r="H32" s="21">
        <f t="shared" si="2"/>
        <v>0</v>
      </c>
      <c r="I32" s="42"/>
    </row>
    <row r="33" spans="1:9" ht="16.899999999999999" customHeight="1">
      <c r="A33" s="10"/>
      <c r="B33" s="62"/>
      <c r="C33" s="24" t="b">
        <f t="shared" si="0"/>
        <v>0</v>
      </c>
      <c r="D33" s="74" t="b">
        <f t="shared" si="1"/>
        <v>0</v>
      </c>
      <c r="E33" s="50"/>
      <c r="F33" s="11"/>
      <c r="G33" s="56" t="b">
        <f t="shared" si="3"/>
        <v>0</v>
      </c>
      <c r="H33" s="21">
        <f t="shared" si="2"/>
        <v>0</v>
      </c>
      <c r="I33" s="42"/>
    </row>
    <row r="34" spans="1:9" ht="16.899999999999999" customHeight="1">
      <c r="A34" s="10"/>
      <c r="B34" s="62"/>
      <c r="C34" s="24" t="b">
        <f t="shared" si="0"/>
        <v>0</v>
      </c>
      <c r="D34" s="74" t="b">
        <f t="shared" si="1"/>
        <v>0</v>
      </c>
      <c r="E34" s="50"/>
      <c r="F34" s="11"/>
      <c r="G34" s="56" t="b">
        <f t="shared" si="3"/>
        <v>0</v>
      </c>
      <c r="H34" s="21">
        <f t="shared" si="2"/>
        <v>0</v>
      </c>
      <c r="I34" s="42"/>
    </row>
    <row r="35" spans="1:9" ht="16.899999999999999" customHeight="1">
      <c r="A35" s="10"/>
      <c r="B35" s="62"/>
      <c r="C35" s="24" t="b">
        <f t="shared" si="0"/>
        <v>0</v>
      </c>
      <c r="D35" s="74" t="b">
        <f t="shared" si="1"/>
        <v>0</v>
      </c>
      <c r="E35" s="50"/>
      <c r="F35" s="11"/>
      <c r="G35" s="56" t="b">
        <f t="shared" si="3"/>
        <v>0</v>
      </c>
      <c r="H35" s="21">
        <f t="shared" si="2"/>
        <v>0</v>
      </c>
      <c r="I35" s="42"/>
    </row>
    <row r="36" spans="1:9" ht="16.899999999999999" customHeight="1">
      <c r="A36" s="10"/>
      <c r="B36" s="62"/>
      <c r="C36" s="24" t="b">
        <f t="shared" si="0"/>
        <v>0</v>
      </c>
      <c r="D36" s="74" t="b">
        <f t="shared" si="1"/>
        <v>0</v>
      </c>
      <c r="E36" s="50"/>
      <c r="F36" s="11"/>
      <c r="G36" s="56" t="b">
        <f t="shared" si="3"/>
        <v>0</v>
      </c>
      <c r="H36" s="21">
        <f t="shared" si="2"/>
        <v>0</v>
      </c>
      <c r="I36" s="42"/>
    </row>
    <row r="37" spans="1:9" ht="16.899999999999999" customHeight="1">
      <c r="A37" s="10"/>
      <c r="B37" s="62"/>
      <c r="C37" s="24" t="b">
        <f t="shared" si="0"/>
        <v>0</v>
      </c>
      <c r="D37" s="74" t="b">
        <f t="shared" si="1"/>
        <v>0</v>
      </c>
      <c r="E37" s="50"/>
      <c r="F37" s="11"/>
      <c r="G37" s="56" t="b">
        <f t="shared" si="3"/>
        <v>0</v>
      </c>
      <c r="H37" s="21">
        <f t="shared" si="2"/>
        <v>0</v>
      </c>
      <c r="I37" s="42"/>
    </row>
    <row r="38" spans="1:9" ht="16.899999999999999" customHeight="1">
      <c r="A38" s="10"/>
      <c r="B38" s="62"/>
      <c r="C38" s="24" t="b">
        <f t="shared" si="0"/>
        <v>0</v>
      </c>
      <c r="D38" s="74" t="b">
        <f t="shared" si="1"/>
        <v>0</v>
      </c>
      <c r="E38" s="50"/>
      <c r="F38" s="11"/>
      <c r="G38" s="56" t="b">
        <f t="shared" si="3"/>
        <v>0</v>
      </c>
      <c r="H38" s="21">
        <f t="shared" si="2"/>
        <v>0</v>
      </c>
      <c r="I38" s="42"/>
    </row>
    <row r="39" spans="1:9" ht="16.899999999999999" customHeight="1">
      <c r="A39" s="10"/>
      <c r="B39" s="62"/>
      <c r="C39" s="24" t="b">
        <f t="shared" si="0"/>
        <v>0</v>
      </c>
      <c r="D39" s="74" t="b">
        <f t="shared" si="1"/>
        <v>0</v>
      </c>
      <c r="E39" s="50"/>
      <c r="F39" s="11"/>
      <c r="G39" s="56" t="b">
        <f t="shared" si="3"/>
        <v>0</v>
      </c>
      <c r="H39" s="21">
        <f t="shared" si="2"/>
        <v>0</v>
      </c>
      <c r="I39" s="42"/>
    </row>
    <row r="40" spans="1:9" ht="16.899999999999999" customHeight="1">
      <c r="A40" s="10"/>
      <c r="B40" s="62"/>
      <c r="C40" s="24" t="b">
        <f t="shared" si="0"/>
        <v>0</v>
      </c>
      <c r="D40" s="74" t="b">
        <f t="shared" si="1"/>
        <v>0</v>
      </c>
      <c r="E40" s="50"/>
      <c r="F40" s="11"/>
      <c r="G40" s="56" t="b">
        <f t="shared" si="3"/>
        <v>0</v>
      </c>
      <c r="H40" s="21">
        <f t="shared" si="2"/>
        <v>0</v>
      </c>
      <c r="I40" s="42"/>
    </row>
    <row r="41" spans="1:9" ht="16.899999999999999" customHeight="1">
      <c r="A41" s="10"/>
      <c r="B41" s="62"/>
      <c r="C41" s="24" t="b">
        <f t="shared" si="0"/>
        <v>0</v>
      </c>
      <c r="D41" s="74" t="b">
        <f t="shared" si="1"/>
        <v>0</v>
      </c>
      <c r="E41" s="50"/>
      <c r="F41" s="11"/>
      <c r="G41" s="56" t="b">
        <f t="shared" si="3"/>
        <v>0</v>
      </c>
      <c r="H41" s="21">
        <f t="shared" si="2"/>
        <v>0</v>
      </c>
      <c r="I41" s="42"/>
    </row>
    <row r="42" spans="1:9" ht="16.899999999999999" customHeight="1">
      <c r="A42" s="10"/>
      <c r="B42" s="62"/>
      <c r="C42" s="24" t="b">
        <f t="shared" si="0"/>
        <v>0</v>
      </c>
      <c r="D42" s="74" t="b">
        <f t="shared" si="1"/>
        <v>0</v>
      </c>
      <c r="E42" s="50"/>
      <c r="F42" s="11"/>
      <c r="G42" s="56" t="b">
        <f t="shared" si="3"/>
        <v>0</v>
      </c>
      <c r="H42" s="21">
        <f t="shared" si="2"/>
        <v>0</v>
      </c>
      <c r="I42" s="42"/>
    </row>
    <row r="43" spans="1:9" ht="16.899999999999999" customHeight="1">
      <c r="A43" s="10"/>
      <c r="B43" s="62"/>
      <c r="C43" s="24" t="b">
        <f t="shared" si="0"/>
        <v>0</v>
      </c>
      <c r="D43" s="74" t="b">
        <f t="shared" si="1"/>
        <v>0</v>
      </c>
      <c r="E43" s="50"/>
      <c r="F43" s="11"/>
      <c r="G43" s="56" t="b">
        <f t="shared" si="3"/>
        <v>0</v>
      </c>
      <c r="H43" s="21">
        <f t="shared" si="2"/>
        <v>0</v>
      </c>
      <c r="I43" s="42"/>
    </row>
    <row r="44" spans="1:9" ht="16.899999999999999" customHeight="1">
      <c r="A44" s="10"/>
      <c r="B44" s="62"/>
      <c r="C44" s="24" t="b">
        <f t="shared" si="0"/>
        <v>0</v>
      </c>
      <c r="D44" s="74" t="b">
        <f t="shared" si="1"/>
        <v>0</v>
      </c>
      <c r="E44" s="50"/>
      <c r="F44" s="11"/>
      <c r="G44" s="56" t="b">
        <f t="shared" si="3"/>
        <v>0</v>
      </c>
      <c r="H44" s="21">
        <f t="shared" si="2"/>
        <v>0</v>
      </c>
      <c r="I44" s="42"/>
    </row>
    <row r="45" spans="1:9" ht="16.899999999999999" customHeight="1">
      <c r="A45" s="10"/>
      <c r="B45" s="62"/>
      <c r="C45" s="24" t="b">
        <f t="shared" si="0"/>
        <v>0</v>
      </c>
      <c r="D45" s="74" t="b">
        <f t="shared" si="1"/>
        <v>0</v>
      </c>
      <c r="E45" s="50"/>
      <c r="F45" s="11"/>
      <c r="G45" s="56" t="b">
        <f t="shared" si="3"/>
        <v>0</v>
      </c>
      <c r="H45" s="21">
        <f t="shared" si="2"/>
        <v>0</v>
      </c>
      <c r="I45" s="42"/>
    </row>
    <row r="46" spans="1:9" ht="16.899999999999999" customHeight="1">
      <c r="A46" s="10"/>
      <c r="B46" s="62"/>
      <c r="C46" s="24" t="b">
        <f t="shared" si="0"/>
        <v>0</v>
      </c>
      <c r="D46" s="74" t="b">
        <f t="shared" si="1"/>
        <v>0</v>
      </c>
      <c r="E46" s="50"/>
      <c r="F46" s="11"/>
      <c r="G46" s="56" t="b">
        <f t="shared" si="3"/>
        <v>0</v>
      </c>
      <c r="H46" s="21">
        <f t="shared" si="2"/>
        <v>0</v>
      </c>
      <c r="I46" s="42"/>
    </row>
    <row r="47" spans="1:9" ht="16.899999999999999" customHeight="1">
      <c r="A47" s="10"/>
      <c r="B47" s="62"/>
      <c r="C47" s="24" t="b">
        <f t="shared" si="0"/>
        <v>0</v>
      </c>
      <c r="D47" s="74" t="b">
        <f t="shared" si="1"/>
        <v>0</v>
      </c>
      <c r="E47" s="50"/>
      <c r="F47" s="11"/>
      <c r="G47" s="56" t="b">
        <f t="shared" si="3"/>
        <v>0</v>
      </c>
      <c r="H47" s="21">
        <f t="shared" si="2"/>
        <v>0</v>
      </c>
      <c r="I47" s="42"/>
    </row>
    <row r="48" spans="1:9" ht="16.899999999999999" customHeight="1">
      <c r="A48" s="10"/>
      <c r="B48" s="62"/>
      <c r="C48" s="24" t="b">
        <f t="shared" si="0"/>
        <v>0</v>
      </c>
      <c r="D48" s="74" t="b">
        <f t="shared" si="1"/>
        <v>0</v>
      </c>
      <c r="E48" s="50"/>
      <c r="F48" s="11"/>
      <c r="G48" s="56" t="b">
        <f t="shared" si="3"/>
        <v>0</v>
      </c>
      <c r="H48" s="21">
        <f t="shared" si="2"/>
        <v>0</v>
      </c>
      <c r="I48" s="42"/>
    </row>
    <row r="49" spans="1:9" ht="16.899999999999999" customHeight="1">
      <c r="A49" s="10"/>
      <c r="B49" s="62"/>
      <c r="C49" s="24" t="b">
        <f t="shared" si="0"/>
        <v>0</v>
      </c>
      <c r="D49" s="74" t="b">
        <f t="shared" si="1"/>
        <v>0</v>
      </c>
      <c r="E49" s="50"/>
      <c r="F49" s="11"/>
      <c r="G49" s="56" t="b">
        <f t="shared" si="3"/>
        <v>0</v>
      </c>
      <c r="H49" s="21">
        <f t="shared" si="2"/>
        <v>0</v>
      </c>
      <c r="I49" s="42"/>
    </row>
    <row r="50" spans="1:9" ht="16.899999999999999" customHeight="1">
      <c r="A50" s="10"/>
      <c r="B50" s="62"/>
      <c r="C50" s="24" t="b">
        <f t="shared" si="0"/>
        <v>0</v>
      </c>
      <c r="D50" s="74" t="b">
        <f t="shared" si="1"/>
        <v>0</v>
      </c>
      <c r="E50" s="50"/>
      <c r="F50" s="11"/>
      <c r="G50" s="56" t="b">
        <f t="shared" si="3"/>
        <v>0</v>
      </c>
      <c r="H50" s="21">
        <f t="shared" si="2"/>
        <v>0</v>
      </c>
      <c r="I50" s="42"/>
    </row>
    <row r="51" spans="1:9" ht="16.899999999999999" customHeight="1">
      <c r="A51" s="10"/>
      <c r="B51" s="62"/>
      <c r="C51" s="24" t="b">
        <f t="shared" si="0"/>
        <v>0</v>
      </c>
      <c r="D51" s="74" t="b">
        <f t="shared" si="1"/>
        <v>0</v>
      </c>
      <c r="E51" s="50"/>
      <c r="F51" s="11"/>
      <c r="G51" s="56" t="b">
        <f t="shared" si="3"/>
        <v>0</v>
      </c>
      <c r="H51" s="21">
        <f t="shared" si="2"/>
        <v>0</v>
      </c>
      <c r="I51" s="42"/>
    </row>
    <row r="52" spans="1:9" ht="16.899999999999999" customHeight="1">
      <c r="A52" s="10"/>
      <c r="B52" s="62"/>
      <c r="C52" s="24" t="b">
        <f t="shared" si="0"/>
        <v>0</v>
      </c>
      <c r="D52" s="74" t="b">
        <f t="shared" si="1"/>
        <v>0</v>
      </c>
      <c r="E52" s="50"/>
      <c r="F52" s="11"/>
      <c r="G52" s="56" t="b">
        <f t="shared" si="3"/>
        <v>0</v>
      </c>
      <c r="H52" s="21">
        <f t="shared" si="2"/>
        <v>0</v>
      </c>
      <c r="I52" s="42"/>
    </row>
    <row r="53" spans="1:9" ht="16.899999999999999" customHeight="1">
      <c r="A53" s="3"/>
      <c r="B53" s="63"/>
      <c r="C53" s="17"/>
      <c r="D53" s="75"/>
      <c r="E53" s="51"/>
      <c r="F53" s="18"/>
      <c r="G53" s="82"/>
      <c r="H53" s="23"/>
      <c r="I53" s="22"/>
    </row>
    <row r="54" spans="1:9" ht="16.899999999999999" customHeight="1" thickBot="1">
      <c r="A54" s="3"/>
      <c r="B54" s="64"/>
      <c r="C54" s="4"/>
      <c r="D54" s="76"/>
      <c r="E54" s="52"/>
      <c r="F54" s="95"/>
      <c r="G54" s="83" t="s">
        <v>26</v>
      </c>
      <c r="H54" s="25">
        <f>SUM(H13:H52)</f>
        <v>0</v>
      </c>
      <c r="I54" s="1"/>
    </row>
    <row r="55" spans="1:9" ht="16.899999999999999" customHeight="1" thickTop="1" thickBot="1">
      <c r="A55" s="5"/>
      <c r="B55" s="65"/>
      <c r="C55" s="6"/>
      <c r="D55" s="65"/>
      <c r="E55" s="53"/>
      <c r="F55" s="19"/>
      <c r="G55" s="84"/>
      <c r="H55" s="6"/>
      <c r="I55" s="7"/>
    </row>
    <row r="56" spans="1:9" ht="16.899999999999999" customHeight="1">
      <c r="A56" s="2"/>
      <c r="B56" s="66"/>
      <c r="C56" s="2"/>
      <c r="D56" s="66"/>
      <c r="E56" s="54"/>
      <c r="F56" s="2"/>
      <c r="G56" s="85"/>
      <c r="H56" s="2"/>
      <c r="I56" s="2"/>
    </row>
    <row r="57" spans="1:9">
      <c r="A57" s="2"/>
      <c r="B57" s="66"/>
      <c r="C57" s="2"/>
      <c r="D57" s="67">
        <f>B2</f>
        <v>0</v>
      </c>
      <c r="E57" s="54"/>
      <c r="F57" s="2"/>
      <c r="G57" s="85"/>
      <c r="H57" s="2"/>
      <c r="I57" s="2"/>
    </row>
    <row r="58" spans="1:9">
      <c r="A58" s="2"/>
      <c r="B58" s="66"/>
      <c r="C58" s="2"/>
      <c r="D58" s="66"/>
      <c r="E58" s="54"/>
      <c r="F58" s="2"/>
      <c r="G58" s="85"/>
      <c r="H58" s="2"/>
      <c r="I58" s="2"/>
    </row>
    <row r="59" spans="1:9">
      <c r="A59" s="2"/>
      <c r="B59" s="66"/>
      <c r="C59" s="2"/>
      <c r="D59" s="66"/>
      <c r="E59" s="54"/>
      <c r="F59" s="2"/>
      <c r="G59" s="85"/>
      <c r="H59" s="2"/>
      <c r="I59" s="2"/>
    </row>
    <row r="60" spans="1:9">
      <c r="A60" s="2"/>
      <c r="B60" s="66"/>
      <c r="C60" s="2"/>
      <c r="D60" s="66"/>
      <c r="E60" s="54"/>
      <c r="F60" s="2"/>
      <c r="G60" s="85"/>
      <c r="H60" s="2"/>
      <c r="I60" s="2"/>
    </row>
    <row r="61" spans="1:9">
      <c r="A61" s="2"/>
      <c r="B61" s="66"/>
      <c r="C61" s="2"/>
      <c r="D61" s="66"/>
      <c r="E61" s="54"/>
      <c r="F61" s="2"/>
      <c r="G61" s="85"/>
      <c r="H61" s="2"/>
      <c r="I61" s="2"/>
    </row>
    <row r="62" spans="1:9">
      <c r="A62" s="2"/>
      <c r="B62" s="66"/>
      <c r="C62" s="2"/>
      <c r="D62" s="66"/>
      <c r="E62" s="54"/>
      <c r="F62" s="2"/>
      <c r="G62" s="85"/>
      <c r="H62" s="2"/>
      <c r="I62" s="2"/>
    </row>
    <row r="63" spans="1:9">
      <c r="A63" s="2"/>
      <c r="B63" s="66"/>
      <c r="C63" s="2"/>
      <c r="D63" s="66"/>
      <c r="E63" s="54"/>
      <c r="F63" s="2"/>
      <c r="G63" s="85"/>
      <c r="H63" s="2"/>
      <c r="I63" s="2"/>
    </row>
    <row r="64" spans="1:9">
      <c r="A64" s="2"/>
      <c r="B64" s="66"/>
      <c r="C64" s="2"/>
      <c r="D64" s="66"/>
      <c r="E64" s="54"/>
      <c r="F64" s="2"/>
      <c r="G64" s="85"/>
      <c r="H64" s="2"/>
      <c r="I64" s="2"/>
    </row>
    <row r="65" spans="1:9">
      <c r="A65" s="2"/>
      <c r="B65" s="66"/>
      <c r="C65" s="2"/>
      <c r="D65" s="66"/>
      <c r="E65" s="54"/>
      <c r="F65" s="2"/>
      <c r="G65" s="85"/>
      <c r="H65" s="2"/>
      <c r="I65" s="2"/>
    </row>
    <row r="66" spans="1:9">
      <c r="A66" s="2"/>
      <c r="B66" s="66"/>
      <c r="C66" s="2"/>
      <c r="D66" s="66"/>
      <c r="E66" s="54"/>
      <c r="F66" s="2"/>
      <c r="G66" s="85"/>
      <c r="H66" s="2"/>
      <c r="I66" s="2"/>
    </row>
    <row r="67" spans="1:9">
      <c r="A67" s="2"/>
      <c r="B67" s="66"/>
      <c r="C67" s="2"/>
      <c r="D67" s="66"/>
      <c r="E67" s="54"/>
      <c r="F67" s="2"/>
      <c r="G67" s="85"/>
      <c r="H67" s="2"/>
      <c r="I67" s="2"/>
    </row>
    <row r="68" spans="1:9">
      <c r="A68" s="2"/>
      <c r="B68" s="66"/>
      <c r="C68" s="2"/>
      <c r="D68" s="66"/>
      <c r="E68" s="54"/>
      <c r="F68" s="2"/>
      <c r="G68" s="85"/>
      <c r="H68" s="2"/>
      <c r="I68" s="2"/>
    </row>
    <row r="69" spans="1:9">
      <c r="A69" s="2"/>
      <c r="B69" s="66"/>
      <c r="C69" s="2"/>
      <c r="D69" s="66"/>
      <c r="E69" s="54"/>
      <c r="F69" s="2"/>
      <c r="G69" s="85"/>
      <c r="H69" s="2"/>
      <c r="I69" s="2"/>
    </row>
    <row r="70" spans="1:9">
      <c r="A70" s="2"/>
      <c r="B70" s="66"/>
      <c r="C70" s="2"/>
      <c r="D70" s="66"/>
      <c r="E70" s="54"/>
      <c r="F70" s="2"/>
      <c r="G70" s="85"/>
      <c r="H70" s="2"/>
      <c r="I70" s="2"/>
    </row>
    <row r="71" spans="1:9">
      <c r="A71" s="2"/>
      <c r="B71" s="66"/>
      <c r="C71" s="2"/>
      <c r="D71" s="66"/>
      <c r="E71" s="54"/>
      <c r="F71" s="2"/>
      <c r="G71" s="85"/>
      <c r="H71" s="2"/>
      <c r="I71" s="2"/>
    </row>
    <row r="72" spans="1:9">
      <c r="A72" s="2"/>
      <c r="B72" s="66"/>
      <c r="C72" s="2"/>
      <c r="D72" s="66"/>
      <c r="E72" s="54"/>
      <c r="F72" s="2"/>
      <c r="G72" s="85"/>
      <c r="H72" s="2"/>
      <c r="I72" s="2"/>
    </row>
    <row r="73" spans="1:9">
      <c r="A73" s="2"/>
      <c r="B73" s="66"/>
      <c r="C73" s="2"/>
      <c r="D73" s="66"/>
      <c r="E73" s="54"/>
      <c r="F73" s="2"/>
      <c r="G73" s="85"/>
      <c r="H73" s="2"/>
      <c r="I73" s="2"/>
    </row>
    <row r="74" spans="1:9">
      <c r="A74" s="2"/>
      <c r="B74" s="66"/>
      <c r="C74" s="2"/>
      <c r="D74" s="66"/>
      <c r="E74" s="54"/>
      <c r="F74" s="2"/>
      <c r="G74" s="85"/>
      <c r="H74" s="2"/>
      <c r="I74" s="2"/>
    </row>
    <row r="75" spans="1:9">
      <c r="A75" s="2"/>
      <c r="B75" s="66"/>
      <c r="C75" s="2"/>
      <c r="D75" s="66"/>
      <c r="E75" s="54"/>
      <c r="F75" s="2"/>
      <c r="G75" s="85"/>
      <c r="H75" s="2"/>
      <c r="I75" s="2"/>
    </row>
    <row r="76" spans="1:9">
      <c r="A76" s="2"/>
      <c r="B76" s="66"/>
      <c r="C76" s="2"/>
      <c r="D76" s="66"/>
      <c r="E76" s="54"/>
      <c r="F76" s="2"/>
      <c r="G76" s="85"/>
      <c r="H76" s="2"/>
      <c r="I76" s="2"/>
    </row>
    <row r="77" spans="1:9">
      <c r="A77" s="2"/>
      <c r="B77" s="66"/>
      <c r="C77" s="2"/>
      <c r="D77" s="66"/>
      <c r="E77" s="54"/>
      <c r="F77" s="2"/>
      <c r="G77" s="85"/>
      <c r="H77" s="2"/>
      <c r="I77" s="2"/>
    </row>
    <row r="78" spans="1:9">
      <c r="A78" s="2"/>
      <c r="B78" s="66"/>
      <c r="C78" s="2"/>
      <c r="D78" s="66"/>
      <c r="E78" s="54"/>
      <c r="F78" s="2"/>
      <c r="G78" s="85"/>
      <c r="H78" s="2"/>
      <c r="I78" s="2"/>
    </row>
    <row r="79" spans="1:9">
      <c r="A79" s="2"/>
      <c r="B79" s="66"/>
      <c r="C79" s="2"/>
      <c r="D79" s="66"/>
      <c r="E79" s="54"/>
      <c r="F79" s="2"/>
      <c r="G79" s="85"/>
      <c r="H79" s="2"/>
      <c r="I79" s="2"/>
    </row>
    <row r="80" spans="1:9">
      <c r="A80" s="2"/>
      <c r="B80" s="66"/>
      <c r="C80" s="2"/>
      <c r="D80" s="66"/>
      <c r="E80" s="54"/>
      <c r="F80" s="2"/>
      <c r="G80" s="85"/>
      <c r="H80" s="2"/>
      <c r="I80" s="2"/>
    </row>
    <row r="81" spans="1:9">
      <c r="A81" s="2"/>
      <c r="B81" s="66"/>
      <c r="C81" s="2"/>
      <c r="D81" s="66"/>
      <c r="E81" s="54"/>
      <c r="F81" s="2"/>
      <c r="G81" s="85"/>
      <c r="H81" s="2"/>
      <c r="I81" s="2"/>
    </row>
    <row r="82" spans="1:9">
      <c r="A82" s="2"/>
      <c r="B82" s="66"/>
      <c r="C82" s="2"/>
      <c r="D82" s="66"/>
      <c r="E82" s="54"/>
      <c r="F82" s="2"/>
      <c r="G82" s="85"/>
      <c r="H82" s="2"/>
      <c r="I82" s="2"/>
    </row>
    <row r="83" spans="1:9">
      <c r="A83" s="2"/>
      <c r="B83" s="66"/>
      <c r="C83" s="2"/>
      <c r="D83" s="66"/>
      <c r="E83" s="54"/>
      <c r="F83" s="2"/>
      <c r="G83" s="85"/>
      <c r="H83" s="2"/>
      <c r="I83" s="2"/>
    </row>
    <row r="84" spans="1:9">
      <c r="A84" s="2"/>
      <c r="B84" s="66"/>
      <c r="C84" s="2"/>
      <c r="D84" s="66"/>
      <c r="E84" s="54"/>
      <c r="F84" s="2"/>
      <c r="G84" s="85"/>
      <c r="H84" s="2"/>
      <c r="I84" s="2"/>
    </row>
    <row r="85" spans="1:9">
      <c r="A85" s="2"/>
      <c r="B85" s="66"/>
      <c r="C85" s="2"/>
      <c r="D85" s="66"/>
      <c r="E85" s="54"/>
      <c r="F85" s="2"/>
      <c r="G85" s="85"/>
      <c r="H85" s="2"/>
      <c r="I85" s="2"/>
    </row>
    <row r="86" spans="1:9">
      <c r="A86" s="2"/>
      <c r="B86" s="66"/>
      <c r="C86" s="2"/>
      <c r="D86" s="66"/>
      <c r="E86" s="54"/>
      <c r="F86" s="2"/>
      <c r="G86" s="85"/>
      <c r="H86" s="2"/>
      <c r="I86" s="2"/>
    </row>
    <row r="87" spans="1:9">
      <c r="A87" s="2"/>
      <c r="B87" s="66"/>
      <c r="C87" s="2"/>
      <c r="D87" s="66"/>
      <c r="E87" s="54"/>
      <c r="F87" s="2"/>
      <c r="G87" s="85"/>
      <c r="H87" s="2"/>
      <c r="I87" s="2"/>
    </row>
    <row r="88" spans="1:9">
      <c r="A88" s="2"/>
      <c r="B88" s="66"/>
      <c r="C88" s="2"/>
      <c r="D88" s="66"/>
      <c r="E88" s="54"/>
      <c r="F88" s="2"/>
      <c r="G88" s="85"/>
      <c r="H88" s="2"/>
      <c r="I88" s="2"/>
    </row>
    <row r="89" spans="1:9">
      <c r="A89" s="2"/>
      <c r="B89" s="66"/>
      <c r="C89" s="2"/>
      <c r="D89" s="66"/>
      <c r="E89" s="54"/>
      <c r="F89" s="2"/>
      <c r="G89" s="85"/>
      <c r="H89" s="2"/>
      <c r="I89" s="2"/>
    </row>
    <row r="90" spans="1:9">
      <c r="A90" s="2"/>
      <c r="B90" s="66"/>
      <c r="C90" s="2"/>
      <c r="D90" s="66"/>
      <c r="E90" s="54"/>
      <c r="F90" s="2"/>
      <c r="G90" s="85"/>
      <c r="H90" s="2"/>
      <c r="I90" s="2"/>
    </row>
    <row r="91" spans="1:9">
      <c r="A91" s="2"/>
      <c r="B91" s="66"/>
      <c r="C91" s="2"/>
      <c r="D91" s="66"/>
      <c r="E91" s="54"/>
      <c r="F91" s="2"/>
      <c r="G91" s="85"/>
      <c r="H91" s="2"/>
      <c r="I91" s="2"/>
    </row>
    <row r="92" spans="1:9">
      <c r="A92" s="2"/>
      <c r="B92" s="66"/>
      <c r="C92" s="2"/>
      <c r="D92" s="66"/>
      <c r="E92" s="54"/>
      <c r="F92" s="2"/>
      <c r="G92" s="85"/>
      <c r="H92" s="2"/>
      <c r="I92" s="2"/>
    </row>
    <row r="93" spans="1:9">
      <c r="A93" s="2"/>
      <c r="B93" s="66"/>
      <c r="C93" s="2"/>
      <c r="D93" s="66"/>
      <c r="E93" s="54"/>
      <c r="F93" s="2"/>
      <c r="G93" s="85"/>
      <c r="H93" s="2"/>
      <c r="I93" s="2"/>
    </row>
    <row r="94" spans="1:9">
      <c r="A94" s="2"/>
      <c r="B94" s="66"/>
      <c r="C94" s="2"/>
      <c r="D94" s="66"/>
      <c r="E94" s="54"/>
      <c r="F94" s="2"/>
      <c r="G94" s="85"/>
      <c r="H94" s="2"/>
      <c r="I94" s="2"/>
    </row>
    <row r="95" spans="1:9">
      <c r="A95" s="2"/>
      <c r="B95" s="66"/>
      <c r="C95" s="2"/>
      <c r="D95" s="66"/>
      <c r="E95" s="54"/>
      <c r="F95" s="2"/>
      <c r="G95" s="85"/>
      <c r="H95" s="2"/>
      <c r="I95" s="2"/>
    </row>
    <row r="96" spans="1:9">
      <c r="A96" s="2"/>
      <c r="B96" s="66"/>
      <c r="C96" s="2"/>
      <c r="D96" s="66"/>
      <c r="E96" s="54"/>
      <c r="F96" s="2"/>
      <c r="G96" s="85"/>
      <c r="H96" s="2"/>
      <c r="I96" s="2"/>
    </row>
    <row r="97" spans="1:9">
      <c r="A97" s="2"/>
      <c r="B97" s="66"/>
      <c r="C97" s="2"/>
      <c r="D97" s="66"/>
      <c r="E97" s="54"/>
      <c r="F97" s="2"/>
      <c r="G97" s="85"/>
      <c r="H97" s="2"/>
      <c r="I97" s="2"/>
    </row>
    <row r="98" spans="1:9">
      <c r="A98" s="2"/>
      <c r="B98" s="66"/>
      <c r="C98" s="2"/>
      <c r="D98" s="66"/>
      <c r="E98" s="54"/>
      <c r="F98" s="2"/>
      <c r="G98" s="85"/>
      <c r="H98" s="2"/>
      <c r="I98" s="2"/>
    </row>
    <row r="99" spans="1:9">
      <c r="A99" s="2"/>
      <c r="B99" s="66"/>
      <c r="C99" s="2"/>
      <c r="D99" s="66"/>
      <c r="E99" s="54"/>
      <c r="F99" s="2"/>
      <c r="G99" s="85"/>
      <c r="H99" s="2"/>
      <c r="I99" s="2"/>
    </row>
    <row r="100" spans="1:9">
      <c r="A100" s="2"/>
      <c r="B100" s="66"/>
      <c r="C100" s="2"/>
      <c r="D100" s="66"/>
      <c r="E100" s="54"/>
      <c r="F100" s="2"/>
      <c r="G100" s="85"/>
      <c r="H100" s="2"/>
      <c r="I100" s="2"/>
    </row>
    <row r="101" spans="1:9">
      <c r="A101" s="2"/>
      <c r="B101" s="66"/>
      <c r="C101" s="2"/>
      <c r="D101" s="66"/>
      <c r="E101" s="54"/>
      <c r="F101" s="2"/>
      <c r="G101" s="85"/>
      <c r="H101" s="2"/>
      <c r="I101" s="2"/>
    </row>
    <row r="102" spans="1:9">
      <c r="A102" s="2"/>
      <c r="B102" s="66"/>
      <c r="C102" s="2"/>
      <c r="D102" s="66"/>
      <c r="E102" s="54"/>
      <c r="F102" s="2"/>
      <c r="G102" s="85"/>
      <c r="H102" s="2"/>
      <c r="I102" s="2"/>
    </row>
    <row r="103" spans="1:9">
      <c r="A103" s="2"/>
      <c r="B103" s="66"/>
      <c r="C103" s="2"/>
      <c r="D103" s="66"/>
      <c r="E103" s="54"/>
      <c r="F103" s="2"/>
      <c r="G103" s="85"/>
      <c r="H103" s="2"/>
      <c r="I103" s="2"/>
    </row>
    <row r="104" spans="1:9">
      <c r="A104" s="2"/>
      <c r="B104" s="66"/>
      <c r="C104" s="2"/>
      <c r="D104" s="66"/>
      <c r="E104" s="54"/>
      <c r="F104" s="2"/>
      <c r="G104" s="85"/>
      <c r="H104" s="2"/>
      <c r="I104" s="2"/>
    </row>
    <row r="105" spans="1:9">
      <c r="A105" s="2"/>
      <c r="B105" s="66"/>
      <c r="C105" s="2"/>
      <c r="D105" s="66"/>
      <c r="E105" s="54"/>
      <c r="F105" s="2"/>
      <c r="G105" s="85"/>
      <c r="H105" s="2"/>
      <c r="I105" s="2"/>
    </row>
    <row r="106" spans="1:9">
      <c r="A106" s="2"/>
      <c r="B106" s="66"/>
      <c r="C106" s="2"/>
      <c r="D106" s="66"/>
      <c r="E106" s="54"/>
      <c r="F106" s="2"/>
      <c r="G106" s="85"/>
      <c r="H106" s="2"/>
      <c r="I106" s="2"/>
    </row>
    <row r="107" spans="1:9">
      <c r="A107" s="2"/>
      <c r="B107" s="66"/>
      <c r="C107" s="2"/>
      <c r="D107" s="66"/>
      <c r="E107" s="54"/>
      <c r="F107" s="2"/>
      <c r="G107" s="85"/>
      <c r="H107" s="2"/>
      <c r="I107" s="2"/>
    </row>
    <row r="108" spans="1:9">
      <c r="A108" s="2"/>
      <c r="B108" s="66"/>
      <c r="C108" s="2"/>
      <c r="D108" s="66"/>
      <c r="E108" s="54"/>
      <c r="F108" s="2"/>
      <c r="G108" s="85"/>
      <c r="H108" s="2"/>
      <c r="I108" s="2"/>
    </row>
    <row r="109" spans="1:9">
      <c r="A109" s="2"/>
      <c r="B109" s="66"/>
      <c r="C109" s="2"/>
      <c r="D109" s="66"/>
      <c r="E109" s="54"/>
      <c r="F109" s="2"/>
      <c r="G109" s="85"/>
      <c r="H109" s="2"/>
      <c r="I109" s="2"/>
    </row>
    <row r="110" spans="1:9">
      <c r="A110" s="2"/>
      <c r="B110" s="66"/>
      <c r="C110" s="2"/>
      <c r="D110" s="66"/>
      <c r="E110" s="54"/>
      <c r="F110" s="2"/>
      <c r="G110" s="85"/>
      <c r="H110" s="2"/>
      <c r="I110" s="2"/>
    </row>
    <row r="111" spans="1:9">
      <c r="A111" s="2"/>
      <c r="B111" s="66"/>
      <c r="C111" s="2"/>
      <c r="D111" s="66"/>
      <c r="E111" s="54"/>
      <c r="F111" s="2"/>
      <c r="G111" s="85"/>
      <c r="H111" s="2"/>
      <c r="I111" s="2"/>
    </row>
    <row r="112" spans="1:9">
      <c r="A112" s="2"/>
      <c r="B112" s="66"/>
      <c r="C112" s="2"/>
      <c r="D112" s="66"/>
      <c r="E112" s="54"/>
      <c r="F112" s="2"/>
      <c r="G112" s="85"/>
      <c r="H112" s="2"/>
      <c r="I112" s="2"/>
    </row>
    <row r="113" spans="1:9">
      <c r="A113" s="2"/>
      <c r="B113" s="66"/>
      <c r="C113" s="2"/>
      <c r="D113" s="66"/>
      <c r="E113" s="54"/>
      <c r="F113" s="2"/>
      <c r="G113" s="85"/>
      <c r="H113" s="2"/>
      <c r="I113" s="2"/>
    </row>
    <row r="114" spans="1:9">
      <c r="A114" s="2"/>
      <c r="B114" s="66"/>
      <c r="C114" s="2"/>
      <c r="D114" s="66"/>
      <c r="E114" s="54"/>
      <c r="F114" s="2"/>
      <c r="G114" s="85"/>
      <c r="H114" s="2"/>
      <c r="I114" s="2"/>
    </row>
    <row r="115" spans="1:9">
      <c r="A115" s="2"/>
      <c r="B115" s="66"/>
      <c r="C115" s="2"/>
      <c r="D115" s="66"/>
      <c r="E115" s="54"/>
      <c r="F115" s="2"/>
      <c r="G115" s="85"/>
      <c r="H115" s="2"/>
      <c r="I115" s="2"/>
    </row>
    <row r="116" spans="1:9">
      <c r="A116" s="2"/>
      <c r="B116" s="66"/>
      <c r="C116" s="2"/>
      <c r="D116" s="66"/>
      <c r="E116" s="54"/>
      <c r="F116" s="2"/>
      <c r="G116" s="85"/>
      <c r="H116" s="2"/>
      <c r="I116" s="2"/>
    </row>
    <row r="117" spans="1:9">
      <c r="A117" s="2"/>
      <c r="B117" s="66"/>
      <c r="C117" s="2"/>
      <c r="D117" s="66"/>
      <c r="E117" s="54"/>
      <c r="F117" s="2"/>
      <c r="G117" s="85"/>
      <c r="H117" s="2"/>
      <c r="I117" s="2"/>
    </row>
    <row r="118" spans="1:9">
      <c r="A118" s="2"/>
      <c r="B118" s="66"/>
      <c r="C118" s="2"/>
      <c r="D118" s="66"/>
      <c r="E118" s="54"/>
      <c r="F118" s="2"/>
      <c r="G118" s="85"/>
      <c r="H118" s="2"/>
      <c r="I118" s="2"/>
    </row>
    <row r="119" spans="1:9">
      <c r="A119" s="2"/>
      <c r="B119" s="66"/>
      <c r="C119" s="2"/>
      <c r="D119" s="66"/>
      <c r="E119" s="54"/>
      <c r="F119" s="2"/>
      <c r="G119" s="85"/>
      <c r="H119" s="2"/>
      <c r="I119" s="2"/>
    </row>
    <row r="120" spans="1:9">
      <c r="A120" s="2"/>
      <c r="B120" s="66"/>
      <c r="C120" s="2"/>
      <c r="D120" s="66"/>
      <c r="E120" s="54"/>
      <c r="F120" s="2"/>
      <c r="G120" s="85"/>
      <c r="H120" s="2"/>
      <c r="I120" s="2"/>
    </row>
    <row r="121" spans="1:9">
      <c r="A121" s="2"/>
      <c r="B121" s="66"/>
      <c r="C121" s="2"/>
      <c r="D121" s="66"/>
      <c r="E121" s="54"/>
      <c r="F121" s="2"/>
      <c r="G121" s="85"/>
      <c r="H121" s="2"/>
      <c r="I121" s="2"/>
    </row>
    <row r="122" spans="1:9">
      <c r="A122" s="2"/>
      <c r="B122" s="66"/>
      <c r="C122" s="2"/>
      <c r="D122" s="66"/>
      <c r="E122" s="54"/>
      <c r="F122" s="2"/>
      <c r="G122" s="85"/>
      <c r="H122" s="2"/>
      <c r="I122" s="2"/>
    </row>
    <row r="123" spans="1:9">
      <c r="A123" s="2"/>
      <c r="B123" s="66"/>
      <c r="C123" s="2"/>
      <c r="D123" s="66"/>
      <c r="E123" s="54"/>
      <c r="F123" s="2"/>
      <c r="G123" s="85"/>
      <c r="H123" s="2"/>
      <c r="I123" s="2"/>
    </row>
    <row r="124" spans="1:9">
      <c r="A124" s="2"/>
      <c r="B124" s="66"/>
      <c r="C124" s="2"/>
      <c r="D124" s="66"/>
      <c r="E124" s="54"/>
      <c r="F124" s="2"/>
      <c r="G124" s="85"/>
      <c r="H124" s="2"/>
      <c r="I124" s="2"/>
    </row>
    <row r="125" spans="1:9">
      <c r="A125" s="2"/>
      <c r="B125" s="66"/>
      <c r="C125" s="2"/>
      <c r="D125" s="66"/>
      <c r="E125" s="54"/>
      <c r="F125" s="2"/>
      <c r="G125" s="85"/>
      <c r="H125" s="2"/>
      <c r="I125" s="2"/>
    </row>
    <row r="126" spans="1:9">
      <c r="A126" s="2"/>
      <c r="B126" s="66"/>
      <c r="C126" s="2"/>
      <c r="D126" s="66"/>
      <c r="E126" s="54"/>
      <c r="F126" s="2"/>
      <c r="G126" s="85"/>
      <c r="H126" s="2"/>
      <c r="I126" s="2"/>
    </row>
    <row r="127" spans="1:9">
      <c r="A127" s="2"/>
      <c r="B127" s="66"/>
      <c r="C127" s="2"/>
      <c r="D127" s="66"/>
      <c r="E127" s="54"/>
      <c r="F127" s="2"/>
      <c r="G127" s="85"/>
      <c r="H127" s="2"/>
      <c r="I127" s="2"/>
    </row>
    <row r="128" spans="1:9">
      <c r="A128" s="2"/>
      <c r="B128" s="66"/>
      <c r="C128" s="2"/>
      <c r="D128" s="66"/>
      <c r="E128" s="54"/>
      <c r="F128" s="2"/>
      <c r="G128" s="85"/>
      <c r="H128" s="2"/>
      <c r="I128" s="2"/>
    </row>
    <row r="129" spans="1:9">
      <c r="A129" s="2"/>
      <c r="B129" s="66"/>
      <c r="C129" s="2"/>
      <c r="D129" s="66"/>
      <c r="E129" s="54"/>
      <c r="F129" s="2"/>
      <c r="G129" s="85"/>
      <c r="H129" s="2"/>
      <c r="I129" s="2"/>
    </row>
    <row r="130" spans="1:9">
      <c r="A130" s="2"/>
      <c r="B130" s="66"/>
      <c r="C130" s="2"/>
      <c r="D130" s="66"/>
      <c r="E130" s="54"/>
      <c r="F130" s="2"/>
      <c r="G130" s="85"/>
      <c r="H130" s="2"/>
      <c r="I130" s="2"/>
    </row>
    <row r="131" spans="1:9">
      <c r="A131" s="2"/>
      <c r="B131" s="66"/>
      <c r="C131" s="2"/>
      <c r="D131" s="66"/>
      <c r="E131" s="54"/>
      <c r="F131" s="2"/>
      <c r="G131" s="85"/>
      <c r="H131" s="2"/>
      <c r="I131" s="2"/>
    </row>
    <row r="132" spans="1:9">
      <c r="A132" s="2"/>
      <c r="B132" s="66"/>
      <c r="C132" s="2"/>
      <c r="D132" s="66"/>
      <c r="E132" s="54"/>
      <c r="F132" s="2"/>
      <c r="G132" s="85"/>
      <c r="H132" s="2"/>
      <c r="I132" s="2"/>
    </row>
    <row r="133" spans="1:9">
      <c r="A133" s="2"/>
      <c r="B133" s="66"/>
      <c r="C133" s="2"/>
      <c r="D133" s="66"/>
      <c r="E133" s="54"/>
      <c r="F133" s="2"/>
      <c r="G133" s="85"/>
      <c r="H133" s="2"/>
      <c r="I133" s="2"/>
    </row>
    <row r="134" spans="1:9">
      <c r="A134" s="2"/>
      <c r="B134" s="66"/>
      <c r="C134" s="2"/>
      <c r="D134" s="66"/>
      <c r="E134" s="54"/>
      <c r="F134" s="2"/>
      <c r="G134" s="85"/>
      <c r="H134" s="2"/>
      <c r="I134" s="2"/>
    </row>
    <row r="135" spans="1:9">
      <c r="A135" s="2"/>
      <c r="B135" s="66"/>
      <c r="C135" s="2"/>
      <c r="D135" s="66"/>
      <c r="E135" s="54"/>
      <c r="F135" s="2"/>
      <c r="G135" s="85"/>
      <c r="H135" s="2"/>
      <c r="I135" s="2"/>
    </row>
    <row r="136" spans="1:9">
      <c r="A136" s="2"/>
      <c r="B136" s="66"/>
      <c r="C136" s="2"/>
      <c r="D136" s="66"/>
      <c r="E136" s="54"/>
      <c r="F136" s="2"/>
      <c r="G136" s="85"/>
      <c r="H136" s="2"/>
      <c r="I136" s="2"/>
    </row>
    <row r="137" spans="1:9">
      <c r="A137" s="2"/>
      <c r="B137" s="66"/>
      <c r="C137" s="2"/>
      <c r="D137" s="66"/>
      <c r="E137" s="54"/>
      <c r="F137" s="2"/>
      <c r="G137" s="85"/>
      <c r="H137" s="2"/>
      <c r="I137" s="2"/>
    </row>
    <row r="138" spans="1:9">
      <c r="A138" s="2"/>
      <c r="B138" s="66"/>
      <c r="C138" s="2"/>
      <c r="D138" s="66"/>
      <c r="E138" s="54"/>
      <c r="F138" s="2"/>
      <c r="G138" s="85"/>
      <c r="H138" s="2"/>
      <c r="I138" s="2"/>
    </row>
    <row r="139" spans="1:9">
      <c r="A139" s="2"/>
      <c r="B139" s="66"/>
      <c r="C139" s="2"/>
      <c r="D139" s="66"/>
      <c r="E139" s="54"/>
      <c r="F139" s="2"/>
      <c r="G139" s="85"/>
      <c r="H139" s="2"/>
      <c r="I139" s="2"/>
    </row>
    <row r="140" spans="1:9">
      <c r="A140" s="2"/>
      <c r="B140" s="66"/>
      <c r="C140" s="2"/>
      <c r="D140" s="66"/>
      <c r="E140" s="54"/>
      <c r="F140" s="2"/>
      <c r="G140" s="85"/>
      <c r="H140" s="2"/>
      <c r="I140" s="2"/>
    </row>
    <row r="141" spans="1:9">
      <c r="A141" s="2"/>
      <c r="B141" s="66"/>
      <c r="C141" s="2"/>
      <c r="D141" s="66"/>
      <c r="E141" s="54"/>
      <c r="F141" s="2"/>
      <c r="G141" s="85"/>
      <c r="H141" s="2"/>
      <c r="I141" s="2"/>
    </row>
    <row r="142" spans="1:9">
      <c r="A142" s="2"/>
      <c r="B142" s="66"/>
      <c r="C142" s="2"/>
      <c r="D142" s="66"/>
      <c r="E142" s="54"/>
      <c r="F142" s="2"/>
      <c r="G142" s="85"/>
      <c r="H142" s="2"/>
      <c r="I142" s="2"/>
    </row>
    <row r="143" spans="1:9">
      <c r="A143" s="2"/>
      <c r="B143" s="66"/>
      <c r="C143" s="2"/>
      <c r="D143" s="66"/>
      <c r="E143" s="54"/>
      <c r="F143" s="2"/>
      <c r="G143" s="85"/>
      <c r="H143" s="2"/>
      <c r="I143" s="2"/>
    </row>
    <row r="144" spans="1:9">
      <c r="A144" s="2"/>
      <c r="B144" s="66"/>
      <c r="C144" s="2"/>
      <c r="D144" s="66"/>
      <c r="E144" s="54"/>
      <c r="F144" s="2"/>
      <c r="G144" s="85"/>
      <c r="H144" s="2"/>
      <c r="I144" s="2"/>
    </row>
    <row r="145" spans="1:9">
      <c r="A145" s="2"/>
      <c r="B145" s="66"/>
      <c r="C145" s="2"/>
      <c r="D145" s="66"/>
      <c r="E145" s="54"/>
      <c r="F145" s="2"/>
      <c r="G145" s="85"/>
      <c r="H145" s="2"/>
      <c r="I145" s="2"/>
    </row>
    <row r="146" spans="1:9">
      <c r="A146" s="2"/>
      <c r="B146" s="66"/>
      <c r="C146" s="2"/>
      <c r="D146" s="66"/>
      <c r="E146" s="54"/>
      <c r="F146" s="2"/>
      <c r="G146" s="85"/>
      <c r="H146" s="2"/>
      <c r="I146" s="2"/>
    </row>
    <row r="147" spans="1:9">
      <c r="A147" s="2"/>
      <c r="B147" s="66"/>
      <c r="C147" s="2"/>
      <c r="D147" s="66"/>
      <c r="E147" s="54"/>
      <c r="F147" s="2"/>
      <c r="G147" s="85"/>
      <c r="H147" s="2"/>
      <c r="I147" s="2"/>
    </row>
    <row r="148" spans="1:9">
      <c r="A148" s="2"/>
      <c r="B148" s="66"/>
      <c r="C148" s="2"/>
      <c r="D148" s="66"/>
      <c r="E148" s="54"/>
      <c r="F148" s="2"/>
      <c r="G148" s="85"/>
      <c r="H148" s="2"/>
      <c r="I148" s="2"/>
    </row>
    <row r="149" spans="1:9">
      <c r="A149" s="2"/>
      <c r="B149" s="66"/>
      <c r="C149" s="2"/>
      <c r="D149" s="66"/>
      <c r="E149" s="54"/>
      <c r="F149" s="2"/>
      <c r="G149" s="85"/>
      <c r="H149" s="2"/>
      <c r="I149" s="2"/>
    </row>
    <row r="150" spans="1:9">
      <c r="A150" s="2"/>
      <c r="B150" s="66"/>
      <c r="C150" s="2"/>
      <c r="D150" s="66"/>
      <c r="E150" s="54"/>
      <c r="F150" s="2"/>
      <c r="G150" s="85"/>
      <c r="H150" s="2"/>
      <c r="I150" s="2"/>
    </row>
    <row r="151" spans="1:9">
      <c r="A151" s="2"/>
      <c r="B151" s="66"/>
      <c r="C151" s="2"/>
      <c r="D151" s="66"/>
      <c r="E151" s="54"/>
      <c r="F151" s="2"/>
      <c r="G151" s="85"/>
      <c r="H151" s="2"/>
      <c r="I151" s="2"/>
    </row>
    <row r="152" spans="1:9">
      <c r="A152" s="2"/>
      <c r="B152" s="66"/>
      <c r="C152" s="2"/>
      <c r="D152" s="66"/>
      <c r="E152" s="54"/>
      <c r="F152" s="2"/>
      <c r="G152" s="85"/>
      <c r="H152" s="2"/>
      <c r="I152" s="2"/>
    </row>
    <row r="153" spans="1:9">
      <c r="A153" s="2"/>
      <c r="B153" s="66"/>
      <c r="C153" s="2"/>
      <c r="D153" s="66"/>
      <c r="E153" s="54"/>
      <c r="F153" s="2"/>
      <c r="G153" s="85"/>
      <c r="H153" s="2"/>
      <c r="I153" s="2"/>
    </row>
    <row r="154" spans="1:9">
      <c r="A154" s="2"/>
      <c r="B154" s="66"/>
      <c r="C154" s="2"/>
      <c r="D154" s="66"/>
      <c r="E154" s="54"/>
      <c r="F154" s="2"/>
      <c r="G154" s="85"/>
      <c r="H154" s="2"/>
      <c r="I154" s="2"/>
    </row>
    <row r="155" spans="1:9">
      <c r="A155" s="2"/>
      <c r="B155" s="66"/>
      <c r="C155" s="2"/>
      <c r="D155" s="66"/>
      <c r="E155" s="54"/>
      <c r="F155" s="2"/>
      <c r="G155" s="85"/>
      <c r="H155" s="2"/>
      <c r="I155" s="2"/>
    </row>
    <row r="156" spans="1:9">
      <c r="A156" s="2"/>
      <c r="B156" s="66"/>
      <c r="C156" s="2"/>
      <c r="D156" s="66"/>
      <c r="E156" s="54"/>
      <c r="F156" s="2"/>
      <c r="G156" s="85"/>
      <c r="H156" s="2"/>
      <c r="I156" s="2"/>
    </row>
    <row r="157" spans="1:9">
      <c r="A157" s="2"/>
      <c r="B157" s="66"/>
      <c r="C157" s="2"/>
      <c r="D157" s="66"/>
      <c r="E157" s="54"/>
      <c r="F157" s="2"/>
      <c r="G157" s="85"/>
      <c r="H157" s="2"/>
      <c r="I157" s="2"/>
    </row>
    <row r="158" spans="1:9">
      <c r="A158" s="2"/>
      <c r="B158" s="66"/>
      <c r="C158" s="2"/>
      <c r="D158" s="66"/>
      <c r="E158" s="54"/>
      <c r="F158" s="2"/>
      <c r="G158" s="85"/>
      <c r="H158" s="2"/>
      <c r="I158" s="2"/>
    </row>
    <row r="159" spans="1:9">
      <c r="A159" s="2"/>
      <c r="B159" s="66"/>
      <c r="C159" s="2"/>
      <c r="D159" s="66"/>
      <c r="E159" s="54"/>
      <c r="F159" s="2"/>
      <c r="G159" s="85"/>
      <c r="H159" s="2"/>
      <c r="I159" s="2"/>
    </row>
    <row r="160" spans="1:9">
      <c r="A160" s="2"/>
      <c r="B160" s="66"/>
      <c r="C160" s="2"/>
      <c r="D160" s="66"/>
      <c r="E160" s="54"/>
      <c r="F160" s="2"/>
      <c r="G160" s="85"/>
      <c r="H160" s="2"/>
      <c r="I160" s="2"/>
    </row>
    <row r="161" spans="1:9">
      <c r="A161" s="2"/>
      <c r="B161" s="66"/>
      <c r="C161" s="2"/>
      <c r="D161" s="66"/>
      <c r="E161" s="54"/>
      <c r="F161" s="2"/>
      <c r="G161" s="85"/>
      <c r="H161" s="2"/>
      <c r="I161" s="2"/>
    </row>
    <row r="162" spans="1:9">
      <c r="A162" s="2"/>
      <c r="B162" s="66"/>
      <c r="C162" s="2"/>
      <c r="D162" s="66"/>
      <c r="E162" s="54"/>
      <c r="F162" s="2"/>
      <c r="G162" s="85"/>
      <c r="H162" s="2"/>
      <c r="I162" s="2"/>
    </row>
    <row r="163" spans="1:9">
      <c r="A163" s="2"/>
      <c r="B163" s="66"/>
      <c r="C163" s="2"/>
      <c r="D163" s="66"/>
      <c r="E163" s="54"/>
      <c r="F163" s="2"/>
      <c r="G163" s="85"/>
      <c r="H163" s="2"/>
      <c r="I163" s="2"/>
    </row>
    <row r="164" spans="1:9">
      <c r="A164" s="2"/>
      <c r="B164" s="66"/>
      <c r="C164" s="2"/>
      <c r="D164" s="66"/>
      <c r="E164" s="54"/>
      <c r="F164" s="2"/>
      <c r="G164" s="85"/>
      <c r="H164" s="2"/>
      <c r="I164" s="2"/>
    </row>
    <row r="165" spans="1:9">
      <c r="A165" s="2"/>
      <c r="B165" s="66"/>
      <c r="C165" s="2"/>
      <c r="D165" s="66"/>
      <c r="E165" s="54"/>
      <c r="F165" s="2"/>
      <c r="G165" s="85"/>
      <c r="H165" s="2"/>
      <c r="I165" s="2"/>
    </row>
    <row r="166" spans="1:9">
      <c r="A166" s="2"/>
      <c r="B166" s="66"/>
      <c r="C166" s="2"/>
      <c r="D166" s="66"/>
      <c r="E166" s="54"/>
      <c r="F166" s="2"/>
      <c r="G166" s="85"/>
      <c r="H166" s="2"/>
      <c r="I166" s="2"/>
    </row>
    <row r="167" spans="1:9">
      <c r="A167" s="2"/>
      <c r="B167" s="66"/>
      <c r="C167" s="2"/>
      <c r="D167" s="66"/>
      <c r="E167" s="54"/>
      <c r="F167" s="2"/>
      <c r="G167" s="85"/>
      <c r="H167" s="2"/>
      <c r="I167" s="2"/>
    </row>
    <row r="168" spans="1:9">
      <c r="A168" s="2"/>
      <c r="B168" s="66"/>
      <c r="C168" s="2"/>
      <c r="D168" s="66"/>
      <c r="E168" s="54"/>
      <c r="F168" s="2"/>
      <c r="G168" s="85"/>
      <c r="H168" s="2"/>
      <c r="I168" s="2"/>
    </row>
  </sheetData>
  <sheetProtection sheet="1" objects="1" scenarios="1"/>
  <mergeCells count="6">
    <mergeCell ref="B5:C5"/>
    <mergeCell ref="B3:D3"/>
    <mergeCell ref="G1:I1"/>
    <mergeCell ref="G2:I2"/>
    <mergeCell ref="G3:I3"/>
    <mergeCell ref="G4:I4"/>
  </mergeCells>
  <phoneticPr fontId="0" type="noConversion"/>
  <printOptions gridLinesSet="0"/>
  <pageMargins left="0.75" right="0.46" top="0.5" bottom="0.5" header="0" footer="0.5"/>
  <pageSetup scale="74" orientation="portrait" horizontalDpi="300" verticalDpi="300" r:id="rId1"/>
  <headerFooter alignWithMargins="0">
    <oddFooter>&amp;LRev 3/1/2014&amp;CFuel Cost Adjustment.xlsx
&amp;F&amp;RPage No. ______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Fuel Cost Adjust. (Excavation)</vt:lpstr>
      <vt:lpstr>Fuel Cost Adjust. (Subbases)</vt:lpstr>
      <vt:lpstr>'Fuel Cost Adjust. (Excavation)'!Print_Area_MI</vt:lpstr>
      <vt:lpstr>'Fuel Cost Adjust. (Subbases)'!Print_Area_MI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compsheet</dc:title>
  <dc:creator>WISDOT - District 4</dc:creator>
  <cp:lastModifiedBy>Matt Ternes</cp:lastModifiedBy>
  <cp:lastPrinted>2013-01-29T17:18:08Z</cp:lastPrinted>
  <dcterms:created xsi:type="dcterms:W3CDTF">1998-06-19T15:24:35Z</dcterms:created>
  <dcterms:modified xsi:type="dcterms:W3CDTF">2014-01-23T21:43:36Z</dcterms:modified>
</cp:coreProperties>
</file>