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0" yWindow="60" windowWidth="11355" windowHeight="6135" activeTab="1"/>
  </bookViews>
  <sheets>
    <sheet name="Sample" sheetId="2" r:id="rId1"/>
    <sheet name="Sheet 1" sheetId="3" r:id="rId2"/>
  </sheets>
  <definedNames>
    <definedName name="_xlnm.Print_Area" localSheetId="0">Sample!$A$1:$X$59</definedName>
    <definedName name="_xlnm.Print_Area" localSheetId="1">'Sheet 1'!$A$1:$X$60</definedName>
  </definedNames>
  <calcPr calcId="125725"/>
</workbook>
</file>

<file path=xl/calcChain.xml><?xml version="1.0" encoding="utf-8"?>
<calcChain xmlns="http://schemas.openxmlformats.org/spreadsheetml/2006/main">
  <c r="W58" i="3"/>
  <c r="U58"/>
  <c r="S58"/>
  <c r="Q58"/>
  <c r="O58"/>
  <c r="M58"/>
  <c r="K58"/>
  <c r="I58"/>
  <c r="G58"/>
  <c r="E58"/>
  <c r="C58"/>
  <c r="W43"/>
  <c r="U43"/>
  <c r="S43"/>
  <c r="Q43"/>
  <c r="O43"/>
  <c r="M43"/>
  <c r="K43"/>
  <c r="I43"/>
  <c r="G43"/>
  <c r="E43"/>
  <c r="C43"/>
  <c r="W28"/>
  <c r="U28"/>
  <c r="S28"/>
  <c r="Q28"/>
  <c r="O28"/>
  <c r="M28"/>
  <c r="K28"/>
  <c r="I28"/>
  <c r="G28"/>
  <c r="E28"/>
  <c r="C28"/>
  <c r="W13"/>
  <c r="U13"/>
  <c r="S13"/>
  <c r="Q13"/>
  <c r="O13"/>
  <c r="M13"/>
  <c r="K13"/>
  <c r="G13"/>
  <c r="E13"/>
  <c r="C13"/>
  <c r="C7"/>
  <c r="C9" s="1"/>
  <c r="C11" s="1"/>
  <c r="X58"/>
  <c r="V58"/>
  <c r="T58"/>
  <c r="R58"/>
  <c r="P58"/>
  <c r="N58"/>
  <c r="L58"/>
  <c r="J58"/>
  <c r="H58"/>
  <c r="F58"/>
  <c r="D58"/>
  <c r="W52"/>
  <c r="W54" s="1"/>
  <c r="W56" s="1"/>
  <c r="U52"/>
  <c r="U54" s="1"/>
  <c r="U56" s="1"/>
  <c r="S52"/>
  <c r="S54" s="1"/>
  <c r="S56" s="1"/>
  <c r="Q52"/>
  <c r="Q54" s="1"/>
  <c r="Q56" s="1"/>
  <c r="O52"/>
  <c r="O54" s="1"/>
  <c r="O56" s="1"/>
  <c r="M52"/>
  <c r="M54" s="1"/>
  <c r="M56" s="1"/>
  <c r="K52"/>
  <c r="K54" s="1"/>
  <c r="K56" s="1"/>
  <c r="I52"/>
  <c r="I54" s="1"/>
  <c r="I56" s="1"/>
  <c r="G52"/>
  <c r="G54" s="1"/>
  <c r="G56" s="1"/>
  <c r="E52"/>
  <c r="E54" s="1"/>
  <c r="E56" s="1"/>
  <c r="C52"/>
  <c r="C54" s="1"/>
  <c r="C56" s="1"/>
  <c r="X43"/>
  <c r="V43"/>
  <c r="T43"/>
  <c r="R43"/>
  <c r="P43"/>
  <c r="N43"/>
  <c r="L43"/>
  <c r="J43"/>
  <c r="H43"/>
  <c r="F43"/>
  <c r="D43"/>
  <c r="W37"/>
  <c r="W39" s="1"/>
  <c r="W41" s="1"/>
  <c r="U37"/>
  <c r="U39" s="1"/>
  <c r="U41" s="1"/>
  <c r="S37"/>
  <c r="S39" s="1"/>
  <c r="S41" s="1"/>
  <c r="Q37"/>
  <c r="Q39" s="1"/>
  <c r="Q41" s="1"/>
  <c r="O37"/>
  <c r="O39" s="1"/>
  <c r="O41" s="1"/>
  <c r="M37"/>
  <c r="M39" s="1"/>
  <c r="M41" s="1"/>
  <c r="K37"/>
  <c r="K39" s="1"/>
  <c r="K41" s="1"/>
  <c r="I37"/>
  <c r="I39" s="1"/>
  <c r="I41" s="1"/>
  <c r="G37"/>
  <c r="G39" s="1"/>
  <c r="G41" s="1"/>
  <c r="E37"/>
  <c r="E39" s="1"/>
  <c r="E41" s="1"/>
  <c r="C37"/>
  <c r="C39" s="1"/>
  <c r="C41" s="1"/>
  <c r="X28"/>
  <c r="V28"/>
  <c r="T28"/>
  <c r="R28"/>
  <c r="P28"/>
  <c r="N28"/>
  <c r="L28"/>
  <c r="J28"/>
  <c r="H28"/>
  <c r="F28"/>
  <c r="D28"/>
  <c r="W22"/>
  <c r="W24" s="1"/>
  <c r="W26" s="1"/>
  <c r="U22"/>
  <c r="U24" s="1"/>
  <c r="U26" s="1"/>
  <c r="S22"/>
  <c r="S24" s="1"/>
  <c r="S26" s="1"/>
  <c r="Q22"/>
  <c r="Q24" s="1"/>
  <c r="Q26" s="1"/>
  <c r="O22"/>
  <c r="O24" s="1"/>
  <c r="O26" s="1"/>
  <c r="M22"/>
  <c r="M24" s="1"/>
  <c r="M26" s="1"/>
  <c r="K22"/>
  <c r="K24" s="1"/>
  <c r="K26" s="1"/>
  <c r="I22"/>
  <c r="I24" s="1"/>
  <c r="I26" s="1"/>
  <c r="G22"/>
  <c r="G24" s="1"/>
  <c r="G26" s="1"/>
  <c r="E22"/>
  <c r="E24" s="1"/>
  <c r="E26" s="1"/>
  <c r="C22"/>
  <c r="C24" s="1"/>
  <c r="C26" s="1"/>
  <c r="X13"/>
  <c r="V13"/>
  <c r="T13"/>
  <c r="R13"/>
  <c r="P13"/>
  <c r="N13"/>
  <c r="L13"/>
  <c r="J13"/>
  <c r="I13"/>
  <c r="H13"/>
  <c r="F13"/>
  <c r="W7"/>
  <c r="W9" s="1"/>
  <c r="W11" s="1"/>
  <c r="U7"/>
  <c r="U9" s="1"/>
  <c r="U11" s="1"/>
  <c r="S7"/>
  <c r="S9" s="1"/>
  <c r="S11" s="1"/>
  <c r="Q7"/>
  <c r="Q9" s="1"/>
  <c r="Q11" s="1"/>
  <c r="O7"/>
  <c r="O9" s="1"/>
  <c r="O11" s="1"/>
  <c r="M7"/>
  <c r="M9" s="1"/>
  <c r="M11" s="1"/>
  <c r="K7"/>
  <c r="K9" s="1"/>
  <c r="K11" s="1"/>
  <c r="I7"/>
  <c r="I9" s="1"/>
  <c r="I11" s="1"/>
  <c r="G7"/>
  <c r="G9" s="1"/>
  <c r="G11" s="1"/>
  <c r="E7"/>
  <c r="E9" s="1"/>
  <c r="E11" s="1"/>
  <c r="C7" i="2"/>
  <c r="E7"/>
  <c r="G7"/>
  <c r="I7"/>
  <c r="K7"/>
  <c r="M7"/>
  <c r="O7"/>
  <c r="Q7"/>
  <c r="S7"/>
  <c r="U7"/>
  <c r="W7"/>
  <c r="C9"/>
  <c r="E9"/>
  <c r="G9"/>
  <c r="I9"/>
  <c r="K9"/>
  <c r="M9"/>
  <c r="O9"/>
  <c r="Q9"/>
  <c r="S9"/>
  <c r="U9"/>
  <c r="W9"/>
  <c r="C11"/>
  <c r="E11"/>
  <c r="G11"/>
  <c r="I11"/>
  <c r="K11"/>
  <c r="M11"/>
  <c r="O11"/>
  <c r="Q11"/>
  <c r="S11"/>
  <c r="U11"/>
  <c r="W11"/>
  <c r="C13"/>
  <c r="D13" s="1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C22"/>
  <c r="E22"/>
  <c r="E24" s="1"/>
  <c r="E26" s="1"/>
  <c r="E28" s="1"/>
  <c r="F28" s="1"/>
  <c r="G22"/>
  <c r="I22"/>
  <c r="K22"/>
  <c r="M22"/>
  <c r="O22"/>
  <c r="Q22"/>
  <c r="S22"/>
  <c r="U22"/>
  <c r="W22"/>
  <c r="C24"/>
  <c r="G24"/>
  <c r="I24"/>
  <c r="K24"/>
  <c r="M24"/>
  <c r="O24"/>
  <c r="Q24"/>
  <c r="S24"/>
  <c r="U24"/>
  <c r="W24"/>
  <c r="C26"/>
  <c r="G26"/>
  <c r="I26"/>
  <c r="K26"/>
  <c r="M26"/>
  <c r="O26"/>
  <c r="Q26"/>
  <c r="S26"/>
  <c r="U26"/>
  <c r="W26"/>
  <c r="C28"/>
  <c r="D28" s="1"/>
  <c r="G28"/>
  <c r="H28" s="1"/>
  <c r="I28"/>
  <c r="J28" s="1"/>
  <c r="K28"/>
  <c r="L28" s="1"/>
  <c r="M28"/>
  <c r="N28" s="1"/>
  <c r="O28"/>
  <c r="P28" s="1"/>
  <c r="Q28"/>
  <c r="R28" s="1"/>
  <c r="S28"/>
  <c r="T28" s="1"/>
  <c r="U28"/>
  <c r="V28" s="1"/>
  <c r="W28"/>
  <c r="X28" s="1"/>
  <c r="C37"/>
  <c r="C39" s="1"/>
  <c r="C41" s="1"/>
  <c r="C43" s="1"/>
  <c r="D43" s="1"/>
  <c r="E37"/>
  <c r="G37"/>
  <c r="G39" s="1"/>
  <c r="G41" s="1"/>
  <c r="G43" s="1"/>
  <c r="H43" s="1"/>
  <c r="I37"/>
  <c r="K37"/>
  <c r="K39" s="1"/>
  <c r="K41" s="1"/>
  <c r="K43" s="1"/>
  <c r="L43" s="1"/>
  <c r="M37"/>
  <c r="O37"/>
  <c r="O39" s="1"/>
  <c r="O41" s="1"/>
  <c r="O43" s="1"/>
  <c r="P43" s="1"/>
  <c r="Q37"/>
  <c r="S37"/>
  <c r="S39" s="1"/>
  <c r="S41" s="1"/>
  <c r="S43" s="1"/>
  <c r="T43" s="1"/>
  <c r="U37"/>
  <c r="W37"/>
  <c r="W39" s="1"/>
  <c r="W41" s="1"/>
  <c r="W43" s="1"/>
  <c r="X43" s="1"/>
  <c r="E39"/>
  <c r="E41" s="1"/>
  <c r="E43" s="1"/>
  <c r="F43" s="1"/>
  <c r="I39"/>
  <c r="I41" s="1"/>
  <c r="I43" s="1"/>
  <c r="J43" s="1"/>
  <c r="M39"/>
  <c r="M41" s="1"/>
  <c r="M43" s="1"/>
  <c r="N43" s="1"/>
  <c r="Q39"/>
  <c r="Q41" s="1"/>
  <c r="Q43" s="1"/>
  <c r="R43" s="1"/>
  <c r="U39"/>
  <c r="U41" s="1"/>
  <c r="U43" s="1"/>
  <c r="V43" s="1"/>
  <c r="C51"/>
  <c r="E51"/>
  <c r="E53" s="1"/>
  <c r="E55" s="1"/>
  <c r="E57" s="1"/>
  <c r="F57" s="1"/>
  <c r="G51"/>
  <c r="I51"/>
  <c r="I53" s="1"/>
  <c r="I55" s="1"/>
  <c r="I57" s="1"/>
  <c r="J57" s="1"/>
  <c r="K51"/>
  <c r="M51"/>
  <c r="M53" s="1"/>
  <c r="M55" s="1"/>
  <c r="M57" s="1"/>
  <c r="N57" s="1"/>
  <c r="O51"/>
  <c r="Q51"/>
  <c r="Q53" s="1"/>
  <c r="Q55" s="1"/>
  <c r="Q57" s="1"/>
  <c r="R57" s="1"/>
  <c r="S51"/>
  <c r="U51"/>
  <c r="U53" s="1"/>
  <c r="U55" s="1"/>
  <c r="U57" s="1"/>
  <c r="V57" s="1"/>
  <c r="W51"/>
  <c r="C53"/>
  <c r="C55" s="1"/>
  <c r="C57" s="1"/>
  <c r="D57" s="1"/>
  <c r="G53"/>
  <c r="G55" s="1"/>
  <c r="G57" s="1"/>
  <c r="H57" s="1"/>
  <c r="K53"/>
  <c r="K55" s="1"/>
  <c r="K57" s="1"/>
  <c r="L57" s="1"/>
  <c r="O53"/>
  <c r="O55" s="1"/>
  <c r="O57" s="1"/>
  <c r="P57" s="1"/>
  <c r="S53"/>
  <c r="S55" s="1"/>
  <c r="S57" s="1"/>
  <c r="T57" s="1"/>
  <c r="W53"/>
  <c r="W55" s="1"/>
  <c r="W57" s="1"/>
  <c r="X57" s="1"/>
  <c r="D13" i="3" l="1"/>
</calcChain>
</file>

<file path=xl/sharedStrings.xml><?xml version="1.0" encoding="utf-8"?>
<sst xmlns="http://schemas.openxmlformats.org/spreadsheetml/2006/main" count="451" uniqueCount="41">
  <si>
    <t>SPAN NUMBER</t>
  </si>
  <si>
    <t>GIRDER NUMBER</t>
  </si>
  <si>
    <t>A - plan</t>
  </si>
  <si>
    <t>D.L. DEFLECTION (in.)</t>
  </si>
  <si>
    <t>CONCRETE GRADE (ft.)</t>
  </si>
  <si>
    <t>DECK THICKNESS (in.)</t>
  </si>
  <si>
    <t>BOTTOM DECK GR. (ft.)</t>
  </si>
  <si>
    <t>TOP OF GIRDER GR. (ft.)</t>
  </si>
  <si>
    <t>CUT OR FILL (ft.)</t>
  </si>
  <si>
    <t>West Abut</t>
  </si>
  <si>
    <t>1/10</t>
  </si>
  <si>
    <t>2/10</t>
  </si>
  <si>
    <t>3/10</t>
  </si>
  <si>
    <t>4/10</t>
  </si>
  <si>
    <t>5/10</t>
  </si>
  <si>
    <t>6/10</t>
  </si>
  <si>
    <t>7/10</t>
  </si>
  <si>
    <t>8/10</t>
  </si>
  <si>
    <t>9/10</t>
  </si>
  <si>
    <t>10/10</t>
  </si>
  <si>
    <t>North</t>
  </si>
  <si>
    <t>South</t>
  </si>
  <si>
    <t>NOTE:  Comps are along north edge of girder except cut/fills reflect north and south as labeled.</t>
  </si>
  <si>
    <t>CL CONST. GRADE (ft.)</t>
  </si>
  <si>
    <t>N. CONST. GRADE (ft.)</t>
  </si>
  <si>
    <t>C - plan</t>
  </si>
  <si>
    <t>E - plan</t>
  </si>
  <si>
    <t>G - shoot</t>
  </si>
  <si>
    <t>D - comp (=B+C/12)</t>
  </si>
  <si>
    <t>F - comp (=D-E/12)</t>
  </si>
  <si>
    <t>RAISE DECK (ft):</t>
  </si>
  <si>
    <t>(relects in cut/fills only)</t>
  </si>
  <si>
    <t>H - comp (=F-G)</t>
  </si>
  <si>
    <t>PROJECT NO:</t>
  </si>
  <si>
    <t>East Abut</t>
  </si>
  <si>
    <t>6351-00-73</t>
  </si>
  <si>
    <t>B-49-146</t>
  </si>
  <si>
    <t>B - comp (=+0.12)</t>
  </si>
  <si>
    <t>B - comp (=A+0.12)</t>
  </si>
  <si>
    <t>PROJECT ID:</t>
  </si>
  <si>
    <t>BRIDGE NO.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</si>
</sst>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0" xfId="0" applyFill="1"/>
    <xf numFmtId="0" fontId="0" fillId="0" borderId="4" xfId="0" applyFill="1" applyBorder="1" applyAlignment="1">
      <alignment horizontal="right"/>
    </xf>
    <xf numFmtId="0" fontId="0" fillId="0" borderId="0" xfId="0" applyFill="1" applyBorder="1"/>
    <xf numFmtId="0" fontId="0" fillId="0" borderId="0" xfId="0" applyFill="1" applyBorder="1" applyAlignment="1">
      <alignment horizontal="right"/>
    </xf>
    <xf numFmtId="0" fontId="0" fillId="0" borderId="5" xfId="0" applyFill="1" applyBorder="1" applyAlignment="1">
      <alignment horizontal="center"/>
    </xf>
    <xf numFmtId="0" fontId="0" fillId="0" borderId="6" xfId="0" applyFill="1" applyBorder="1"/>
    <xf numFmtId="0" fontId="0" fillId="0" borderId="4" xfId="0" applyFill="1" applyBorder="1"/>
    <xf numFmtId="0" fontId="1" fillId="0" borderId="0" xfId="0" applyFont="1" applyFill="1" applyBorder="1"/>
    <xf numFmtId="2" fontId="0" fillId="0" borderId="7" xfId="0" applyNumberFormat="1" applyFill="1" applyBorder="1"/>
    <xf numFmtId="0" fontId="0" fillId="0" borderId="0" xfId="0" quotePrefix="1" applyFill="1" applyBorder="1"/>
    <xf numFmtId="0" fontId="2" fillId="0" borderId="7" xfId="0" applyFont="1" applyFill="1" applyBorder="1"/>
    <xf numFmtId="0" fontId="3" fillId="0" borderId="0" xfId="0" applyFont="1" applyFill="1" applyBorder="1"/>
    <xf numFmtId="0" fontId="0" fillId="0" borderId="1" xfId="0" applyFill="1" applyBorder="1" applyAlignment="1">
      <alignment horizontal="right"/>
    </xf>
    <xf numFmtId="0" fontId="0" fillId="0" borderId="2" xfId="0" quotePrefix="1" applyFill="1" applyBorder="1"/>
    <xf numFmtId="0" fontId="0" fillId="0" borderId="2" xfId="0" applyFill="1" applyBorder="1" applyAlignment="1">
      <alignment horizontal="right"/>
    </xf>
    <xf numFmtId="0" fontId="0" fillId="0" borderId="8" xfId="0" applyFill="1" applyBorder="1" applyAlignment="1">
      <alignment horizontal="center"/>
    </xf>
    <xf numFmtId="0" fontId="2" fillId="0" borderId="0" xfId="0" applyFont="1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3" fillId="0" borderId="9" xfId="0" applyFont="1" applyFill="1" applyBorder="1"/>
    <xf numFmtId="0" fontId="3" fillId="0" borderId="8" xfId="0" applyFont="1" applyFill="1" applyBorder="1"/>
    <xf numFmtId="0" fontId="3" fillId="0" borderId="10" xfId="0" applyFont="1" applyFill="1" applyBorder="1" applyAlignment="1">
      <alignment horizontal="left"/>
    </xf>
    <xf numFmtId="0" fontId="3" fillId="0" borderId="6" xfId="0" applyFont="1" applyFill="1" applyBorder="1"/>
    <xf numFmtId="2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/>
    </xf>
    <xf numFmtId="0" fontId="2" fillId="0" borderId="2" xfId="0" applyFont="1" applyFill="1" applyBorder="1"/>
    <xf numFmtId="0" fontId="2" fillId="0" borderId="5" xfId="0" applyFont="1" applyFill="1" applyBorder="1"/>
    <xf numFmtId="2" fontId="0" fillId="0" borderId="5" xfId="0" applyNumberFormat="1" applyFill="1" applyBorder="1"/>
    <xf numFmtId="0" fontId="2" fillId="0" borderId="7" xfId="0" applyFont="1" applyFill="1" applyBorder="1" applyAlignment="1">
      <alignment wrapText="1"/>
    </xf>
    <xf numFmtId="2" fontId="0" fillId="0" borderId="0" xfId="0" applyNumberFormat="1" applyFill="1" applyBorder="1"/>
    <xf numFmtId="0" fontId="0" fillId="0" borderId="1" xfId="0" applyFill="1" applyBorder="1" applyAlignment="1" applyProtection="1">
      <alignment horizontal="right"/>
      <protection locked="0"/>
    </xf>
    <xf numFmtId="0" fontId="0" fillId="0" borderId="2" xfId="0" applyFill="1" applyBorder="1" applyAlignment="1" applyProtection="1">
      <alignment horizontal="left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horizontal="right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0" fillId="0" borderId="4" xfId="0" applyFill="1" applyBorder="1" applyProtection="1">
      <protection locked="0"/>
    </xf>
    <xf numFmtId="0" fontId="1" fillId="0" borderId="0" xfId="0" applyFont="1" applyFill="1" applyBorder="1" applyProtection="1">
      <protection locked="0"/>
    </xf>
    <xf numFmtId="0" fontId="2" fillId="0" borderId="0" xfId="0" applyFont="1" applyFill="1" applyBorder="1" applyProtection="1">
      <protection locked="0"/>
    </xf>
    <xf numFmtId="2" fontId="2" fillId="0" borderId="0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Fill="1" applyBorder="1" applyProtection="1">
      <protection locked="0"/>
    </xf>
    <xf numFmtId="0" fontId="0" fillId="0" borderId="0" xfId="0" quotePrefix="1" applyFill="1" applyBorder="1" applyProtection="1">
      <protection locked="0"/>
    </xf>
    <xf numFmtId="0" fontId="2" fillId="0" borderId="2" xfId="0" applyFont="1" applyFill="1" applyBorder="1" applyProtection="1">
      <protection locked="0"/>
    </xf>
    <xf numFmtId="0" fontId="2" fillId="0" borderId="5" xfId="0" applyFont="1" applyFill="1" applyBorder="1" applyProtection="1">
      <protection locked="0"/>
    </xf>
    <xf numFmtId="2" fontId="0" fillId="0" borderId="5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4" xfId="0" applyFill="1" applyBorder="1" applyAlignment="1" applyProtection="1">
      <alignment horizontal="right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right"/>
    </xf>
    <xf numFmtId="0" fontId="0" fillId="0" borderId="0" xfId="0" applyFill="1" applyProtection="1"/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Protection="1"/>
    <xf numFmtId="0" fontId="3" fillId="0" borderId="6" xfId="0" applyFont="1" applyFill="1" applyBorder="1" applyProtection="1"/>
    <xf numFmtId="0" fontId="1" fillId="0" borderId="0" xfId="0" applyFont="1" applyFill="1" applyBorder="1" applyProtection="1"/>
    <xf numFmtId="0" fontId="2" fillId="0" borderId="7" xfId="0" applyFont="1" applyFill="1" applyBorder="1" applyProtection="1"/>
    <xf numFmtId="0" fontId="2" fillId="0" borderId="7" xfId="0" applyFont="1" applyFill="1" applyBorder="1" applyAlignment="1" applyProtection="1">
      <alignment wrapText="1"/>
    </xf>
    <xf numFmtId="2" fontId="2" fillId="0" borderId="0" xfId="0" applyNumberFormat="1" applyFont="1" applyFill="1" applyBorder="1" applyAlignment="1" applyProtection="1">
      <alignment horizontal="center" vertical="top"/>
    </xf>
    <xf numFmtId="2" fontId="0" fillId="0" borderId="7" xfId="0" applyNumberFormat="1" applyFill="1" applyBorder="1" applyProtection="1"/>
    <xf numFmtId="0" fontId="1" fillId="0" borderId="0" xfId="0" applyFont="1" applyFill="1" applyBorder="1" applyAlignment="1">
      <alignment horizontal="right"/>
    </xf>
    <xf numFmtId="0" fontId="1" fillId="0" borderId="5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2" fontId="0" fillId="0" borderId="9" xfId="0" applyNumberFormat="1" applyFill="1" applyBorder="1" applyAlignment="1">
      <alignment horizontal="center"/>
    </xf>
    <xf numFmtId="2" fontId="0" fillId="0" borderId="10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ill="1" applyBorder="1" applyAlignment="1">
      <alignment horizontal="center"/>
    </xf>
    <xf numFmtId="49" fontId="0" fillId="0" borderId="13" xfId="0" quotePrefix="1" applyNumberFormat="1" applyFill="1" applyBorder="1" applyAlignment="1">
      <alignment horizontal="center"/>
    </xf>
    <xf numFmtId="49" fontId="0" fillId="0" borderId="14" xfId="0" quotePrefix="1" applyNumberFormat="1" applyFill="1" applyBorder="1" applyAlignment="1">
      <alignment horizontal="center"/>
    </xf>
    <xf numFmtId="49" fontId="0" fillId="0" borderId="13" xfId="0" applyNumberFormat="1" applyFill="1" applyBorder="1" applyAlignment="1">
      <alignment horizontal="center"/>
    </xf>
    <xf numFmtId="49" fontId="0" fillId="0" borderId="14" xfId="0" applyNumberFormat="1" applyFill="1" applyBorder="1" applyAlignment="1">
      <alignment horizontal="center"/>
    </xf>
    <xf numFmtId="2" fontId="0" fillId="0" borderId="11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2" fontId="0" fillId="0" borderId="9" xfId="0" applyNumberFormat="1" applyFill="1" applyBorder="1" applyAlignment="1" applyProtection="1">
      <alignment horizontal="center"/>
      <protection locked="0"/>
    </xf>
    <xf numFmtId="2" fontId="0" fillId="0" borderId="10" xfId="0" applyNumberFormat="1" applyFill="1" applyBorder="1" applyAlignment="1" applyProtection="1">
      <alignment horizontal="center"/>
      <protection locked="0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3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3" fillId="0" borderId="6" xfId="0" applyFont="1" applyFill="1" applyBorder="1" applyAlignment="1" applyProtection="1">
      <alignment horizontal="left" vertical="top" wrapText="1"/>
    </xf>
    <xf numFmtId="0" fontId="1" fillId="0" borderId="5" xfId="0" applyFont="1" applyFill="1" applyBorder="1" applyAlignment="1" applyProtection="1">
      <alignment horizontal="right"/>
    </xf>
    <xf numFmtId="0" fontId="1" fillId="0" borderId="15" xfId="0" applyFont="1" applyFill="1" applyBorder="1" applyAlignment="1" applyProtection="1">
      <alignment horizontal="right"/>
    </xf>
    <xf numFmtId="49" fontId="0" fillId="0" borderId="13" xfId="0" applyNumberFormat="1" applyFill="1" applyBorder="1" applyAlignment="1" applyProtection="1">
      <alignment horizontal="center"/>
    </xf>
    <xf numFmtId="49" fontId="0" fillId="0" borderId="14" xfId="0" applyNumberFormat="1" applyFill="1" applyBorder="1" applyAlignment="1" applyProtection="1">
      <alignment horizontal="center"/>
    </xf>
    <xf numFmtId="49" fontId="0" fillId="0" borderId="13" xfId="0" quotePrefix="1" applyNumberFormat="1" applyFill="1" applyBorder="1" applyAlignment="1" applyProtection="1">
      <alignment horizontal="center"/>
    </xf>
    <xf numFmtId="49" fontId="0" fillId="0" borderId="14" xfId="0" quotePrefix="1" applyNumberFormat="1" applyFill="1" applyBorder="1" applyAlignment="1" applyProtection="1">
      <alignment horizontal="center"/>
    </xf>
    <xf numFmtId="2" fontId="0" fillId="0" borderId="11" xfId="0" applyNumberFormat="1" applyFill="1" applyBorder="1" applyAlignment="1" applyProtection="1">
      <alignment horizontal="center"/>
      <protection locked="0"/>
    </xf>
    <xf numFmtId="2" fontId="0" fillId="0" borderId="12" xfId="0" applyNumberFormat="1" applyFill="1" applyBorder="1" applyAlignment="1" applyProtection="1">
      <alignment horizontal="center"/>
      <protection locked="0"/>
    </xf>
    <xf numFmtId="2" fontId="0" fillId="0" borderId="9" xfId="0" applyNumberFormat="1" applyFill="1" applyBorder="1" applyAlignment="1" applyProtection="1">
      <alignment horizontal="center"/>
    </xf>
    <xf numFmtId="2" fontId="0" fillId="0" borderId="10" xfId="0" applyNumberFormat="1" applyFill="1" applyBorder="1" applyAlignment="1" applyProtection="1">
      <alignment horizontal="center"/>
    </xf>
    <xf numFmtId="49" fontId="0" fillId="0" borderId="13" xfId="0" applyNumberFormat="1" applyFill="1" applyBorder="1" applyAlignment="1" applyProtection="1">
      <alignment horizontal="center"/>
      <protection locked="0"/>
    </xf>
    <xf numFmtId="49" fontId="0" fillId="0" borderId="14" xfId="0" applyNumberFormat="1" applyFill="1" applyBorder="1" applyAlignment="1" applyProtection="1">
      <alignment horizontal="center"/>
      <protection locked="0"/>
    </xf>
    <xf numFmtId="49" fontId="0" fillId="0" borderId="13" xfId="0" quotePrefix="1" applyNumberFormat="1" applyFill="1" applyBorder="1" applyAlignment="1" applyProtection="1">
      <alignment horizontal="center"/>
      <protection locked="0"/>
    </xf>
    <xf numFmtId="49" fontId="0" fillId="0" borderId="14" xfId="0" quotePrefix="1" applyNumberForma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  <protection locked="0"/>
    </xf>
    <xf numFmtId="2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  <protection locked="0"/>
    </xf>
    <xf numFmtId="49" fontId="0" fillId="0" borderId="0" xfId="0" quotePrefix="1" applyNumberFormat="1" applyFill="1" applyBorder="1" applyAlignment="1" applyProtection="1">
      <alignment horizontal="center"/>
      <protection locked="0"/>
    </xf>
    <xf numFmtId="0" fontId="3" fillId="0" borderId="9" xfId="0" applyFont="1" applyFill="1" applyBorder="1" applyAlignment="1" applyProtection="1">
      <alignment horizontal="right"/>
    </xf>
    <xf numFmtId="0" fontId="3" fillId="0" borderId="8" xfId="0" applyFont="1" applyFill="1" applyBorder="1" applyAlignment="1" applyProtection="1">
      <alignment horizontal="right"/>
    </xf>
    <xf numFmtId="0" fontId="3" fillId="0" borderId="8" xfId="0" applyFont="1" applyFill="1" applyBorder="1" applyAlignment="1" applyProtection="1">
      <alignment horizontal="center"/>
      <protection locked="0"/>
    </xf>
    <xf numFmtId="0" fontId="3" fillId="0" borderId="10" xfId="0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58"/>
  <sheetViews>
    <sheetView showGridLines="0" view="pageBreakPreview" zoomScale="75" zoomScaleNormal="100" workbookViewId="0">
      <selection activeCell="C53" sqref="C53:D53"/>
    </sheetView>
  </sheetViews>
  <sheetFormatPr defaultRowHeight="18" customHeight="1"/>
  <cols>
    <col min="1" max="1" width="18" style="4" customWidth="1"/>
    <col min="2" max="2" width="14.5703125" style="4" customWidth="1"/>
    <col min="3" max="24" width="6.7109375" style="4" customWidth="1"/>
    <col min="25" max="16384" width="9.140625" style="4"/>
  </cols>
  <sheetData>
    <row r="1" spans="1:25" ht="18" customHeight="1">
      <c r="A1" s="16"/>
      <c r="B1" s="23"/>
      <c r="C1" s="2"/>
      <c r="D1" s="2"/>
      <c r="E1" s="2"/>
      <c r="F1" s="2"/>
      <c r="G1" s="2"/>
      <c r="H1" s="2"/>
      <c r="I1" s="2"/>
      <c r="J1" s="2"/>
      <c r="K1" s="2"/>
      <c r="L1" s="2"/>
      <c r="M1" s="80" t="s">
        <v>22</v>
      </c>
      <c r="N1" s="80"/>
      <c r="O1" s="80"/>
      <c r="P1" s="80"/>
      <c r="Q1" s="80"/>
      <c r="R1" s="80"/>
      <c r="S1" s="80"/>
      <c r="T1" s="80"/>
      <c r="U1" s="80"/>
      <c r="V1" s="80"/>
      <c r="W1" s="80"/>
      <c r="X1" s="81"/>
    </row>
    <row r="2" spans="1:25" ht="18" customHeight="1">
      <c r="A2" s="5" t="s">
        <v>33</v>
      </c>
      <c r="B2" s="13" t="s">
        <v>35</v>
      </c>
      <c r="C2" s="6"/>
      <c r="D2" s="6"/>
      <c r="E2" s="6"/>
      <c r="F2" s="6"/>
      <c r="G2" s="7" t="s">
        <v>0</v>
      </c>
      <c r="H2" s="7"/>
      <c r="I2" s="8">
        <v>1</v>
      </c>
      <c r="J2" s="22"/>
      <c r="K2" s="6"/>
      <c r="L2" s="6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3"/>
    </row>
    <row r="3" spans="1:25" ht="18" customHeight="1">
      <c r="A3" s="10"/>
      <c r="B3" s="15" t="s">
        <v>36</v>
      </c>
      <c r="C3" s="6"/>
      <c r="D3" s="6"/>
      <c r="E3" s="6"/>
      <c r="F3" s="6"/>
      <c r="G3" s="7" t="s">
        <v>1</v>
      </c>
      <c r="H3" s="7"/>
      <c r="I3" s="8">
        <v>1</v>
      </c>
      <c r="J3" s="22"/>
      <c r="K3" s="6"/>
      <c r="L3" s="6"/>
      <c r="M3" s="24" t="s">
        <v>30</v>
      </c>
      <c r="N3" s="25"/>
      <c r="O3" s="25"/>
      <c r="P3" s="26"/>
      <c r="Q3" s="4" t="s">
        <v>31</v>
      </c>
      <c r="R3" s="29"/>
      <c r="S3" s="15"/>
      <c r="T3" s="15"/>
      <c r="U3" s="15"/>
      <c r="V3" s="15"/>
      <c r="W3" s="15"/>
      <c r="X3" s="27"/>
    </row>
    <row r="4" spans="1:25" ht="18" customHeight="1">
      <c r="A4" s="10"/>
      <c r="B4" s="6"/>
      <c r="C4" s="11" t="s">
        <v>9</v>
      </c>
      <c r="D4" s="11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7" t="s">
        <v>34</v>
      </c>
      <c r="X4" s="68"/>
    </row>
    <row r="5" spans="1:25" ht="18" customHeight="1" thickBot="1">
      <c r="A5" s="10"/>
      <c r="B5" s="6"/>
      <c r="C5" s="76">
        <v>0</v>
      </c>
      <c r="D5" s="77"/>
      <c r="E5" s="74" t="s">
        <v>10</v>
      </c>
      <c r="F5" s="75"/>
      <c r="G5" s="74" t="s">
        <v>11</v>
      </c>
      <c r="H5" s="75"/>
      <c r="I5" s="74" t="s">
        <v>12</v>
      </c>
      <c r="J5" s="75"/>
      <c r="K5" s="74" t="s">
        <v>13</v>
      </c>
      <c r="L5" s="75"/>
      <c r="M5" s="74" t="s">
        <v>14</v>
      </c>
      <c r="N5" s="75"/>
      <c r="O5" s="74" t="s">
        <v>15</v>
      </c>
      <c r="P5" s="75"/>
      <c r="Q5" s="74" t="s">
        <v>16</v>
      </c>
      <c r="R5" s="75"/>
      <c r="S5" s="74" t="s">
        <v>17</v>
      </c>
      <c r="T5" s="75"/>
      <c r="U5" s="74" t="s">
        <v>18</v>
      </c>
      <c r="V5" s="75"/>
      <c r="W5" s="74" t="s">
        <v>19</v>
      </c>
      <c r="X5" s="75"/>
    </row>
    <row r="6" spans="1:25" ht="18" customHeight="1" thickTop="1">
      <c r="A6" s="14" t="s">
        <v>23</v>
      </c>
      <c r="B6" s="14" t="s">
        <v>2</v>
      </c>
      <c r="C6" s="78">
        <v>1159.3800000000001</v>
      </c>
      <c r="D6" s="79"/>
      <c r="E6" s="78">
        <v>1159.4000000000001</v>
      </c>
      <c r="F6" s="79"/>
      <c r="G6" s="78">
        <v>1159.43</v>
      </c>
      <c r="H6" s="79"/>
      <c r="I6" s="78">
        <v>1159.46</v>
      </c>
      <c r="J6" s="79"/>
      <c r="K6" s="78">
        <v>1159.49</v>
      </c>
      <c r="L6" s="79"/>
      <c r="M6" s="78">
        <v>1159.53</v>
      </c>
      <c r="N6" s="79"/>
      <c r="O6" s="78">
        <v>1159.56</v>
      </c>
      <c r="P6" s="79"/>
      <c r="Q6" s="78">
        <v>1159.5999999999999</v>
      </c>
      <c r="R6" s="79"/>
      <c r="S6" s="78">
        <v>1159.6400000000001</v>
      </c>
      <c r="T6" s="79"/>
      <c r="U6" s="78">
        <v>1159.68</v>
      </c>
      <c r="V6" s="79"/>
      <c r="W6" s="78">
        <v>1159.72</v>
      </c>
      <c r="X6" s="79"/>
    </row>
    <row r="7" spans="1:25" ht="18" customHeight="1">
      <c r="A7" s="14" t="s">
        <v>24</v>
      </c>
      <c r="B7" s="14" t="s">
        <v>37</v>
      </c>
      <c r="C7" s="69">
        <f>SUM(C6+0.12)</f>
        <v>1159.5</v>
      </c>
      <c r="D7" s="70"/>
      <c r="E7" s="69">
        <f>SUM(E6+0.12)</f>
        <v>1159.52</v>
      </c>
      <c r="F7" s="70"/>
      <c r="G7" s="69">
        <f>SUM(G6+0.12)</f>
        <v>1159.55</v>
      </c>
      <c r="H7" s="70"/>
      <c r="I7" s="69">
        <f>SUM(I6+0.12)</f>
        <v>1159.58</v>
      </c>
      <c r="J7" s="70"/>
      <c r="K7" s="69">
        <f>SUM(K6+0.12)</f>
        <v>1159.6099999999999</v>
      </c>
      <c r="L7" s="70"/>
      <c r="M7" s="69">
        <f>SUM(M6+0.12)</f>
        <v>1159.6499999999999</v>
      </c>
      <c r="N7" s="70"/>
      <c r="O7" s="69">
        <f>SUM(O6+0.12)</f>
        <v>1159.6799999999998</v>
      </c>
      <c r="P7" s="70"/>
      <c r="Q7" s="69">
        <f>SUM(Q6+0.12)</f>
        <v>1159.7199999999998</v>
      </c>
      <c r="R7" s="70"/>
      <c r="S7" s="69">
        <f>SUM(S6+0.12)</f>
        <v>1159.76</v>
      </c>
      <c r="T7" s="70"/>
      <c r="U7" s="69">
        <f>SUM(U6+0.12)</f>
        <v>1159.8</v>
      </c>
      <c r="V7" s="70"/>
      <c r="W7" s="69">
        <f>SUM(W6+0.12)</f>
        <v>1159.8399999999999</v>
      </c>
      <c r="X7" s="70"/>
    </row>
    <row r="8" spans="1:25" ht="18" customHeight="1">
      <c r="A8" s="14" t="s">
        <v>3</v>
      </c>
      <c r="B8" s="14" t="s">
        <v>25</v>
      </c>
      <c r="C8" s="69">
        <v>0</v>
      </c>
      <c r="D8" s="70"/>
      <c r="E8" s="69">
        <v>0.5</v>
      </c>
      <c r="F8" s="70"/>
      <c r="G8" s="69">
        <v>0.9</v>
      </c>
      <c r="H8" s="70"/>
      <c r="I8" s="69">
        <v>1.2</v>
      </c>
      <c r="J8" s="70"/>
      <c r="K8" s="69">
        <v>1.4</v>
      </c>
      <c r="L8" s="70"/>
      <c r="M8" s="69">
        <v>1.5</v>
      </c>
      <c r="N8" s="70"/>
      <c r="O8" s="69">
        <v>1.4</v>
      </c>
      <c r="P8" s="70"/>
      <c r="Q8" s="69">
        <v>1.2</v>
      </c>
      <c r="R8" s="70"/>
      <c r="S8" s="69">
        <v>0.9</v>
      </c>
      <c r="T8" s="70"/>
      <c r="U8" s="69">
        <v>0.5</v>
      </c>
      <c r="V8" s="70"/>
      <c r="W8" s="69">
        <v>0</v>
      </c>
      <c r="X8" s="70"/>
    </row>
    <row r="9" spans="1:25" ht="18" customHeight="1">
      <c r="A9" s="14" t="s">
        <v>4</v>
      </c>
      <c r="B9" s="14" t="s">
        <v>28</v>
      </c>
      <c r="C9" s="69">
        <f>C7+C8/12</f>
        <v>1159.5</v>
      </c>
      <c r="D9" s="70"/>
      <c r="E9" s="69">
        <f>E7+E8/12</f>
        <v>1159.5616666666667</v>
      </c>
      <c r="F9" s="70"/>
      <c r="G9" s="69">
        <f>G7+G8/12</f>
        <v>1159.625</v>
      </c>
      <c r="H9" s="70"/>
      <c r="I9" s="69">
        <f>I7+I8/12</f>
        <v>1159.6799999999998</v>
      </c>
      <c r="J9" s="70"/>
      <c r="K9" s="69">
        <f>K7+K8/12</f>
        <v>1159.7266666666665</v>
      </c>
      <c r="L9" s="70"/>
      <c r="M9" s="69">
        <f>M7+M8/12</f>
        <v>1159.7749999999999</v>
      </c>
      <c r="N9" s="70"/>
      <c r="O9" s="69">
        <f>O7+O8/12</f>
        <v>1159.7966666666664</v>
      </c>
      <c r="P9" s="70"/>
      <c r="Q9" s="69">
        <f>Q7+Q8/12</f>
        <v>1159.8199999999997</v>
      </c>
      <c r="R9" s="70"/>
      <c r="S9" s="69">
        <f>S7+S8/12</f>
        <v>1159.835</v>
      </c>
      <c r="T9" s="70"/>
      <c r="U9" s="69">
        <f>U7+U8/12</f>
        <v>1159.8416666666667</v>
      </c>
      <c r="V9" s="70"/>
      <c r="W9" s="69">
        <f>W7+W8/12</f>
        <v>1159.8399999999999</v>
      </c>
      <c r="X9" s="70"/>
    </row>
    <row r="10" spans="1:25" ht="18" customHeight="1">
      <c r="A10" s="14" t="s">
        <v>5</v>
      </c>
      <c r="B10" s="14" t="s">
        <v>26</v>
      </c>
      <c r="C10" s="69">
        <v>8</v>
      </c>
      <c r="D10" s="70"/>
      <c r="E10" s="69">
        <v>8</v>
      </c>
      <c r="F10" s="70"/>
      <c r="G10" s="69">
        <v>8</v>
      </c>
      <c r="H10" s="70"/>
      <c r="I10" s="69">
        <v>8</v>
      </c>
      <c r="J10" s="70"/>
      <c r="K10" s="69">
        <v>8</v>
      </c>
      <c r="L10" s="70"/>
      <c r="M10" s="69">
        <v>8</v>
      </c>
      <c r="N10" s="70"/>
      <c r="O10" s="69">
        <v>8</v>
      </c>
      <c r="P10" s="70"/>
      <c r="Q10" s="69">
        <v>8</v>
      </c>
      <c r="R10" s="70"/>
      <c r="S10" s="69">
        <v>8</v>
      </c>
      <c r="T10" s="70"/>
      <c r="U10" s="69">
        <v>8</v>
      </c>
      <c r="V10" s="70"/>
      <c r="W10" s="69">
        <v>8</v>
      </c>
      <c r="X10" s="70"/>
    </row>
    <row r="11" spans="1:25" ht="18" customHeight="1">
      <c r="A11" s="14" t="s">
        <v>6</v>
      </c>
      <c r="B11" s="14" t="s">
        <v>29</v>
      </c>
      <c r="C11" s="69">
        <f>C9-C10/12</f>
        <v>1158.8333333333333</v>
      </c>
      <c r="D11" s="70"/>
      <c r="E11" s="69">
        <f>E9-E10/12</f>
        <v>1158.895</v>
      </c>
      <c r="F11" s="70"/>
      <c r="G11" s="69">
        <f>G9-G10/12</f>
        <v>1158.9583333333333</v>
      </c>
      <c r="H11" s="70"/>
      <c r="I11" s="69">
        <f>I9-I10/12</f>
        <v>1159.0133333333331</v>
      </c>
      <c r="J11" s="70"/>
      <c r="K11" s="69">
        <f>K9-K10/12</f>
        <v>1159.0599999999997</v>
      </c>
      <c r="L11" s="70"/>
      <c r="M11" s="69">
        <f>M9-M10/12</f>
        <v>1159.1083333333331</v>
      </c>
      <c r="N11" s="70"/>
      <c r="O11" s="69">
        <f>O9-O10/12</f>
        <v>1159.1299999999997</v>
      </c>
      <c r="P11" s="70"/>
      <c r="Q11" s="69">
        <f>Q9-Q10/12</f>
        <v>1159.153333333333</v>
      </c>
      <c r="R11" s="70"/>
      <c r="S11" s="69">
        <f>S9-S10/12</f>
        <v>1159.1683333333333</v>
      </c>
      <c r="T11" s="70"/>
      <c r="U11" s="69">
        <f>U9-U10/12</f>
        <v>1159.175</v>
      </c>
      <c r="V11" s="70"/>
      <c r="W11" s="69">
        <f>W9-W10/12</f>
        <v>1159.1733333333332</v>
      </c>
      <c r="X11" s="70"/>
    </row>
    <row r="12" spans="1:25" ht="18" customHeight="1">
      <c r="A12" s="14" t="s">
        <v>7</v>
      </c>
      <c r="B12" s="14" t="s">
        <v>27</v>
      </c>
      <c r="C12" s="69">
        <v>1158.28</v>
      </c>
      <c r="D12" s="70"/>
      <c r="E12" s="69">
        <v>1158.42</v>
      </c>
      <c r="F12" s="70"/>
      <c r="G12" s="69">
        <v>1158.53</v>
      </c>
      <c r="H12" s="70"/>
      <c r="I12" s="69">
        <v>1158.6099999999999</v>
      </c>
      <c r="J12" s="70"/>
      <c r="K12" s="69">
        <v>1158.7</v>
      </c>
      <c r="L12" s="70"/>
      <c r="M12" s="69">
        <v>1158.73</v>
      </c>
      <c r="N12" s="70"/>
      <c r="O12" s="69">
        <v>1158.75</v>
      </c>
      <c r="P12" s="70"/>
      <c r="Q12" s="69">
        <v>1158.77</v>
      </c>
      <c r="R12" s="70"/>
      <c r="S12" s="69">
        <v>1158.72</v>
      </c>
      <c r="T12" s="70"/>
      <c r="U12" s="69">
        <v>1158.7</v>
      </c>
      <c r="V12" s="70"/>
      <c r="W12" s="69">
        <v>1158.6400000000001</v>
      </c>
      <c r="X12" s="70"/>
    </row>
    <row r="13" spans="1:25" ht="18" customHeight="1">
      <c r="A13" s="14" t="s">
        <v>8</v>
      </c>
      <c r="B13" s="33" t="s">
        <v>32</v>
      </c>
      <c r="C13" s="12">
        <f>IF(C12&gt;0,C11-C12+P3,"")</f>
        <v>0.55333333333328483</v>
      </c>
      <c r="D13" s="12">
        <f>IF(C12&lt;&gt;0,C13-0.24,"")</f>
        <v>0.31333333333328484</v>
      </c>
      <c r="E13" s="12">
        <f>IF(E12&gt;0,E11-E12+R3,"")</f>
        <v>0.47499999999990905</v>
      </c>
      <c r="F13" s="12">
        <f>IF(E12&lt;&gt;0,E13-0.24,"")</f>
        <v>0.23499999999990906</v>
      </c>
      <c r="G13" s="12">
        <f>IF(G12&gt;0,G11-G12+T3,"")</f>
        <v>0.42833333333328483</v>
      </c>
      <c r="H13" s="12">
        <f>IF(G12&lt;&gt;0,G13-0.24,"")</f>
        <v>0.18833333333328484</v>
      </c>
      <c r="I13" s="12">
        <f>IF(I12&gt;0,I11-I12+V3,"")</f>
        <v>0.40333333333319388</v>
      </c>
      <c r="J13" s="12">
        <f>IF(I12&lt;&gt;0,I13-0.24,"")</f>
        <v>0.16333333333319389</v>
      </c>
      <c r="K13" s="12">
        <f>IF(K12&gt;0,K11-K12+X3,"")</f>
        <v>0.35999999999967258</v>
      </c>
      <c r="L13" s="12">
        <f>IF(K12&lt;&gt;0,K13-0.24,"")</f>
        <v>0.11999999999967259</v>
      </c>
      <c r="M13" s="12">
        <f>IF(M12&gt;0,M11-M12+Z3,"")</f>
        <v>0.37833333333310293</v>
      </c>
      <c r="N13" s="12">
        <f>IF(M12&lt;&gt;0,M13-0.24,"")</f>
        <v>0.13833333333310294</v>
      </c>
      <c r="O13" s="12">
        <f>IF(O12&gt;0,O11-O12+AB3,"")</f>
        <v>0.37999999999965439</v>
      </c>
      <c r="P13" s="12">
        <f>IF(O12&lt;&gt;0,O13-0.24,"")</f>
        <v>0.1399999999996544</v>
      </c>
      <c r="Q13" s="12">
        <f>IF(Q12&gt;0,Q11-Q12+AD3,"")</f>
        <v>0.38333333333298469</v>
      </c>
      <c r="R13" s="12">
        <f>IF(Q12&lt;&gt;0,Q13-0.24,"")</f>
        <v>0.1433333333329847</v>
      </c>
      <c r="S13" s="12">
        <f>IF(S12&gt;0,S11-S12+AF3,"")</f>
        <v>0.44833333333326664</v>
      </c>
      <c r="T13" s="12">
        <f>IF(S12&lt;&gt;0,S13-0.24,"")</f>
        <v>0.20833333333326665</v>
      </c>
      <c r="U13" s="12">
        <f>IF(U12&gt;0,U11-U12+AH3,"")</f>
        <v>0.47499999999990905</v>
      </c>
      <c r="V13" s="12">
        <f>IF(U12&lt;&gt;0,U13-0.24,"")</f>
        <v>0.23499999999990906</v>
      </c>
      <c r="W13" s="12">
        <f>IF(W12&gt;0,W11-W12+AJ3,"")</f>
        <v>0.53333333333307564</v>
      </c>
      <c r="X13" s="12">
        <f>IF(W12&lt;&gt;0,W13-0.24,"")</f>
        <v>0.29333333333307565</v>
      </c>
    </row>
    <row r="14" spans="1:25" ht="18" customHeight="1">
      <c r="A14" s="20"/>
      <c r="B14" s="20"/>
      <c r="C14" s="28" t="s">
        <v>20</v>
      </c>
      <c r="D14" s="28" t="s">
        <v>21</v>
      </c>
      <c r="E14" s="28" t="s">
        <v>20</v>
      </c>
      <c r="F14" s="28" t="s">
        <v>21</v>
      </c>
      <c r="G14" s="28" t="s">
        <v>20</v>
      </c>
      <c r="H14" s="28" t="s">
        <v>21</v>
      </c>
      <c r="I14" s="28" t="s">
        <v>20</v>
      </c>
      <c r="J14" s="28" t="s">
        <v>21</v>
      </c>
      <c r="K14" s="28" t="s">
        <v>20</v>
      </c>
      <c r="L14" s="28" t="s">
        <v>21</v>
      </c>
      <c r="M14" s="28" t="s">
        <v>20</v>
      </c>
      <c r="N14" s="28" t="s">
        <v>21</v>
      </c>
      <c r="O14" s="28" t="s">
        <v>20</v>
      </c>
      <c r="P14" s="28" t="s">
        <v>21</v>
      </c>
      <c r="Q14" s="28" t="s">
        <v>20</v>
      </c>
      <c r="R14" s="28" t="s">
        <v>21</v>
      </c>
      <c r="S14" s="28" t="s">
        <v>20</v>
      </c>
      <c r="T14" s="28" t="s">
        <v>21</v>
      </c>
      <c r="U14" s="28" t="s">
        <v>20</v>
      </c>
      <c r="V14" s="28" t="s">
        <v>21</v>
      </c>
      <c r="W14" s="28" t="s">
        <v>20</v>
      </c>
      <c r="X14" s="28" t="s">
        <v>21</v>
      </c>
    </row>
    <row r="16" spans="1:25" ht="18" customHeight="1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3"/>
      <c r="Y16" s="6"/>
    </row>
    <row r="17" spans="1:25" ht="18" customHeight="1">
      <c r="A17" s="5" t="s">
        <v>33</v>
      </c>
      <c r="B17" s="13" t="s">
        <v>35</v>
      </c>
      <c r="C17" s="6"/>
      <c r="D17" s="6"/>
      <c r="E17" s="6"/>
      <c r="F17" s="6"/>
      <c r="G17" s="7" t="s">
        <v>0</v>
      </c>
      <c r="H17" s="7"/>
      <c r="I17" s="8">
        <v>1</v>
      </c>
      <c r="J17" s="22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9"/>
      <c r="Y17" s="6"/>
    </row>
    <row r="18" spans="1:25" ht="18" customHeight="1">
      <c r="A18" s="10"/>
      <c r="B18" s="15" t="s">
        <v>36</v>
      </c>
      <c r="C18" s="6"/>
      <c r="D18" s="6"/>
      <c r="E18" s="6"/>
      <c r="F18" s="6"/>
      <c r="G18" s="7" t="s">
        <v>1</v>
      </c>
      <c r="H18" s="7"/>
      <c r="I18" s="8">
        <v>2</v>
      </c>
      <c r="J18" s="22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9"/>
      <c r="Y18" s="6"/>
    </row>
    <row r="19" spans="1:25" ht="18" customHeight="1">
      <c r="A19" s="10"/>
      <c r="B19" s="6"/>
      <c r="C19" s="11" t="s">
        <v>9</v>
      </c>
      <c r="D19" s="1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7" t="s">
        <v>34</v>
      </c>
      <c r="X19" s="68"/>
      <c r="Y19" s="6"/>
    </row>
    <row r="20" spans="1:25" ht="18" customHeight="1" thickBot="1">
      <c r="A20" s="10"/>
      <c r="B20" s="6"/>
      <c r="C20" s="76">
        <v>0</v>
      </c>
      <c r="D20" s="77"/>
      <c r="E20" s="74" t="s">
        <v>10</v>
      </c>
      <c r="F20" s="75"/>
      <c r="G20" s="74" t="s">
        <v>11</v>
      </c>
      <c r="H20" s="75"/>
      <c r="I20" s="74" t="s">
        <v>12</v>
      </c>
      <c r="J20" s="75"/>
      <c r="K20" s="74" t="s">
        <v>13</v>
      </c>
      <c r="L20" s="75"/>
      <c r="M20" s="74" t="s">
        <v>14</v>
      </c>
      <c r="N20" s="75"/>
      <c r="O20" s="74" t="s">
        <v>15</v>
      </c>
      <c r="P20" s="75"/>
      <c r="Q20" s="74" t="s">
        <v>16</v>
      </c>
      <c r="R20" s="75"/>
      <c r="S20" s="74" t="s">
        <v>17</v>
      </c>
      <c r="T20" s="75"/>
      <c r="U20" s="74" t="s">
        <v>18</v>
      </c>
      <c r="V20" s="75"/>
      <c r="W20" s="74" t="s">
        <v>19</v>
      </c>
      <c r="X20" s="75"/>
      <c r="Y20" s="6"/>
    </row>
    <row r="21" spans="1:25" ht="18" customHeight="1" thickTop="1">
      <c r="A21" s="14" t="s">
        <v>23</v>
      </c>
      <c r="B21" s="14" t="s">
        <v>2</v>
      </c>
      <c r="C21" s="78">
        <v>1158.9000000000001</v>
      </c>
      <c r="D21" s="79"/>
      <c r="E21" s="78">
        <v>1158.93</v>
      </c>
      <c r="F21" s="79"/>
      <c r="G21" s="78">
        <v>1158.96</v>
      </c>
      <c r="H21" s="79"/>
      <c r="I21" s="78">
        <v>1158.98</v>
      </c>
      <c r="J21" s="79"/>
      <c r="K21" s="78">
        <v>1159.02</v>
      </c>
      <c r="L21" s="79"/>
      <c r="M21" s="78">
        <v>1159.05</v>
      </c>
      <c r="N21" s="79"/>
      <c r="O21" s="78">
        <v>1159.0899999999999</v>
      </c>
      <c r="P21" s="79"/>
      <c r="Q21" s="78">
        <v>1159.1199999999999</v>
      </c>
      <c r="R21" s="79"/>
      <c r="S21" s="78">
        <v>1159.1600000000001</v>
      </c>
      <c r="T21" s="79"/>
      <c r="U21" s="78">
        <v>1159.21</v>
      </c>
      <c r="V21" s="79"/>
      <c r="W21" s="78">
        <v>1159.25</v>
      </c>
      <c r="X21" s="79"/>
      <c r="Y21" s="6"/>
    </row>
    <row r="22" spans="1:25" ht="18" customHeight="1">
      <c r="A22" s="14" t="s">
        <v>24</v>
      </c>
      <c r="B22" s="14" t="s">
        <v>38</v>
      </c>
      <c r="C22" s="69">
        <f>SUM(C21+0.12)</f>
        <v>1159.02</v>
      </c>
      <c r="D22" s="70"/>
      <c r="E22" s="69">
        <f>SUM(E21+0.12)</f>
        <v>1159.05</v>
      </c>
      <c r="F22" s="70"/>
      <c r="G22" s="69">
        <f>SUM(G21+0.12)</f>
        <v>1159.08</v>
      </c>
      <c r="H22" s="70"/>
      <c r="I22" s="69">
        <f>SUM(I21+0.12)</f>
        <v>1159.0999999999999</v>
      </c>
      <c r="J22" s="70"/>
      <c r="K22" s="69">
        <f>SUM(K21+0.12)</f>
        <v>1159.1399999999999</v>
      </c>
      <c r="L22" s="70"/>
      <c r="M22" s="69">
        <f>SUM(M21+0.12)</f>
        <v>1159.1699999999998</v>
      </c>
      <c r="N22" s="70"/>
      <c r="O22" s="69">
        <f>SUM(O21+0.12)</f>
        <v>1159.2099999999998</v>
      </c>
      <c r="P22" s="70"/>
      <c r="Q22" s="69">
        <f>SUM(Q21+0.12)</f>
        <v>1159.2399999999998</v>
      </c>
      <c r="R22" s="70"/>
      <c r="S22" s="69">
        <f>SUM(S21+0.12)</f>
        <v>1159.28</v>
      </c>
      <c r="T22" s="70"/>
      <c r="U22" s="69">
        <f>SUM(U21+0.12)</f>
        <v>1159.33</v>
      </c>
      <c r="V22" s="70"/>
      <c r="W22" s="69">
        <f>SUM(W21+0.12)</f>
        <v>1159.3699999999999</v>
      </c>
      <c r="X22" s="70"/>
      <c r="Y22" s="6"/>
    </row>
    <row r="23" spans="1:25" ht="18" customHeight="1">
      <c r="A23" s="14" t="s">
        <v>3</v>
      </c>
      <c r="B23" s="14" t="s">
        <v>25</v>
      </c>
      <c r="C23" s="69">
        <v>0</v>
      </c>
      <c r="D23" s="70"/>
      <c r="E23" s="69">
        <v>0.5</v>
      </c>
      <c r="F23" s="70"/>
      <c r="G23" s="69">
        <v>0.9</v>
      </c>
      <c r="H23" s="70"/>
      <c r="I23" s="69">
        <v>1.2</v>
      </c>
      <c r="J23" s="70"/>
      <c r="K23" s="69">
        <v>1.4</v>
      </c>
      <c r="L23" s="70"/>
      <c r="M23" s="69">
        <v>1.5</v>
      </c>
      <c r="N23" s="70"/>
      <c r="O23" s="69">
        <v>1.4</v>
      </c>
      <c r="P23" s="70"/>
      <c r="Q23" s="69">
        <v>1.2</v>
      </c>
      <c r="R23" s="70"/>
      <c r="S23" s="69">
        <v>0.9</v>
      </c>
      <c r="T23" s="70"/>
      <c r="U23" s="69">
        <v>0.5</v>
      </c>
      <c r="V23" s="70"/>
      <c r="W23" s="69">
        <v>0</v>
      </c>
      <c r="X23" s="70"/>
      <c r="Y23" s="6"/>
    </row>
    <row r="24" spans="1:25" ht="18" customHeight="1">
      <c r="A24" s="14" t="s">
        <v>4</v>
      </c>
      <c r="B24" s="14" t="s">
        <v>28</v>
      </c>
      <c r="C24" s="69">
        <f>C22+C23/12</f>
        <v>1159.02</v>
      </c>
      <c r="D24" s="70"/>
      <c r="E24" s="69">
        <f>E22+E23/12</f>
        <v>1159.0916666666667</v>
      </c>
      <c r="F24" s="70"/>
      <c r="G24" s="69">
        <f>G22+G23/12</f>
        <v>1159.155</v>
      </c>
      <c r="H24" s="70"/>
      <c r="I24" s="69">
        <f>I22+I23/12</f>
        <v>1159.1999999999998</v>
      </c>
      <c r="J24" s="70"/>
      <c r="K24" s="69">
        <f>K22+K23/12</f>
        <v>1159.2566666666664</v>
      </c>
      <c r="L24" s="70"/>
      <c r="M24" s="69">
        <f>M22+M23/12</f>
        <v>1159.2949999999998</v>
      </c>
      <c r="N24" s="70"/>
      <c r="O24" s="69">
        <f>O22+O23/12</f>
        <v>1159.3266666666664</v>
      </c>
      <c r="P24" s="70"/>
      <c r="Q24" s="69">
        <f>Q22+Q23/12</f>
        <v>1159.3399999999997</v>
      </c>
      <c r="R24" s="70"/>
      <c r="S24" s="69">
        <f>S22+S23/12</f>
        <v>1159.355</v>
      </c>
      <c r="T24" s="70"/>
      <c r="U24" s="69">
        <f>U22+U23/12</f>
        <v>1159.3716666666667</v>
      </c>
      <c r="V24" s="70"/>
      <c r="W24" s="69">
        <f>W22+W23/12</f>
        <v>1159.3699999999999</v>
      </c>
      <c r="X24" s="70"/>
      <c r="Y24" s="6"/>
    </row>
    <row r="25" spans="1:25" ht="18" customHeight="1">
      <c r="A25" s="14" t="s">
        <v>5</v>
      </c>
      <c r="B25" s="14" t="s">
        <v>26</v>
      </c>
      <c r="C25" s="69">
        <v>8</v>
      </c>
      <c r="D25" s="70"/>
      <c r="E25" s="69">
        <v>8</v>
      </c>
      <c r="F25" s="70"/>
      <c r="G25" s="69">
        <v>8</v>
      </c>
      <c r="H25" s="70"/>
      <c r="I25" s="69">
        <v>8</v>
      </c>
      <c r="J25" s="70"/>
      <c r="K25" s="69">
        <v>8</v>
      </c>
      <c r="L25" s="70"/>
      <c r="M25" s="69">
        <v>8</v>
      </c>
      <c r="N25" s="70"/>
      <c r="O25" s="69">
        <v>8</v>
      </c>
      <c r="P25" s="70"/>
      <c r="Q25" s="69">
        <v>8</v>
      </c>
      <c r="R25" s="70"/>
      <c r="S25" s="69">
        <v>8</v>
      </c>
      <c r="T25" s="70"/>
      <c r="U25" s="69">
        <v>8</v>
      </c>
      <c r="V25" s="70"/>
      <c r="W25" s="69">
        <v>8</v>
      </c>
      <c r="X25" s="70"/>
      <c r="Y25" s="6"/>
    </row>
    <row r="26" spans="1:25" ht="18" customHeight="1">
      <c r="A26" s="14" t="s">
        <v>6</v>
      </c>
      <c r="B26" s="14" t="s">
        <v>29</v>
      </c>
      <c r="C26" s="69">
        <f>C24-C25/12</f>
        <v>1158.3533333333332</v>
      </c>
      <c r="D26" s="70"/>
      <c r="E26" s="69">
        <f>E24-E25/12</f>
        <v>1158.425</v>
      </c>
      <c r="F26" s="70"/>
      <c r="G26" s="69">
        <f>G24-G25/12</f>
        <v>1158.4883333333332</v>
      </c>
      <c r="H26" s="70"/>
      <c r="I26" s="69">
        <f>I24-I25/12</f>
        <v>1158.5333333333331</v>
      </c>
      <c r="J26" s="70"/>
      <c r="K26" s="69">
        <f>K24-K25/12</f>
        <v>1158.5899999999997</v>
      </c>
      <c r="L26" s="70"/>
      <c r="M26" s="69">
        <f>M24-M25/12</f>
        <v>1158.6283333333331</v>
      </c>
      <c r="N26" s="70"/>
      <c r="O26" s="69">
        <f>O24-O25/12</f>
        <v>1158.6599999999996</v>
      </c>
      <c r="P26" s="70"/>
      <c r="Q26" s="69">
        <f>Q24-Q25/12</f>
        <v>1158.6733333333329</v>
      </c>
      <c r="R26" s="70"/>
      <c r="S26" s="69">
        <f>S24-S25/12</f>
        <v>1158.6883333333333</v>
      </c>
      <c r="T26" s="70"/>
      <c r="U26" s="69">
        <f>U24-U25/12</f>
        <v>1158.7049999999999</v>
      </c>
      <c r="V26" s="70"/>
      <c r="W26" s="69">
        <f>W24-W25/12</f>
        <v>1158.7033333333331</v>
      </c>
      <c r="X26" s="70"/>
      <c r="Y26" s="6"/>
    </row>
    <row r="27" spans="1:25" ht="18" customHeight="1">
      <c r="A27" s="14" t="s">
        <v>7</v>
      </c>
      <c r="B27" s="14" t="s">
        <v>27</v>
      </c>
      <c r="C27" s="69">
        <v>1157.77</v>
      </c>
      <c r="D27" s="70"/>
      <c r="E27" s="69">
        <v>1157.92</v>
      </c>
      <c r="F27" s="70"/>
      <c r="G27" s="69">
        <v>1158.07</v>
      </c>
      <c r="H27" s="70"/>
      <c r="I27" s="69">
        <v>1158.1500000000001</v>
      </c>
      <c r="J27" s="70"/>
      <c r="K27" s="69">
        <v>1158.22</v>
      </c>
      <c r="L27" s="70"/>
      <c r="M27" s="69">
        <v>1158.28</v>
      </c>
      <c r="N27" s="70"/>
      <c r="O27" s="69">
        <v>1158.31</v>
      </c>
      <c r="P27" s="70"/>
      <c r="Q27" s="69">
        <v>1158.33</v>
      </c>
      <c r="R27" s="70"/>
      <c r="S27" s="69">
        <v>1158.29</v>
      </c>
      <c r="T27" s="70"/>
      <c r="U27" s="69">
        <v>1158.23</v>
      </c>
      <c r="V27" s="70"/>
      <c r="W27" s="69">
        <v>1158.2</v>
      </c>
      <c r="X27" s="70"/>
      <c r="Y27" s="6"/>
    </row>
    <row r="28" spans="1:25" ht="18" customHeight="1">
      <c r="A28" s="14" t="s">
        <v>8</v>
      </c>
      <c r="B28" s="14" t="s">
        <v>32</v>
      </c>
      <c r="C28" s="12">
        <f>IF(C27&gt;0,C26-C27+P3,"")</f>
        <v>0.58333333333325754</v>
      </c>
      <c r="D28" s="12">
        <f>IF(C27&lt;&gt;0,C28-0.24,"")</f>
        <v>0.34333333333325755</v>
      </c>
      <c r="E28" s="12">
        <f>IF(E27&gt;0,E26-E27+R3,"")</f>
        <v>0.50499999999988177</v>
      </c>
      <c r="F28" s="12">
        <f>IF(E27&lt;&gt;0,E28-0.24,"")</f>
        <v>0.26499999999988177</v>
      </c>
      <c r="G28" s="12">
        <f>IF(G27&gt;0,G26-G27+T3,"")</f>
        <v>0.41833333333329392</v>
      </c>
      <c r="H28" s="12">
        <f>IF(G27&lt;&gt;0,G28-0.24,"")</f>
        <v>0.17833333333329393</v>
      </c>
      <c r="I28" s="12">
        <f>IF(I27&gt;0,I26-I27+V3,"")</f>
        <v>0.38333333333298469</v>
      </c>
      <c r="J28" s="12">
        <f>IF(I27&lt;&gt;0,I28-0.24,"")</f>
        <v>0.1433333333329847</v>
      </c>
      <c r="K28" s="12">
        <f>IF(K27&gt;0,K26-K27+X3,"")</f>
        <v>0.36999999999966349</v>
      </c>
      <c r="L28" s="12">
        <f>IF(K27&lt;&gt;0,K28-0.24,"")</f>
        <v>0.1299999999996635</v>
      </c>
      <c r="M28" s="12">
        <f>IF(M27&gt;0,M26-M27+Z3,"")</f>
        <v>0.34833333333313021</v>
      </c>
      <c r="N28" s="12">
        <f>IF(M27&lt;&gt;0,M28-0.24,"")</f>
        <v>0.10833333333313022</v>
      </c>
      <c r="O28" s="12">
        <f>IF(O27&gt;0,O26-O27+AB3,"")</f>
        <v>0.34999999999968168</v>
      </c>
      <c r="P28" s="12">
        <f>IF(O27&lt;&gt;0,O28-0.24,"")</f>
        <v>0.10999999999968169</v>
      </c>
      <c r="Q28" s="12">
        <f>IF(Q27&gt;0,Q26-Q27+AD3,"")</f>
        <v>0.34333333333302107</v>
      </c>
      <c r="R28" s="12">
        <f>IF(Q27&lt;&gt;0,Q28-0.24,"")</f>
        <v>0.10333333333302108</v>
      </c>
      <c r="S28" s="12">
        <f>IF(S27&gt;0,S26-S27+AF3,"")</f>
        <v>0.39833333333331211</v>
      </c>
      <c r="T28" s="12">
        <f>IF(S27&lt;&gt;0,S28-0.24,"")</f>
        <v>0.15833333333331212</v>
      </c>
      <c r="U28" s="12">
        <f>IF(U27&gt;0,U26-U27+AH3,"")</f>
        <v>0.47499999999990905</v>
      </c>
      <c r="V28" s="12">
        <f>IF(U27&lt;&gt;0,U28-0.24,"")</f>
        <v>0.23499999999990906</v>
      </c>
      <c r="W28" s="12">
        <f>IF(W27&gt;0,W26-W27+AJ3,"")</f>
        <v>0.50333333333310293</v>
      </c>
      <c r="X28" s="12">
        <f>IF(W27&lt;&gt;0,W28-0.24,"")</f>
        <v>0.26333333333310294</v>
      </c>
    </row>
    <row r="29" spans="1:25" ht="18" customHeight="1">
      <c r="A29" s="30"/>
      <c r="B29" s="30"/>
      <c r="C29" s="28" t="s">
        <v>20</v>
      </c>
      <c r="D29" s="28" t="s">
        <v>21</v>
      </c>
      <c r="E29" s="28" t="s">
        <v>20</v>
      </c>
      <c r="F29" s="28" t="s">
        <v>21</v>
      </c>
      <c r="G29" s="28" t="s">
        <v>20</v>
      </c>
      <c r="H29" s="28" t="s">
        <v>21</v>
      </c>
      <c r="I29" s="28" t="s">
        <v>20</v>
      </c>
      <c r="J29" s="28" t="s">
        <v>21</v>
      </c>
      <c r="K29" s="28" t="s">
        <v>20</v>
      </c>
      <c r="L29" s="28" t="s">
        <v>21</v>
      </c>
      <c r="M29" s="28" t="s">
        <v>20</v>
      </c>
      <c r="N29" s="28" t="s">
        <v>21</v>
      </c>
      <c r="O29" s="28" t="s">
        <v>20</v>
      </c>
      <c r="P29" s="28" t="s">
        <v>21</v>
      </c>
      <c r="Q29" s="28" t="s">
        <v>20</v>
      </c>
      <c r="R29" s="28" t="s">
        <v>21</v>
      </c>
      <c r="S29" s="28" t="s">
        <v>20</v>
      </c>
      <c r="T29" s="28" t="s">
        <v>21</v>
      </c>
      <c r="U29" s="28" t="s">
        <v>20</v>
      </c>
      <c r="V29" s="28" t="s">
        <v>21</v>
      </c>
      <c r="W29" s="28" t="s">
        <v>20</v>
      </c>
      <c r="X29" s="28" t="s">
        <v>21</v>
      </c>
    </row>
    <row r="30" spans="1:25" ht="18" customHeight="1">
      <c r="A30" s="31"/>
      <c r="B30" s="31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</row>
    <row r="31" spans="1:25" ht="18" customHeight="1">
      <c r="A31" s="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3"/>
    </row>
    <row r="32" spans="1:25" ht="18" customHeight="1">
      <c r="A32" s="5" t="s">
        <v>33</v>
      </c>
      <c r="B32" s="13" t="s">
        <v>35</v>
      </c>
      <c r="C32" s="6"/>
      <c r="D32" s="6"/>
      <c r="E32" s="6"/>
      <c r="F32" s="6"/>
      <c r="G32" s="7" t="s">
        <v>0</v>
      </c>
      <c r="H32" s="7"/>
      <c r="I32" s="8">
        <v>1</v>
      </c>
      <c r="J32" s="22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9"/>
    </row>
    <row r="33" spans="1:24" ht="18" customHeight="1">
      <c r="A33" s="10"/>
      <c r="B33" s="15" t="s">
        <v>36</v>
      </c>
      <c r="C33" s="6"/>
      <c r="D33" s="6"/>
      <c r="E33" s="6"/>
      <c r="F33" s="6"/>
      <c r="G33" s="7" t="s">
        <v>1</v>
      </c>
      <c r="H33" s="7"/>
      <c r="I33" s="8">
        <v>3</v>
      </c>
      <c r="J33" s="22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9"/>
    </row>
    <row r="34" spans="1:24" ht="18" customHeight="1">
      <c r="A34" s="10"/>
      <c r="B34" s="6"/>
      <c r="C34" s="11" t="s">
        <v>9</v>
      </c>
      <c r="D34" s="11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7" t="s">
        <v>34</v>
      </c>
      <c r="X34" s="68"/>
    </row>
    <row r="35" spans="1:24" ht="18" customHeight="1" thickBot="1">
      <c r="A35" s="10"/>
      <c r="B35" s="6"/>
      <c r="C35" s="76">
        <v>0</v>
      </c>
      <c r="D35" s="77"/>
      <c r="E35" s="74" t="s">
        <v>10</v>
      </c>
      <c r="F35" s="75"/>
      <c r="G35" s="74" t="s">
        <v>11</v>
      </c>
      <c r="H35" s="75"/>
      <c r="I35" s="74" t="s">
        <v>12</v>
      </c>
      <c r="J35" s="75"/>
      <c r="K35" s="74" t="s">
        <v>13</v>
      </c>
      <c r="L35" s="75"/>
      <c r="M35" s="74" t="s">
        <v>14</v>
      </c>
      <c r="N35" s="75"/>
      <c r="O35" s="74" t="s">
        <v>15</v>
      </c>
      <c r="P35" s="75"/>
      <c r="Q35" s="74" t="s">
        <v>16</v>
      </c>
      <c r="R35" s="75"/>
      <c r="S35" s="74" t="s">
        <v>17</v>
      </c>
      <c r="T35" s="75"/>
      <c r="U35" s="74" t="s">
        <v>18</v>
      </c>
      <c r="V35" s="75"/>
      <c r="W35" s="74" t="s">
        <v>19</v>
      </c>
      <c r="X35" s="75"/>
    </row>
    <row r="36" spans="1:24" ht="18" customHeight="1" thickTop="1">
      <c r="A36" s="14" t="s">
        <v>23</v>
      </c>
      <c r="B36" s="14" t="s">
        <v>2</v>
      </c>
      <c r="C36" s="78">
        <v>1158.42</v>
      </c>
      <c r="D36" s="79"/>
      <c r="E36" s="78">
        <v>1158.45</v>
      </c>
      <c r="F36" s="79"/>
      <c r="G36" s="78">
        <v>1158.48</v>
      </c>
      <c r="H36" s="79"/>
      <c r="I36" s="78">
        <v>1158.51</v>
      </c>
      <c r="J36" s="79"/>
      <c r="K36" s="78">
        <v>1158.54</v>
      </c>
      <c r="L36" s="79"/>
      <c r="M36" s="78">
        <v>1158.58</v>
      </c>
      <c r="N36" s="79"/>
      <c r="O36" s="78">
        <v>1158.6099999999999</v>
      </c>
      <c r="P36" s="79"/>
      <c r="Q36" s="78">
        <v>1158.6500000000001</v>
      </c>
      <c r="R36" s="79"/>
      <c r="S36" s="78">
        <v>1158.69</v>
      </c>
      <c r="T36" s="79"/>
      <c r="U36" s="78">
        <v>1158.73</v>
      </c>
      <c r="V36" s="79"/>
      <c r="W36" s="78">
        <v>1158.78</v>
      </c>
      <c r="X36" s="79"/>
    </row>
    <row r="37" spans="1:24" ht="18" customHeight="1">
      <c r="A37" s="14" t="s">
        <v>24</v>
      </c>
      <c r="B37" s="14" t="s">
        <v>38</v>
      </c>
      <c r="C37" s="69">
        <f>SUM(C36+0.12)</f>
        <v>1158.54</v>
      </c>
      <c r="D37" s="70"/>
      <c r="E37" s="69">
        <f>SUM(E36+0.12)</f>
        <v>1158.57</v>
      </c>
      <c r="F37" s="70"/>
      <c r="G37" s="69">
        <f>SUM(G36+0.12)</f>
        <v>1158.5999999999999</v>
      </c>
      <c r="H37" s="70"/>
      <c r="I37" s="69">
        <f>SUM(I36+0.12)</f>
        <v>1158.6299999999999</v>
      </c>
      <c r="J37" s="70"/>
      <c r="K37" s="69">
        <f>SUM(K36+0.12)</f>
        <v>1158.6599999999999</v>
      </c>
      <c r="L37" s="70"/>
      <c r="M37" s="69">
        <f>SUM(M36+0.12)</f>
        <v>1158.6999999999998</v>
      </c>
      <c r="N37" s="70"/>
      <c r="O37" s="69">
        <f>SUM(O36+0.12)</f>
        <v>1158.7299999999998</v>
      </c>
      <c r="P37" s="70"/>
      <c r="Q37" s="69">
        <f>SUM(Q36+0.12)</f>
        <v>1158.77</v>
      </c>
      <c r="R37" s="70"/>
      <c r="S37" s="69">
        <f>SUM(S36+0.12)</f>
        <v>1158.81</v>
      </c>
      <c r="T37" s="70"/>
      <c r="U37" s="69">
        <f>SUM(U36+0.12)</f>
        <v>1158.8499999999999</v>
      </c>
      <c r="V37" s="70"/>
      <c r="W37" s="69">
        <f>SUM(W36+0.12)</f>
        <v>1158.8999999999999</v>
      </c>
      <c r="X37" s="70"/>
    </row>
    <row r="38" spans="1:24" ht="18" customHeight="1">
      <c r="A38" s="14" t="s">
        <v>3</v>
      </c>
      <c r="B38" s="14" t="s">
        <v>25</v>
      </c>
      <c r="C38" s="69">
        <v>0</v>
      </c>
      <c r="D38" s="70"/>
      <c r="E38" s="69">
        <v>0.5</v>
      </c>
      <c r="F38" s="70"/>
      <c r="G38" s="69">
        <v>0.9</v>
      </c>
      <c r="H38" s="70"/>
      <c r="I38" s="69">
        <v>1.2</v>
      </c>
      <c r="J38" s="70"/>
      <c r="K38" s="69">
        <v>1.4</v>
      </c>
      <c r="L38" s="70"/>
      <c r="M38" s="69">
        <v>1.5</v>
      </c>
      <c r="N38" s="70"/>
      <c r="O38" s="69">
        <v>1.4</v>
      </c>
      <c r="P38" s="70"/>
      <c r="Q38" s="69">
        <v>1.2</v>
      </c>
      <c r="R38" s="70"/>
      <c r="S38" s="69">
        <v>0.9</v>
      </c>
      <c r="T38" s="70"/>
      <c r="U38" s="69">
        <v>0.5</v>
      </c>
      <c r="V38" s="70"/>
      <c r="W38" s="69">
        <v>0</v>
      </c>
      <c r="X38" s="70"/>
    </row>
    <row r="39" spans="1:24" ht="18" customHeight="1">
      <c r="A39" s="14" t="s">
        <v>4</v>
      </c>
      <c r="B39" s="14" t="s">
        <v>28</v>
      </c>
      <c r="C39" s="69">
        <f>C37+C38/12</f>
        <v>1158.54</v>
      </c>
      <c r="D39" s="70"/>
      <c r="E39" s="69">
        <f>E37+E38/12</f>
        <v>1158.6116666666667</v>
      </c>
      <c r="F39" s="70"/>
      <c r="G39" s="69">
        <f>G37+G38/12</f>
        <v>1158.675</v>
      </c>
      <c r="H39" s="70"/>
      <c r="I39" s="69">
        <f>I37+I38/12</f>
        <v>1158.7299999999998</v>
      </c>
      <c r="J39" s="70"/>
      <c r="K39" s="69">
        <f>K37+K38/12</f>
        <v>1158.7766666666664</v>
      </c>
      <c r="L39" s="70"/>
      <c r="M39" s="69">
        <f>M37+M38/12</f>
        <v>1158.8249999999998</v>
      </c>
      <c r="N39" s="70"/>
      <c r="O39" s="69">
        <f>O37+O38/12</f>
        <v>1158.8466666666664</v>
      </c>
      <c r="P39" s="70"/>
      <c r="Q39" s="69">
        <f>Q37+Q38/12</f>
        <v>1158.8699999999999</v>
      </c>
      <c r="R39" s="70"/>
      <c r="S39" s="69">
        <f>S37+S38/12</f>
        <v>1158.885</v>
      </c>
      <c r="T39" s="70"/>
      <c r="U39" s="69">
        <f>U37+U38/12</f>
        <v>1158.8916666666667</v>
      </c>
      <c r="V39" s="70"/>
      <c r="W39" s="69">
        <f>W37+W38/12</f>
        <v>1158.8999999999999</v>
      </c>
      <c r="X39" s="70"/>
    </row>
    <row r="40" spans="1:24" ht="18" customHeight="1">
      <c r="A40" s="14" t="s">
        <v>5</v>
      </c>
      <c r="B40" s="14" t="s">
        <v>26</v>
      </c>
      <c r="C40" s="69">
        <v>8</v>
      </c>
      <c r="D40" s="70"/>
      <c r="E40" s="69">
        <v>8</v>
      </c>
      <c r="F40" s="70"/>
      <c r="G40" s="69">
        <v>8</v>
      </c>
      <c r="H40" s="70"/>
      <c r="I40" s="69">
        <v>8</v>
      </c>
      <c r="J40" s="70"/>
      <c r="K40" s="69">
        <v>8</v>
      </c>
      <c r="L40" s="70"/>
      <c r="M40" s="69">
        <v>8</v>
      </c>
      <c r="N40" s="70"/>
      <c r="O40" s="69">
        <v>8</v>
      </c>
      <c r="P40" s="70"/>
      <c r="Q40" s="69">
        <v>8</v>
      </c>
      <c r="R40" s="70"/>
      <c r="S40" s="69">
        <v>8</v>
      </c>
      <c r="T40" s="70"/>
      <c r="U40" s="69">
        <v>8</v>
      </c>
      <c r="V40" s="70"/>
      <c r="W40" s="69">
        <v>8</v>
      </c>
      <c r="X40" s="70"/>
    </row>
    <row r="41" spans="1:24" ht="18" customHeight="1">
      <c r="A41" s="14" t="s">
        <v>6</v>
      </c>
      <c r="B41" s="14" t="s">
        <v>29</v>
      </c>
      <c r="C41" s="69">
        <f>C39-C40/12</f>
        <v>1157.8733333333332</v>
      </c>
      <c r="D41" s="70"/>
      <c r="E41" s="69">
        <f>E39-E40/12</f>
        <v>1157.9449999999999</v>
      </c>
      <c r="F41" s="70"/>
      <c r="G41" s="69">
        <f>G39-G40/12</f>
        <v>1158.0083333333332</v>
      </c>
      <c r="H41" s="70"/>
      <c r="I41" s="69">
        <f>I39-I40/12</f>
        <v>1158.063333333333</v>
      </c>
      <c r="J41" s="70"/>
      <c r="K41" s="69">
        <f>K39-K40/12</f>
        <v>1158.1099999999997</v>
      </c>
      <c r="L41" s="70"/>
      <c r="M41" s="69">
        <f>M39-M40/12</f>
        <v>1158.1583333333331</v>
      </c>
      <c r="N41" s="70"/>
      <c r="O41" s="69">
        <f>O39-O40/12</f>
        <v>1158.1799999999996</v>
      </c>
      <c r="P41" s="70"/>
      <c r="Q41" s="69">
        <f>Q39-Q40/12</f>
        <v>1158.2033333333331</v>
      </c>
      <c r="R41" s="70"/>
      <c r="S41" s="69">
        <f>S39-S40/12</f>
        <v>1158.2183333333332</v>
      </c>
      <c r="T41" s="70"/>
      <c r="U41" s="69">
        <f>U39-U40/12</f>
        <v>1158.2249999999999</v>
      </c>
      <c r="V41" s="70"/>
      <c r="W41" s="69">
        <f>W39-W40/12</f>
        <v>1158.2333333333331</v>
      </c>
      <c r="X41" s="70"/>
    </row>
    <row r="42" spans="1:24" ht="18" customHeight="1">
      <c r="A42" s="14" t="s">
        <v>7</v>
      </c>
      <c r="B42" s="14" t="s">
        <v>27</v>
      </c>
      <c r="C42" s="69">
        <v>1157.31</v>
      </c>
      <c r="D42" s="70"/>
      <c r="E42" s="69">
        <v>1157.47</v>
      </c>
      <c r="F42" s="70"/>
      <c r="G42" s="69">
        <v>1157.5899999999999</v>
      </c>
      <c r="H42" s="70"/>
      <c r="I42" s="69">
        <v>1157.6600000000001</v>
      </c>
      <c r="J42" s="70"/>
      <c r="K42" s="69">
        <v>1157.74</v>
      </c>
      <c r="L42" s="70"/>
      <c r="M42" s="69">
        <v>1157.78</v>
      </c>
      <c r="N42" s="70"/>
      <c r="O42" s="69">
        <v>1157.82</v>
      </c>
      <c r="P42" s="70"/>
      <c r="Q42" s="69">
        <v>1157.81</v>
      </c>
      <c r="R42" s="70"/>
      <c r="S42" s="69">
        <v>1157.81</v>
      </c>
      <c r="T42" s="70"/>
      <c r="U42" s="69">
        <v>1157.75</v>
      </c>
      <c r="V42" s="70"/>
      <c r="W42" s="69">
        <v>1157.67</v>
      </c>
      <c r="X42" s="70"/>
    </row>
    <row r="43" spans="1:24" ht="18" customHeight="1">
      <c r="A43" s="14" t="s">
        <v>8</v>
      </c>
      <c r="B43" s="14" t="s">
        <v>32</v>
      </c>
      <c r="C43" s="12">
        <f>IF(C42&gt;0,C41-C42+P3,"")</f>
        <v>0.56333333333327573</v>
      </c>
      <c r="D43" s="12">
        <f>IF(C42&lt;&gt;0,C43-0.24,"")</f>
        <v>0.32333333333327574</v>
      </c>
      <c r="E43" s="12">
        <f>IF(E42&gt;0,E41-E42+R3,"")</f>
        <v>0.47499999999990905</v>
      </c>
      <c r="F43" s="12">
        <f>IF(E42&lt;&gt;0,E43-0.24,"")</f>
        <v>0.23499999999990906</v>
      </c>
      <c r="G43" s="12">
        <f>IF(G42&gt;0,G41-G42+T3,"")</f>
        <v>0.41833333333329392</v>
      </c>
      <c r="H43" s="12">
        <f>IF(G42&lt;&gt;0,G43-0.24,"")</f>
        <v>0.17833333333329393</v>
      </c>
      <c r="I43" s="12">
        <f>IF(I42&gt;0,I41-I42+V3,"")</f>
        <v>0.4033333333329665</v>
      </c>
      <c r="J43" s="12">
        <f>IF(I42&lt;&gt;0,I43-0.24,"")</f>
        <v>0.16333333333296651</v>
      </c>
      <c r="K43" s="12">
        <f>IF(K42&gt;0,K41-K42+X3,"")</f>
        <v>0.36999999999966349</v>
      </c>
      <c r="L43" s="12">
        <f>IF(K42&lt;&gt;0,K43-0.24,"")</f>
        <v>0.1299999999996635</v>
      </c>
      <c r="M43" s="12">
        <f>IF(M42&gt;0,M41-M42+Z3,"")</f>
        <v>0.37833333333310293</v>
      </c>
      <c r="N43" s="12">
        <f>IF(M42&lt;&gt;0,M43-0.24,"")</f>
        <v>0.13833333333310294</v>
      </c>
      <c r="O43" s="12">
        <f>IF(O42&gt;0,O41-O42+AB3,"")</f>
        <v>0.35999999999967258</v>
      </c>
      <c r="P43" s="12">
        <f>IF(O42&lt;&gt;0,O43-0.24,"")</f>
        <v>0.11999999999967259</v>
      </c>
      <c r="Q43" s="12">
        <f>IF(Q42&gt;0,Q41-Q42+AD3,"")</f>
        <v>0.39333333333320297</v>
      </c>
      <c r="R43" s="12">
        <f>IF(Q42&lt;&gt;0,Q43-0.24,"")</f>
        <v>0.15333333333320298</v>
      </c>
      <c r="S43" s="12">
        <f>IF(S42&gt;0,S41-S42+AF3,"")</f>
        <v>0.40833333333330302</v>
      </c>
      <c r="T43" s="12">
        <f>IF(S42&lt;&gt;0,S43-0.24,"")</f>
        <v>0.16833333333330303</v>
      </c>
      <c r="U43" s="12">
        <f>IF(U42&gt;0,U41-U42+AH3,"")</f>
        <v>0.47499999999990905</v>
      </c>
      <c r="V43" s="12">
        <f>IF(U42&lt;&gt;0,U43-0.24,"")</f>
        <v>0.23499999999990906</v>
      </c>
      <c r="W43" s="12">
        <f>IF(W42&gt;0,W41-W42+AJ3,"")</f>
        <v>0.56333333333304836</v>
      </c>
      <c r="X43" s="12">
        <f>IF(W42&lt;&gt;0,W43-0.24,"")</f>
        <v>0.32333333333304837</v>
      </c>
    </row>
    <row r="44" spans="1:24" ht="18" customHeight="1">
      <c r="A44" s="30"/>
      <c r="B44" s="30"/>
      <c r="C44" s="28" t="s">
        <v>20</v>
      </c>
      <c r="D44" s="28" t="s">
        <v>21</v>
      </c>
      <c r="E44" s="28" t="s">
        <v>20</v>
      </c>
      <c r="F44" s="28" t="s">
        <v>21</v>
      </c>
      <c r="G44" s="28" t="s">
        <v>20</v>
      </c>
      <c r="H44" s="28" t="s">
        <v>21</v>
      </c>
      <c r="I44" s="28" t="s">
        <v>20</v>
      </c>
      <c r="J44" s="28" t="s">
        <v>21</v>
      </c>
      <c r="K44" s="28" t="s">
        <v>20</v>
      </c>
      <c r="L44" s="28" t="s">
        <v>21</v>
      </c>
      <c r="M44" s="28" t="s">
        <v>20</v>
      </c>
      <c r="N44" s="28" t="s">
        <v>21</v>
      </c>
      <c r="O44" s="28" t="s">
        <v>20</v>
      </c>
      <c r="P44" s="28" t="s">
        <v>21</v>
      </c>
      <c r="Q44" s="28" t="s">
        <v>20</v>
      </c>
      <c r="R44" s="28" t="s">
        <v>21</v>
      </c>
      <c r="S44" s="28" t="s">
        <v>20</v>
      </c>
      <c r="T44" s="28" t="s">
        <v>21</v>
      </c>
      <c r="U44" s="28" t="s">
        <v>20</v>
      </c>
      <c r="V44" s="28" t="s">
        <v>21</v>
      </c>
      <c r="W44" s="28" t="s">
        <v>20</v>
      </c>
      <c r="X44" s="28" t="s">
        <v>21</v>
      </c>
    </row>
    <row r="46" spans="1:24" ht="18" customHeight="1">
      <c r="A46" s="16" t="s">
        <v>33</v>
      </c>
      <c r="B46" s="17" t="s">
        <v>35</v>
      </c>
      <c r="C46" s="2"/>
      <c r="D46" s="2"/>
      <c r="E46" s="2"/>
      <c r="F46" s="2"/>
      <c r="G46" s="18" t="s">
        <v>0</v>
      </c>
      <c r="H46" s="18"/>
      <c r="I46" s="19">
        <v>1</v>
      </c>
      <c r="J46" s="21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3"/>
    </row>
    <row r="47" spans="1:24" ht="18" customHeight="1">
      <c r="A47" s="10"/>
      <c r="B47" s="15" t="s">
        <v>36</v>
      </c>
      <c r="C47" s="6"/>
      <c r="D47" s="6"/>
      <c r="E47" s="6"/>
      <c r="F47" s="6"/>
      <c r="G47" s="7" t="s">
        <v>1</v>
      </c>
      <c r="H47" s="7"/>
      <c r="I47" s="8">
        <v>4</v>
      </c>
      <c r="J47" s="22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9"/>
    </row>
    <row r="48" spans="1:24" ht="18" customHeight="1">
      <c r="A48" s="10"/>
      <c r="B48" s="6"/>
      <c r="C48" s="11" t="s">
        <v>9</v>
      </c>
      <c r="D48" s="11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7" t="s">
        <v>34</v>
      </c>
      <c r="X48" s="68"/>
    </row>
    <row r="49" spans="1:25" ht="18" customHeight="1" thickBot="1">
      <c r="A49" s="10"/>
      <c r="B49" s="6"/>
      <c r="C49" s="76">
        <v>0</v>
      </c>
      <c r="D49" s="77"/>
      <c r="E49" s="74" t="s">
        <v>10</v>
      </c>
      <c r="F49" s="75"/>
      <c r="G49" s="74" t="s">
        <v>11</v>
      </c>
      <c r="H49" s="75"/>
      <c r="I49" s="74" t="s">
        <v>12</v>
      </c>
      <c r="J49" s="75"/>
      <c r="K49" s="74" t="s">
        <v>13</v>
      </c>
      <c r="L49" s="75"/>
      <c r="M49" s="74" t="s">
        <v>14</v>
      </c>
      <c r="N49" s="75"/>
      <c r="O49" s="74" t="s">
        <v>15</v>
      </c>
      <c r="P49" s="75"/>
      <c r="Q49" s="74" t="s">
        <v>16</v>
      </c>
      <c r="R49" s="75"/>
      <c r="S49" s="74" t="s">
        <v>17</v>
      </c>
      <c r="T49" s="75"/>
      <c r="U49" s="74" t="s">
        <v>18</v>
      </c>
      <c r="V49" s="75"/>
      <c r="W49" s="74" t="s">
        <v>19</v>
      </c>
      <c r="X49" s="75"/>
    </row>
    <row r="50" spans="1:25" ht="18" customHeight="1" thickTop="1">
      <c r="A50" s="14" t="s">
        <v>23</v>
      </c>
      <c r="B50" s="14" t="s">
        <v>2</v>
      </c>
      <c r="C50" s="69">
        <v>1157.95</v>
      </c>
      <c r="D50" s="70"/>
      <c r="E50" s="69">
        <v>1157.97</v>
      </c>
      <c r="F50" s="70"/>
      <c r="G50" s="69">
        <v>1158</v>
      </c>
      <c r="H50" s="70"/>
      <c r="I50" s="69">
        <v>1158.03</v>
      </c>
      <c r="J50" s="70"/>
      <c r="K50" s="69">
        <v>1158.07</v>
      </c>
      <c r="L50" s="70"/>
      <c r="M50" s="69">
        <v>1158.0999999999999</v>
      </c>
      <c r="N50" s="70"/>
      <c r="O50" s="69">
        <v>1158.1400000000001</v>
      </c>
      <c r="P50" s="70"/>
      <c r="Q50" s="69">
        <v>1158.18</v>
      </c>
      <c r="R50" s="70"/>
      <c r="S50" s="69">
        <v>1158.22</v>
      </c>
      <c r="T50" s="70"/>
      <c r="U50" s="69">
        <v>1158.26</v>
      </c>
      <c r="V50" s="70"/>
      <c r="W50" s="69">
        <v>1158.3</v>
      </c>
      <c r="X50" s="70"/>
    </row>
    <row r="51" spans="1:25" ht="18" customHeight="1">
      <c r="A51" s="14" t="s">
        <v>24</v>
      </c>
      <c r="B51" s="14" t="s">
        <v>38</v>
      </c>
      <c r="C51" s="69">
        <f>SUM(C50+0.12)</f>
        <v>1158.07</v>
      </c>
      <c r="D51" s="70"/>
      <c r="E51" s="69">
        <f>SUM(E50+0.12)</f>
        <v>1158.0899999999999</v>
      </c>
      <c r="F51" s="70"/>
      <c r="G51" s="69">
        <f>SUM(G50+0.12)</f>
        <v>1158.1199999999999</v>
      </c>
      <c r="H51" s="70"/>
      <c r="I51" s="69">
        <f>SUM(I50+0.12)</f>
        <v>1158.1499999999999</v>
      </c>
      <c r="J51" s="70"/>
      <c r="K51" s="69">
        <f>SUM(K50+0.12)</f>
        <v>1158.1899999999998</v>
      </c>
      <c r="L51" s="70"/>
      <c r="M51" s="69">
        <f>SUM(M50+0.12)</f>
        <v>1158.2199999999998</v>
      </c>
      <c r="N51" s="70"/>
      <c r="O51" s="69">
        <f>SUM(O50+0.12)</f>
        <v>1158.26</v>
      </c>
      <c r="P51" s="70"/>
      <c r="Q51" s="69">
        <f>SUM(Q50+0.12)</f>
        <v>1158.3</v>
      </c>
      <c r="R51" s="70"/>
      <c r="S51" s="69">
        <f>SUM(S50+0.12)</f>
        <v>1158.3399999999999</v>
      </c>
      <c r="T51" s="70"/>
      <c r="U51" s="69">
        <f>SUM(U50+0.12)</f>
        <v>1158.3799999999999</v>
      </c>
      <c r="V51" s="70"/>
      <c r="W51" s="69">
        <f>SUM(W50+0.12)</f>
        <v>1158.4199999999998</v>
      </c>
      <c r="X51" s="70"/>
    </row>
    <row r="52" spans="1:25" ht="18" customHeight="1">
      <c r="A52" s="14" t="s">
        <v>3</v>
      </c>
      <c r="B52" s="14" t="s">
        <v>25</v>
      </c>
      <c r="C52" s="69">
        <v>0</v>
      </c>
      <c r="D52" s="70"/>
      <c r="E52" s="69">
        <v>0.5</v>
      </c>
      <c r="F52" s="70"/>
      <c r="G52" s="69">
        <v>0.9</v>
      </c>
      <c r="H52" s="70"/>
      <c r="I52" s="69">
        <v>1.2</v>
      </c>
      <c r="J52" s="70"/>
      <c r="K52" s="69">
        <v>1.4</v>
      </c>
      <c r="L52" s="70"/>
      <c r="M52" s="69">
        <v>1.5</v>
      </c>
      <c r="N52" s="70"/>
      <c r="O52" s="69">
        <v>1.4</v>
      </c>
      <c r="P52" s="70"/>
      <c r="Q52" s="69">
        <v>1.2</v>
      </c>
      <c r="R52" s="70"/>
      <c r="S52" s="69">
        <v>0.9</v>
      </c>
      <c r="T52" s="70"/>
      <c r="U52" s="69">
        <v>0.5</v>
      </c>
      <c r="V52" s="70"/>
      <c r="W52" s="69">
        <v>0</v>
      </c>
      <c r="X52" s="70"/>
    </row>
    <row r="53" spans="1:25" ht="18" customHeight="1">
      <c r="A53" s="14" t="s">
        <v>4</v>
      </c>
      <c r="B53" s="14" t="s">
        <v>28</v>
      </c>
      <c r="C53" s="69">
        <f>C51+C52/12</f>
        <v>1158.07</v>
      </c>
      <c r="D53" s="70"/>
      <c r="E53" s="69">
        <f>E51+E52/12</f>
        <v>1158.1316666666667</v>
      </c>
      <c r="F53" s="70"/>
      <c r="G53" s="69">
        <f>G51+G52/12</f>
        <v>1158.1949999999999</v>
      </c>
      <c r="H53" s="70"/>
      <c r="I53" s="69">
        <f>I51+I52/12</f>
        <v>1158.2499999999998</v>
      </c>
      <c r="J53" s="70"/>
      <c r="K53" s="69">
        <f>K51+K52/12</f>
        <v>1158.3066666666664</v>
      </c>
      <c r="L53" s="70"/>
      <c r="M53" s="69">
        <f>M51+M52/12</f>
        <v>1158.3449999999998</v>
      </c>
      <c r="N53" s="70"/>
      <c r="O53" s="69">
        <f>O51+O52/12</f>
        <v>1158.3766666666666</v>
      </c>
      <c r="P53" s="70"/>
      <c r="Q53" s="69">
        <f>Q51+Q52/12</f>
        <v>1158.3999999999999</v>
      </c>
      <c r="R53" s="70"/>
      <c r="S53" s="69">
        <f>S51+S52/12</f>
        <v>1158.415</v>
      </c>
      <c r="T53" s="70"/>
      <c r="U53" s="69">
        <f>U51+U52/12</f>
        <v>1158.4216666666666</v>
      </c>
      <c r="V53" s="70"/>
      <c r="W53" s="69">
        <f>W51+W52/12</f>
        <v>1158.4199999999998</v>
      </c>
      <c r="X53" s="70"/>
    </row>
    <row r="54" spans="1:25" ht="18" customHeight="1">
      <c r="A54" s="14" t="s">
        <v>5</v>
      </c>
      <c r="B54" s="14" t="s">
        <v>26</v>
      </c>
      <c r="C54" s="69">
        <v>8</v>
      </c>
      <c r="D54" s="70"/>
      <c r="E54" s="69">
        <v>8</v>
      </c>
      <c r="F54" s="70"/>
      <c r="G54" s="69">
        <v>8</v>
      </c>
      <c r="H54" s="70"/>
      <c r="I54" s="69">
        <v>8</v>
      </c>
      <c r="J54" s="70"/>
      <c r="K54" s="69">
        <v>8</v>
      </c>
      <c r="L54" s="70"/>
      <c r="M54" s="69">
        <v>8</v>
      </c>
      <c r="N54" s="70"/>
      <c r="O54" s="69">
        <v>8</v>
      </c>
      <c r="P54" s="70"/>
      <c r="Q54" s="69">
        <v>8</v>
      </c>
      <c r="R54" s="70"/>
      <c r="S54" s="69">
        <v>8</v>
      </c>
      <c r="T54" s="70"/>
      <c r="U54" s="69">
        <v>8</v>
      </c>
      <c r="V54" s="70"/>
      <c r="W54" s="69">
        <v>8</v>
      </c>
      <c r="X54" s="70"/>
    </row>
    <row r="55" spans="1:25" ht="18" customHeight="1">
      <c r="A55" s="14" t="s">
        <v>6</v>
      </c>
      <c r="B55" s="14" t="s">
        <v>29</v>
      </c>
      <c r="C55" s="69">
        <f>C53-C54/12</f>
        <v>1157.4033333333332</v>
      </c>
      <c r="D55" s="70"/>
      <c r="E55" s="69">
        <f>E53-E54/12</f>
        <v>1157.4649999999999</v>
      </c>
      <c r="F55" s="70"/>
      <c r="G55" s="69">
        <f>G53-G54/12</f>
        <v>1157.5283333333332</v>
      </c>
      <c r="H55" s="70"/>
      <c r="I55" s="69">
        <f>I53-I54/12</f>
        <v>1157.583333333333</v>
      </c>
      <c r="J55" s="70"/>
      <c r="K55" s="69">
        <f>K53-K54/12</f>
        <v>1157.6399999999996</v>
      </c>
      <c r="L55" s="70"/>
      <c r="M55" s="69">
        <f>M53-M54/12</f>
        <v>1157.6783333333331</v>
      </c>
      <c r="N55" s="70"/>
      <c r="O55" s="69">
        <f>O53-O54/12</f>
        <v>1157.7099999999998</v>
      </c>
      <c r="P55" s="70"/>
      <c r="Q55" s="69">
        <f>Q53-Q54/12</f>
        <v>1157.7333333333331</v>
      </c>
      <c r="R55" s="70"/>
      <c r="S55" s="69">
        <f>S53-S54/12</f>
        <v>1157.7483333333332</v>
      </c>
      <c r="T55" s="70"/>
      <c r="U55" s="69">
        <f>U53-U54/12</f>
        <v>1157.7549999999999</v>
      </c>
      <c r="V55" s="70"/>
      <c r="W55" s="69">
        <f>W53-W54/12</f>
        <v>1157.7533333333331</v>
      </c>
      <c r="X55" s="70"/>
    </row>
    <row r="56" spans="1:25" ht="18" customHeight="1">
      <c r="A56" s="14" t="s">
        <v>7</v>
      </c>
      <c r="B56" s="14" t="s">
        <v>27</v>
      </c>
      <c r="C56" s="69">
        <v>1156.81</v>
      </c>
      <c r="D56" s="70"/>
      <c r="E56" s="69">
        <v>1157.04</v>
      </c>
      <c r="F56" s="70"/>
      <c r="G56" s="69">
        <v>1157.0999999999999</v>
      </c>
      <c r="H56" s="70"/>
      <c r="I56" s="69">
        <v>1157.2</v>
      </c>
      <c r="J56" s="70"/>
      <c r="K56" s="69">
        <v>1157.28</v>
      </c>
      <c r="L56" s="70"/>
      <c r="M56" s="69">
        <v>1157.3499999999999</v>
      </c>
      <c r="N56" s="70"/>
      <c r="O56" s="69">
        <v>1157.3800000000001</v>
      </c>
      <c r="P56" s="70"/>
      <c r="Q56" s="69">
        <v>1157.3599999999999</v>
      </c>
      <c r="R56" s="70"/>
      <c r="S56" s="69">
        <v>1157.3499999999999</v>
      </c>
      <c r="T56" s="70"/>
      <c r="U56" s="69">
        <v>1157.31</v>
      </c>
      <c r="V56" s="70"/>
      <c r="W56" s="69">
        <v>1157.23</v>
      </c>
      <c r="X56" s="70"/>
    </row>
    <row r="57" spans="1:25" ht="18" customHeight="1">
      <c r="A57" s="14" t="s">
        <v>8</v>
      </c>
      <c r="B57" s="14" t="s">
        <v>32</v>
      </c>
      <c r="C57" s="12">
        <f>IF(C56&gt;0,C55-C56+P17,"")</f>
        <v>0.59333333333324845</v>
      </c>
      <c r="D57" s="12">
        <f>IF(C56&lt;&gt;0,C57-0.24,"")</f>
        <v>0.35333333333324846</v>
      </c>
      <c r="E57" s="12">
        <f>IF(E56&gt;0,E55-E56+R17,"")</f>
        <v>0.42499999999995453</v>
      </c>
      <c r="F57" s="12">
        <f>IF(E56&lt;&gt;0,E57-0.24,"")</f>
        <v>0.18499999999995453</v>
      </c>
      <c r="G57" s="12">
        <f>IF(G56&gt;0,G55-G56+T17,"")</f>
        <v>0.42833333333328483</v>
      </c>
      <c r="H57" s="12">
        <f>IF(G56&lt;&gt;0,G57-0.24,"")</f>
        <v>0.18833333333328484</v>
      </c>
      <c r="I57" s="12">
        <f>IF(I56&gt;0,I55-I56+V17,"")</f>
        <v>0.38333333333298469</v>
      </c>
      <c r="J57" s="12">
        <f>IF(I56&lt;&gt;0,I57-0.24,"")</f>
        <v>0.1433333333329847</v>
      </c>
      <c r="K57" s="12">
        <f>IF(K56&gt;0,K55-K56+X17,"")</f>
        <v>0.35999999999967258</v>
      </c>
      <c r="L57" s="12">
        <f>IF(K56&lt;&gt;0,K57-0.24,"")</f>
        <v>0.11999999999967259</v>
      </c>
      <c r="M57" s="12">
        <f>IF(M56&gt;0,M55-M56+Z17,"")</f>
        <v>0.3283333333331484</v>
      </c>
      <c r="N57" s="12">
        <f>IF(M56&lt;&gt;0,M57-0.24,"")</f>
        <v>8.8333333333148412E-2</v>
      </c>
      <c r="O57" s="12">
        <f>IF(O56&gt;0,O55-O56+AB17,"")</f>
        <v>0.32999999999969987</v>
      </c>
      <c r="P57" s="12">
        <f>IF(O56&lt;&gt;0,O57-0.24,"")</f>
        <v>8.9999999999699876E-2</v>
      </c>
      <c r="Q57" s="12">
        <f>IF(Q56&gt;0,Q55-Q56+AD17,"")</f>
        <v>0.37333333333322116</v>
      </c>
      <c r="R57" s="12">
        <f>IF(Q56&lt;&gt;0,Q57-0.24,"")</f>
        <v>0.13333333333322117</v>
      </c>
      <c r="S57" s="12">
        <f>IF(S56&gt;0,S55-S56+AF17,"")</f>
        <v>0.39833333333331211</v>
      </c>
      <c r="T57" s="12">
        <f>IF(S56&lt;&gt;0,S57-0.24,"")</f>
        <v>0.15833333333331212</v>
      </c>
      <c r="U57" s="12">
        <f>IF(U56&gt;0,U55-U56+AH17,"")</f>
        <v>0.44499999999993634</v>
      </c>
      <c r="V57" s="12">
        <f>IF(U56&lt;&gt;0,U57-0.24,"")</f>
        <v>0.20499999999993634</v>
      </c>
      <c r="W57" s="12">
        <f>IF(W56&gt;0,W55-W56+AJ17,"")</f>
        <v>0.52333333333308474</v>
      </c>
      <c r="X57" s="12">
        <f>IF(W56&lt;&gt;0,W57-0.24,"")</f>
        <v>0.28333333333308475</v>
      </c>
    </row>
    <row r="58" spans="1:25" ht="18" customHeight="1">
      <c r="A58" s="30"/>
      <c r="B58" s="30"/>
      <c r="C58" s="28" t="s">
        <v>20</v>
      </c>
      <c r="D58" s="28" t="s">
        <v>21</v>
      </c>
      <c r="E58" s="28" t="s">
        <v>20</v>
      </c>
      <c r="F58" s="28" t="s">
        <v>21</v>
      </c>
      <c r="G58" s="28" t="s">
        <v>20</v>
      </c>
      <c r="H58" s="28" t="s">
        <v>21</v>
      </c>
      <c r="I58" s="28" t="s">
        <v>20</v>
      </c>
      <c r="J58" s="28" t="s">
        <v>21</v>
      </c>
      <c r="K58" s="28" t="s">
        <v>20</v>
      </c>
      <c r="L58" s="28" t="s">
        <v>21</v>
      </c>
      <c r="M58" s="28" t="s">
        <v>20</v>
      </c>
      <c r="N58" s="28" t="s">
        <v>21</v>
      </c>
      <c r="O58" s="28" t="s">
        <v>20</v>
      </c>
      <c r="P58" s="28" t="s">
        <v>21</v>
      </c>
      <c r="Q58" s="28" t="s">
        <v>20</v>
      </c>
      <c r="R58" s="28" t="s">
        <v>21</v>
      </c>
      <c r="S58" s="28" t="s">
        <v>20</v>
      </c>
      <c r="T58" s="28" t="s">
        <v>21</v>
      </c>
      <c r="U58" s="28" t="s">
        <v>20</v>
      </c>
      <c r="V58" s="28" t="s">
        <v>21</v>
      </c>
      <c r="W58" s="28" t="s">
        <v>20</v>
      </c>
      <c r="X58" s="28" t="s">
        <v>21</v>
      </c>
    </row>
    <row r="59" spans="1:25" ht="18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18" customHeight="1">
      <c r="A60" s="7"/>
      <c r="B60" s="13"/>
      <c r="C60" s="6"/>
      <c r="D60" s="6"/>
      <c r="E60" s="6"/>
      <c r="F60" s="6"/>
      <c r="G60" s="7"/>
      <c r="H60" s="7"/>
      <c r="I60" s="22"/>
      <c r="J60" s="22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18" customHeight="1">
      <c r="A61" s="6"/>
      <c r="B61" s="15"/>
      <c r="C61" s="6"/>
      <c r="D61" s="6"/>
      <c r="E61" s="6"/>
      <c r="F61" s="6"/>
      <c r="G61" s="7"/>
      <c r="H61" s="7"/>
      <c r="I61" s="22"/>
      <c r="J61" s="22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18" customHeight="1">
      <c r="A62" s="6"/>
      <c r="B62" s="6"/>
      <c r="C62" s="11"/>
      <c r="D62" s="11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6"/>
      <c r="X62" s="66"/>
      <c r="Y62" s="6"/>
    </row>
    <row r="63" spans="1:25" ht="18" customHeight="1">
      <c r="A63" s="6"/>
      <c r="B63" s="6"/>
      <c r="C63" s="73"/>
      <c r="D63" s="73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6"/>
    </row>
    <row r="64" spans="1:25" ht="18" customHeight="1">
      <c r="A64" s="20"/>
      <c r="B64" s="20"/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6"/>
    </row>
    <row r="65" spans="1:25" ht="18" customHeight="1">
      <c r="A65" s="20"/>
      <c r="B65" s="20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6"/>
    </row>
    <row r="66" spans="1:25" ht="18" customHeight="1">
      <c r="A66" s="20"/>
      <c r="B66" s="20"/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6"/>
    </row>
    <row r="67" spans="1:25" ht="18" customHeight="1">
      <c r="A67" s="20"/>
      <c r="B67" s="20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6"/>
    </row>
    <row r="68" spans="1:25" ht="18" customHeight="1">
      <c r="A68" s="20"/>
      <c r="B68" s="20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6"/>
    </row>
    <row r="69" spans="1:25" ht="18" customHeight="1">
      <c r="A69" s="20"/>
      <c r="B69" s="20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6"/>
    </row>
    <row r="70" spans="1:25" ht="18" customHeight="1">
      <c r="A70" s="20"/>
      <c r="B70" s="20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71"/>
      <c r="Q70" s="71"/>
      <c r="R70" s="71"/>
      <c r="S70" s="71"/>
      <c r="T70" s="71"/>
      <c r="U70" s="71"/>
      <c r="V70" s="71"/>
      <c r="W70" s="71"/>
      <c r="X70" s="71"/>
      <c r="Y70" s="6"/>
    </row>
    <row r="71" spans="1:25" ht="18" customHeight="1">
      <c r="A71" s="20"/>
      <c r="B71" s="20"/>
      <c r="C71" s="34"/>
      <c r="D71" s="34"/>
      <c r="E71" s="34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6"/>
    </row>
    <row r="72" spans="1:25" ht="18" customHeight="1">
      <c r="A72" s="20"/>
      <c r="B72" s="20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6"/>
    </row>
    <row r="73" spans="1:25" ht="18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18" customHeight="1">
      <c r="A74" s="7"/>
      <c r="B74" s="13"/>
      <c r="C74" s="6"/>
      <c r="D74" s="6"/>
      <c r="E74" s="6"/>
      <c r="F74" s="6"/>
      <c r="G74" s="7"/>
      <c r="H74" s="7"/>
      <c r="I74" s="22"/>
      <c r="J74" s="22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18" customHeight="1">
      <c r="A75" s="6"/>
      <c r="B75" s="15"/>
      <c r="C75" s="6"/>
      <c r="D75" s="6"/>
      <c r="E75" s="6"/>
      <c r="F75" s="6"/>
      <c r="G75" s="7"/>
      <c r="H75" s="7"/>
      <c r="I75" s="22"/>
      <c r="J75" s="22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18" customHeight="1">
      <c r="A76" s="6"/>
      <c r="B76" s="6"/>
      <c r="C76" s="11"/>
      <c r="D76" s="11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6"/>
      <c r="X76" s="66"/>
      <c r="Y76" s="6"/>
    </row>
    <row r="77" spans="1:25" ht="18" customHeight="1">
      <c r="A77" s="6"/>
      <c r="B77" s="6"/>
      <c r="C77" s="73"/>
      <c r="D77" s="73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6"/>
    </row>
    <row r="78" spans="1:25" ht="18" customHeight="1">
      <c r="A78" s="20"/>
      <c r="B78" s="20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71"/>
      <c r="P78" s="71"/>
      <c r="Q78" s="71"/>
      <c r="R78" s="71"/>
      <c r="S78" s="71"/>
      <c r="T78" s="71"/>
      <c r="U78" s="71"/>
      <c r="V78" s="71"/>
      <c r="W78" s="71"/>
      <c r="X78" s="71"/>
      <c r="Y78" s="6"/>
    </row>
    <row r="79" spans="1:25" ht="18" customHeight="1">
      <c r="A79" s="20"/>
      <c r="B79" s="20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6"/>
    </row>
    <row r="80" spans="1:25" ht="18" customHeight="1">
      <c r="A80" s="20"/>
      <c r="B80" s="20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6"/>
    </row>
    <row r="81" spans="1:25" ht="18" customHeight="1">
      <c r="A81" s="20"/>
      <c r="B81" s="20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1"/>
      <c r="P81" s="71"/>
      <c r="Q81" s="71"/>
      <c r="R81" s="71"/>
      <c r="S81" s="71"/>
      <c r="T81" s="71"/>
      <c r="U81" s="71"/>
      <c r="V81" s="71"/>
      <c r="W81" s="71"/>
      <c r="X81" s="71"/>
      <c r="Y81" s="6"/>
    </row>
    <row r="82" spans="1:25" ht="18" customHeight="1">
      <c r="A82" s="20"/>
      <c r="B82" s="20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1"/>
      <c r="P82" s="71"/>
      <c r="Q82" s="71"/>
      <c r="R82" s="71"/>
      <c r="S82" s="71"/>
      <c r="T82" s="71"/>
      <c r="U82" s="71"/>
      <c r="V82" s="71"/>
      <c r="W82" s="71"/>
      <c r="X82" s="71"/>
      <c r="Y82" s="6"/>
    </row>
    <row r="83" spans="1:25" ht="18" customHeight="1">
      <c r="A83" s="20"/>
      <c r="B83" s="20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1"/>
      <c r="P83" s="71"/>
      <c r="Q83" s="71"/>
      <c r="R83" s="71"/>
      <c r="S83" s="71"/>
      <c r="T83" s="71"/>
      <c r="U83" s="71"/>
      <c r="V83" s="71"/>
      <c r="W83" s="71"/>
      <c r="X83" s="71"/>
      <c r="Y83" s="6"/>
    </row>
    <row r="84" spans="1:25" ht="18" customHeight="1">
      <c r="A84" s="20"/>
      <c r="B84" s="20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6"/>
    </row>
    <row r="85" spans="1:25" ht="18" customHeight="1">
      <c r="A85" s="20"/>
      <c r="B85" s="20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6"/>
    </row>
    <row r="86" spans="1:25" ht="18" customHeight="1">
      <c r="A86" s="20"/>
      <c r="B86" s="20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6"/>
    </row>
    <row r="87" spans="1:25" ht="18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18" customHeight="1">
      <c r="A88" s="7"/>
      <c r="B88" s="13"/>
      <c r="C88" s="6"/>
      <c r="D88" s="6"/>
      <c r="E88" s="6"/>
      <c r="F88" s="6"/>
      <c r="G88" s="7"/>
      <c r="H88" s="7"/>
      <c r="I88" s="22"/>
      <c r="J88" s="22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18" customHeight="1">
      <c r="A89" s="6"/>
      <c r="B89" s="15"/>
      <c r="C89" s="6"/>
      <c r="D89" s="6"/>
      <c r="E89" s="6"/>
      <c r="F89" s="6"/>
      <c r="G89" s="7"/>
      <c r="H89" s="7"/>
      <c r="I89" s="22"/>
      <c r="J89" s="22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18" customHeight="1">
      <c r="A90" s="6"/>
      <c r="B90" s="6"/>
      <c r="C90" s="11"/>
      <c r="D90" s="11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6"/>
      <c r="X90" s="66"/>
      <c r="Y90" s="6"/>
    </row>
    <row r="91" spans="1:25" ht="18" customHeight="1">
      <c r="A91" s="6"/>
      <c r="B91" s="6"/>
      <c r="C91" s="73"/>
      <c r="D91" s="73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6"/>
    </row>
    <row r="92" spans="1:25" ht="18" customHeight="1">
      <c r="A92" s="20"/>
      <c r="B92" s="20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1"/>
      <c r="P92" s="71"/>
      <c r="Q92" s="71"/>
      <c r="R92" s="71"/>
      <c r="S92" s="71"/>
      <c r="T92" s="71"/>
      <c r="U92" s="71"/>
      <c r="V92" s="71"/>
      <c r="W92" s="71"/>
      <c r="X92" s="71"/>
      <c r="Y92" s="6"/>
    </row>
    <row r="93" spans="1:25" ht="18" customHeight="1">
      <c r="A93" s="20"/>
      <c r="B93" s="20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1"/>
      <c r="P93" s="71"/>
      <c r="Q93" s="71"/>
      <c r="R93" s="71"/>
      <c r="S93" s="71"/>
      <c r="T93" s="71"/>
      <c r="U93" s="71"/>
      <c r="V93" s="71"/>
      <c r="W93" s="71"/>
      <c r="X93" s="71"/>
      <c r="Y93" s="6"/>
    </row>
    <row r="94" spans="1:25" ht="18" customHeight="1">
      <c r="A94" s="20"/>
      <c r="B94" s="20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1"/>
      <c r="P94" s="71"/>
      <c r="Q94" s="71"/>
      <c r="R94" s="71"/>
      <c r="S94" s="71"/>
      <c r="T94" s="71"/>
      <c r="U94" s="71"/>
      <c r="V94" s="71"/>
      <c r="W94" s="71"/>
      <c r="X94" s="71"/>
      <c r="Y94" s="6"/>
    </row>
    <row r="95" spans="1:25" ht="18" customHeight="1">
      <c r="A95" s="20"/>
      <c r="B95" s="20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71"/>
      <c r="P95" s="71"/>
      <c r="Q95" s="71"/>
      <c r="R95" s="71"/>
      <c r="S95" s="71"/>
      <c r="T95" s="71"/>
      <c r="U95" s="71"/>
      <c r="V95" s="71"/>
      <c r="W95" s="71"/>
      <c r="X95" s="71"/>
      <c r="Y95" s="6"/>
    </row>
    <row r="96" spans="1:25" ht="18" customHeight="1">
      <c r="A96" s="20"/>
      <c r="B96" s="20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1"/>
      <c r="P96" s="71"/>
      <c r="Q96" s="71"/>
      <c r="R96" s="71"/>
      <c r="S96" s="71"/>
      <c r="T96" s="71"/>
      <c r="U96" s="71"/>
      <c r="V96" s="71"/>
      <c r="W96" s="71"/>
      <c r="X96" s="71"/>
      <c r="Y96" s="6"/>
    </row>
    <row r="97" spans="1:25" ht="18" customHeight="1">
      <c r="A97" s="20"/>
      <c r="B97" s="20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1"/>
      <c r="P97" s="71"/>
      <c r="Q97" s="71"/>
      <c r="R97" s="71"/>
      <c r="S97" s="71"/>
      <c r="T97" s="71"/>
      <c r="U97" s="71"/>
      <c r="V97" s="71"/>
      <c r="W97" s="71"/>
      <c r="X97" s="71"/>
      <c r="Y97" s="6"/>
    </row>
    <row r="98" spans="1:25" ht="18" customHeight="1">
      <c r="A98" s="20"/>
      <c r="B98" s="20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  <c r="R98" s="71"/>
      <c r="S98" s="71"/>
      <c r="T98" s="71"/>
      <c r="U98" s="71"/>
      <c r="V98" s="71"/>
      <c r="W98" s="71"/>
      <c r="X98" s="71"/>
      <c r="Y98" s="6"/>
    </row>
    <row r="99" spans="1:25" ht="18" customHeight="1">
      <c r="A99" s="20"/>
      <c r="B99" s="20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6"/>
    </row>
    <row r="100" spans="1:25" ht="18" customHeight="1">
      <c r="A100" s="20"/>
      <c r="B100" s="20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6"/>
    </row>
    <row r="101" spans="1:25" ht="18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18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18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18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18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18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18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18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18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18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18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18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18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18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18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8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8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8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8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8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8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8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8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8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8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8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8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8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8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8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8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8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8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8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8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8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8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8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8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8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8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8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8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8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8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8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8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8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8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8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8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8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8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8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8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8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8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8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8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8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8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8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8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8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8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8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8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8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8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8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8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8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8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8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8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8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8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8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8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8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8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8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8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8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8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8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8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8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8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8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8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8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8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8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8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8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8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8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8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8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8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8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8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8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8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8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8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8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8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8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8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8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8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8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8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8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8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8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8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8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8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8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8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8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8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8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8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8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8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8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8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8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8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8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8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8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8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8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8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8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8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8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8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8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8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8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8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8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8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8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8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8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8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8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8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8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8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8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</sheetData>
  <mergeCells count="624">
    <mergeCell ref="C5:D5"/>
    <mergeCell ref="C6:D6"/>
    <mergeCell ref="C8:D8"/>
    <mergeCell ref="C10:D10"/>
    <mergeCell ref="C9:D9"/>
    <mergeCell ref="O5:P5"/>
    <mergeCell ref="C11:D11"/>
    <mergeCell ref="C12:D12"/>
    <mergeCell ref="E5:F5"/>
    <mergeCell ref="E6:F6"/>
    <mergeCell ref="E8:F8"/>
    <mergeCell ref="E9:F9"/>
    <mergeCell ref="E10:F10"/>
    <mergeCell ref="E11:F11"/>
    <mergeCell ref="E12:F12"/>
    <mergeCell ref="G9:H9"/>
    <mergeCell ref="G10:H10"/>
    <mergeCell ref="G11:H11"/>
    <mergeCell ref="K7:L7"/>
    <mergeCell ref="K12:L12"/>
    <mergeCell ref="M9:N9"/>
    <mergeCell ref="M10:N10"/>
    <mergeCell ref="M11:N11"/>
    <mergeCell ref="M12:N12"/>
    <mergeCell ref="M1:X2"/>
    <mergeCell ref="C7:D7"/>
    <mergeCell ref="E7:F7"/>
    <mergeCell ref="G5:H5"/>
    <mergeCell ref="G6:H6"/>
    <mergeCell ref="G7:H7"/>
    <mergeCell ref="K5:L5"/>
    <mergeCell ref="G12:H12"/>
    <mergeCell ref="I5:J5"/>
    <mergeCell ref="I6:J6"/>
    <mergeCell ref="I7:J7"/>
    <mergeCell ref="I8:J8"/>
    <mergeCell ref="I9:J9"/>
    <mergeCell ref="I10:J10"/>
    <mergeCell ref="I11:J11"/>
    <mergeCell ref="I12:J12"/>
    <mergeCell ref="G8:H8"/>
    <mergeCell ref="M5:N5"/>
    <mergeCell ref="M6:N6"/>
    <mergeCell ref="M7:N7"/>
    <mergeCell ref="M8:N8"/>
    <mergeCell ref="K10:L10"/>
    <mergeCell ref="K11:L11"/>
    <mergeCell ref="K6:L6"/>
    <mergeCell ref="O12:P12"/>
    <mergeCell ref="S5:T5"/>
    <mergeCell ref="S6:T6"/>
    <mergeCell ref="S7:T7"/>
    <mergeCell ref="S8:T8"/>
    <mergeCell ref="S9:T9"/>
    <mergeCell ref="K8:L8"/>
    <mergeCell ref="K9:L9"/>
    <mergeCell ref="Q10:R10"/>
    <mergeCell ref="Q11:R11"/>
    <mergeCell ref="O6:P6"/>
    <mergeCell ref="O7:P7"/>
    <mergeCell ref="O8:P8"/>
    <mergeCell ref="O9:P9"/>
    <mergeCell ref="S10:T10"/>
    <mergeCell ref="S11:T11"/>
    <mergeCell ref="M21:N21"/>
    <mergeCell ref="Q21:R21"/>
    <mergeCell ref="W12:X12"/>
    <mergeCell ref="W5:X5"/>
    <mergeCell ref="W6:X6"/>
    <mergeCell ref="W7:X7"/>
    <mergeCell ref="W8:X8"/>
    <mergeCell ref="U9:V9"/>
    <mergeCell ref="U10:V10"/>
    <mergeCell ref="U11:V11"/>
    <mergeCell ref="U12:V12"/>
    <mergeCell ref="U5:V5"/>
    <mergeCell ref="S12:T12"/>
    <mergeCell ref="O10:P10"/>
    <mergeCell ref="O11:P11"/>
    <mergeCell ref="Q5:R5"/>
    <mergeCell ref="Q6:R6"/>
    <mergeCell ref="Q7:R7"/>
    <mergeCell ref="Q8:R8"/>
    <mergeCell ref="Q9:R9"/>
    <mergeCell ref="U6:V6"/>
    <mergeCell ref="U7:V7"/>
    <mergeCell ref="U8:V8"/>
    <mergeCell ref="Q12:R12"/>
    <mergeCell ref="C20:D20"/>
    <mergeCell ref="E20:F20"/>
    <mergeCell ref="G20:H20"/>
    <mergeCell ref="I20:J20"/>
    <mergeCell ref="C21:D21"/>
    <mergeCell ref="E21:F21"/>
    <mergeCell ref="G21:H21"/>
    <mergeCell ref="I21:J21"/>
    <mergeCell ref="K21:L21"/>
    <mergeCell ref="S21:T21"/>
    <mergeCell ref="U21:V21"/>
    <mergeCell ref="W21:X21"/>
    <mergeCell ref="S20:T20"/>
    <mergeCell ref="U20:V20"/>
    <mergeCell ref="W20:X20"/>
    <mergeCell ref="O23:P23"/>
    <mergeCell ref="K22:L22"/>
    <mergeCell ref="M22:N22"/>
    <mergeCell ref="O22:P22"/>
    <mergeCell ref="Q22:R22"/>
    <mergeCell ref="M23:N23"/>
    <mergeCell ref="Q23:R23"/>
    <mergeCell ref="S23:T23"/>
    <mergeCell ref="U23:V23"/>
    <mergeCell ref="W23:X23"/>
    <mergeCell ref="S22:T22"/>
    <mergeCell ref="U22:V22"/>
    <mergeCell ref="W22:X22"/>
    <mergeCell ref="O21:P21"/>
    <mergeCell ref="K20:L20"/>
    <mergeCell ref="M20:N20"/>
    <mergeCell ref="O20:P20"/>
    <mergeCell ref="Q20:R20"/>
    <mergeCell ref="M25:N25"/>
    <mergeCell ref="Q25:R25"/>
    <mergeCell ref="C22:D22"/>
    <mergeCell ref="E22:F22"/>
    <mergeCell ref="G22:H22"/>
    <mergeCell ref="I22:J22"/>
    <mergeCell ref="C23:D23"/>
    <mergeCell ref="E23:F23"/>
    <mergeCell ref="G23:H23"/>
    <mergeCell ref="I23:J23"/>
    <mergeCell ref="K23:L23"/>
    <mergeCell ref="C24:D24"/>
    <mergeCell ref="E24:F24"/>
    <mergeCell ref="G24:H24"/>
    <mergeCell ref="I24:J24"/>
    <mergeCell ref="C25:D25"/>
    <mergeCell ref="E25:F25"/>
    <mergeCell ref="G25:H25"/>
    <mergeCell ref="I25:J25"/>
    <mergeCell ref="K25:L25"/>
    <mergeCell ref="S25:T25"/>
    <mergeCell ref="U25:V25"/>
    <mergeCell ref="W25:X25"/>
    <mergeCell ref="S24:T24"/>
    <mergeCell ref="U24:V24"/>
    <mergeCell ref="W24:X24"/>
    <mergeCell ref="O27:P27"/>
    <mergeCell ref="K26:L26"/>
    <mergeCell ref="M26:N26"/>
    <mergeCell ref="O26:P26"/>
    <mergeCell ref="Q26:R26"/>
    <mergeCell ref="M27:N27"/>
    <mergeCell ref="Q27:R27"/>
    <mergeCell ref="S27:T27"/>
    <mergeCell ref="U27:V27"/>
    <mergeCell ref="W27:X27"/>
    <mergeCell ref="S26:T26"/>
    <mergeCell ref="U26:V26"/>
    <mergeCell ref="W26:X26"/>
    <mergeCell ref="O25:P25"/>
    <mergeCell ref="K24:L24"/>
    <mergeCell ref="M24:N24"/>
    <mergeCell ref="O24:P24"/>
    <mergeCell ref="Q24:R24"/>
    <mergeCell ref="M36:N36"/>
    <mergeCell ref="Q36:R36"/>
    <mergeCell ref="C26:D26"/>
    <mergeCell ref="E26:F26"/>
    <mergeCell ref="G26:H26"/>
    <mergeCell ref="I26:J26"/>
    <mergeCell ref="C27:D27"/>
    <mergeCell ref="E27:F27"/>
    <mergeCell ref="G27:H27"/>
    <mergeCell ref="I27:J27"/>
    <mergeCell ref="K27:L27"/>
    <mergeCell ref="C35:D35"/>
    <mergeCell ref="E35:F35"/>
    <mergeCell ref="G35:H35"/>
    <mergeCell ref="I35:J35"/>
    <mergeCell ref="C36:D36"/>
    <mergeCell ref="E36:F36"/>
    <mergeCell ref="G36:H36"/>
    <mergeCell ref="I36:J36"/>
    <mergeCell ref="K36:L36"/>
    <mergeCell ref="S36:T36"/>
    <mergeCell ref="U36:V36"/>
    <mergeCell ref="W36:X36"/>
    <mergeCell ref="S35:T35"/>
    <mergeCell ref="U35:V35"/>
    <mergeCell ref="W35:X35"/>
    <mergeCell ref="O38:P38"/>
    <mergeCell ref="K37:L37"/>
    <mergeCell ref="M37:N37"/>
    <mergeCell ref="O37:P37"/>
    <mergeCell ref="Q37:R37"/>
    <mergeCell ref="M38:N38"/>
    <mergeCell ref="Q38:R38"/>
    <mergeCell ref="S38:T38"/>
    <mergeCell ref="U38:V38"/>
    <mergeCell ref="W38:X38"/>
    <mergeCell ref="S37:T37"/>
    <mergeCell ref="U37:V37"/>
    <mergeCell ref="W37:X37"/>
    <mergeCell ref="O36:P36"/>
    <mergeCell ref="K35:L35"/>
    <mergeCell ref="M35:N35"/>
    <mergeCell ref="O35:P35"/>
    <mergeCell ref="Q35:R35"/>
    <mergeCell ref="M40:N40"/>
    <mergeCell ref="Q40:R40"/>
    <mergeCell ref="C37:D37"/>
    <mergeCell ref="E37:F37"/>
    <mergeCell ref="G37:H37"/>
    <mergeCell ref="I37:J37"/>
    <mergeCell ref="C38:D38"/>
    <mergeCell ref="E38:F38"/>
    <mergeCell ref="G38:H38"/>
    <mergeCell ref="I38:J38"/>
    <mergeCell ref="K38:L38"/>
    <mergeCell ref="C39:D39"/>
    <mergeCell ref="E39:F39"/>
    <mergeCell ref="G39:H39"/>
    <mergeCell ref="I39:J39"/>
    <mergeCell ref="C40:D40"/>
    <mergeCell ref="E40:F40"/>
    <mergeCell ref="G40:H40"/>
    <mergeCell ref="I40:J40"/>
    <mergeCell ref="K40:L40"/>
    <mergeCell ref="S40:T40"/>
    <mergeCell ref="U40:V40"/>
    <mergeCell ref="W40:X40"/>
    <mergeCell ref="S39:T39"/>
    <mergeCell ref="U39:V39"/>
    <mergeCell ref="W39:X39"/>
    <mergeCell ref="O42:P42"/>
    <mergeCell ref="K41:L41"/>
    <mergeCell ref="M41:N41"/>
    <mergeCell ref="O41:P41"/>
    <mergeCell ref="Q41:R41"/>
    <mergeCell ref="M42:N42"/>
    <mergeCell ref="Q42:R42"/>
    <mergeCell ref="S42:T42"/>
    <mergeCell ref="U42:V42"/>
    <mergeCell ref="W42:X42"/>
    <mergeCell ref="S41:T41"/>
    <mergeCell ref="U41:V41"/>
    <mergeCell ref="W41:X41"/>
    <mergeCell ref="O40:P40"/>
    <mergeCell ref="K39:L39"/>
    <mergeCell ref="M39:N39"/>
    <mergeCell ref="O39:P39"/>
    <mergeCell ref="Q39:R39"/>
    <mergeCell ref="M50:N50"/>
    <mergeCell ref="Q50:R50"/>
    <mergeCell ref="C41:D41"/>
    <mergeCell ref="E41:F41"/>
    <mergeCell ref="G41:H41"/>
    <mergeCell ref="I41:J41"/>
    <mergeCell ref="C42:D42"/>
    <mergeCell ref="E42:F42"/>
    <mergeCell ref="G42:H42"/>
    <mergeCell ref="I42:J42"/>
    <mergeCell ref="K42:L42"/>
    <mergeCell ref="C49:D49"/>
    <mergeCell ref="E49:F49"/>
    <mergeCell ref="G49:H49"/>
    <mergeCell ref="I49:J49"/>
    <mergeCell ref="C50:D50"/>
    <mergeCell ref="E50:F50"/>
    <mergeCell ref="G50:H50"/>
    <mergeCell ref="I50:J50"/>
    <mergeCell ref="K50:L50"/>
    <mergeCell ref="S50:T50"/>
    <mergeCell ref="U50:V50"/>
    <mergeCell ref="W50:X50"/>
    <mergeCell ref="S49:T49"/>
    <mergeCell ref="U49:V49"/>
    <mergeCell ref="W49:X49"/>
    <mergeCell ref="O52:P52"/>
    <mergeCell ref="K51:L51"/>
    <mergeCell ref="M51:N51"/>
    <mergeCell ref="O51:P51"/>
    <mergeCell ref="Q51:R51"/>
    <mergeCell ref="M52:N52"/>
    <mergeCell ref="Q52:R52"/>
    <mergeCell ref="S52:T52"/>
    <mergeCell ref="U52:V52"/>
    <mergeCell ref="W52:X52"/>
    <mergeCell ref="S51:T51"/>
    <mergeCell ref="U51:V51"/>
    <mergeCell ref="W51:X51"/>
    <mergeCell ref="O50:P50"/>
    <mergeCell ref="K49:L49"/>
    <mergeCell ref="M49:N49"/>
    <mergeCell ref="O49:P49"/>
    <mergeCell ref="Q49:R49"/>
    <mergeCell ref="M54:N54"/>
    <mergeCell ref="Q54:R54"/>
    <mergeCell ref="C51:D51"/>
    <mergeCell ref="E51:F51"/>
    <mergeCell ref="G51:H51"/>
    <mergeCell ref="I51:J51"/>
    <mergeCell ref="C52:D52"/>
    <mergeCell ref="E52:F52"/>
    <mergeCell ref="G52:H52"/>
    <mergeCell ref="I52:J52"/>
    <mergeCell ref="K52:L52"/>
    <mergeCell ref="C53:D53"/>
    <mergeCell ref="E53:F53"/>
    <mergeCell ref="G53:H53"/>
    <mergeCell ref="I53:J53"/>
    <mergeCell ref="C54:D54"/>
    <mergeCell ref="E54:F54"/>
    <mergeCell ref="G54:H54"/>
    <mergeCell ref="I54:J54"/>
    <mergeCell ref="K54:L54"/>
    <mergeCell ref="S54:T54"/>
    <mergeCell ref="U54:V54"/>
    <mergeCell ref="W54:X54"/>
    <mergeCell ref="S53:T53"/>
    <mergeCell ref="U53:V53"/>
    <mergeCell ref="W53:X53"/>
    <mergeCell ref="O56:P56"/>
    <mergeCell ref="K55:L55"/>
    <mergeCell ref="M55:N55"/>
    <mergeCell ref="O55:P55"/>
    <mergeCell ref="Q55:R55"/>
    <mergeCell ref="M56:N56"/>
    <mergeCell ref="Q56:R56"/>
    <mergeCell ref="S56:T56"/>
    <mergeCell ref="U56:V56"/>
    <mergeCell ref="W56:X56"/>
    <mergeCell ref="S55:T55"/>
    <mergeCell ref="U55:V55"/>
    <mergeCell ref="W55:X55"/>
    <mergeCell ref="O54:P54"/>
    <mergeCell ref="K53:L53"/>
    <mergeCell ref="M53:N53"/>
    <mergeCell ref="O53:P53"/>
    <mergeCell ref="Q53:R53"/>
    <mergeCell ref="M64:N64"/>
    <mergeCell ref="Q64:R64"/>
    <mergeCell ref="C55:D55"/>
    <mergeCell ref="E55:F55"/>
    <mergeCell ref="G55:H55"/>
    <mergeCell ref="I55:J55"/>
    <mergeCell ref="C56:D56"/>
    <mergeCell ref="E56:F56"/>
    <mergeCell ref="G56:H56"/>
    <mergeCell ref="I56:J56"/>
    <mergeCell ref="K56:L56"/>
    <mergeCell ref="C63:D63"/>
    <mergeCell ref="E63:F63"/>
    <mergeCell ref="G63:H63"/>
    <mergeCell ref="I63:J63"/>
    <mergeCell ref="C64:D64"/>
    <mergeCell ref="E64:F64"/>
    <mergeCell ref="G64:H64"/>
    <mergeCell ref="I64:J64"/>
    <mergeCell ref="K64:L64"/>
    <mergeCell ref="S64:T64"/>
    <mergeCell ref="U64:V64"/>
    <mergeCell ref="W64:X64"/>
    <mergeCell ref="S63:T63"/>
    <mergeCell ref="U63:V63"/>
    <mergeCell ref="W63:X63"/>
    <mergeCell ref="O66:P66"/>
    <mergeCell ref="K65:L65"/>
    <mergeCell ref="M65:N65"/>
    <mergeCell ref="O65:P65"/>
    <mergeCell ref="Q65:R65"/>
    <mergeCell ref="M66:N66"/>
    <mergeCell ref="Q66:R66"/>
    <mergeCell ref="S66:T66"/>
    <mergeCell ref="U66:V66"/>
    <mergeCell ref="W66:X66"/>
    <mergeCell ref="S65:T65"/>
    <mergeCell ref="U65:V65"/>
    <mergeCell ref="W65:X65"/>
    <mergeCell ref="O64:P64"/>
    <mergeCell ref="K63:L63"/>
    <mergeCell ref="M63:N63"/>
    <mergeCell ref="O63:P63"/>
    <mergeCell ref="Q63:R63"/>
    <mergeCell ref="M68:N68"/>
    <mergeCell ref="Q68:R68"/>
    <mergeCell ref="C65:D65"/>
    <mergeCell ref="E65:F65"/>
    <mergeCell ref="G65:H65"/>
    <mergeCell ref="I65:J65"/>
    <mergeCell ref="C66:D66"/>
    <mergeCell ref="E66:F66"/>
    <mergeCell ref="G66:H66"/>
    <mergeCell ref="I66:J66"/>
    <mergeCell ref="K66:L66"/>
    <mergeCell ref="C67:D67"/>
    <mergeCell ref="E67:F67"/>
    <mergeCell ref="G67:H67"/>
    <mergeCell ref="I67:J67"/>
    <mergeCell ref="C68:D68"/>
    <mergeCell ref="E68:F68"/>
    <mergeCell ref="G68:H68"/>
    <mergeCell ref="I68:J68"/>
    <mergeCell ref="K68:L68"/>
    <mergeCell ref="S68:T68"/>
    <mergeCell ref="U68:V68"/>
    <mergeCell ref="W68:X68"/>
    <mergeCell ref="S67:T67"/>
    <mergeCell ref="U67:V67"/>
    <mergeCell ref="W67:X67"/>
    <mergeCell ref="O70:P70"/>
    <mergeCell ref="K69:L69"/>
    <mergeCell ref="M69:N69"/>
    <mergeCell ref="O69:P69"/>
    <mergeCell ref="Q69:R69"/>
    <mergeCell ref="M70:N70"/>
    <mergeCell ref="Q70:R70"/>
    <mergeCell ref="S70:T70"/>
    <mergeCell ref="U70:V70"/>
    <mergeCell ref="W70:X70"/>
    <mergeCell ref="S69:T69"/>
    <mergeCell ref="U69:V69"/>
    <mergeCell ref="W69:X69"/>
    <mergeCell ref="O68:P68"/>
    <mergeCell ref="K67:L67"/>
    <mergeCell ref="M67:N67"/>
    <mergeCell ref="O67:P67"/>
    <mergeCell ref="Q67:R67"/>
    <mergeCell ref="M78:N78"/>
    <mergeCell ref="Q78:R78"/>
    <mergeCell ref="C69:D69"/>
    <mergeCell ref="E69:F69"/>
    <mergeCell ref="G69:H69"/>
    <mergeCell ref="I69:J69"/>
    <mergeCell ref="C70:D70"/>
    <mergeCell ref="E70:F70"/>
    <mergeCell ref="G70:H70"/>
    <mergeCell ref="I70:J70"/>
    <mergeCell ref="K70:L70"/>
    <mergeCell ref="C77:D77"/>
    <mergeCell ref="E77:F77"/>
    <mergeCell ref="G77:H77"/>
    <mergeCell ref="I77:J77"/>
    <mergeCell ref="C78:D78"/>
    <mergeCell ref="E78:F78"/>
    <mergeCell ref="G78:H78"/>
    <mergeCell ref="I78:J78"/>
    <mergeCell ref="K78:L78"/>
    <mergeCell ref="S78:T78"/>
    <mergeCell ref="U78:V78"/>
    <mergeCell ref="W78:X78"/>
    <mergeCell ref="S77:T77"/>
    <mergeCell ref="U77:V77"/>
    <mergeCell ref="W77:X77"/>
    <mergeCell ref="O80:P80"/>
    <mergeCell ref="K79:L79"/>
    <mergeCell ref="M79:N79"/>
    <mergeCell ref="O79:P79"/>
    <mergeCell ref="Q79:R79"/>
    <mergeCell ref="M80:N80"/>
    <mergeCell ref="Q80:R80"/>
    <mergeCell ref="S80:T80"/>
    <mergeCell ref="U80:V80"/>
    <mergeCell ref="W80:X80"/>
    <mergeCell ref="S79:T79"/>
    <mergeCell ref="U79:V79"/>
    <mergeCell ref="W79:X79"/>
    <mergeCell ref="O78:P78"/>
    <mergeCell ref="K77:L77"/>
    <mergeCell ref="M77:N77"/>
    <mergeCell ref="O77:P77"/>
    <mergeCell ref="Q77:R77"/>
    <mergeCell ref="M82:N82"/>
    <mergeCell ref="Q82:R82"/>
    <mergeCell ref="C79:D79"/>
    <mergeCell ref="E79:F79"/>
    <mergeCell ref="G79:H79"/>
    <mergeCell ref="I79:J79"/>
    <mergeCell ref="C80:D80"/>
    <mergeCell ref="E80:F80"/>
    <mergeCell ref="G80:H80"/>
    <mergeCell ref="I80:J80"/>
    <mergeCell ref="K80:L80"/>
    <mergeCell ref="C81:D81"/>
    <mergeCell ref="E81:F81"/>
    <mergeCell ref="G81:H81"/>
    <mergeCell ref="I81:J81"/>
    <mergeCell ref="C82:D82"/>
    <mergeCell ref="E82:F82"/>
    <mergeCell ref="G82:H82"/>
    <mergeCell ref="I82:J82"/>
    <mergeCell ref="K82:L82"/>
    <mergeCell ref="S82:T82"/>
    <mergeCell ref="U82:V82"/>
    <mergeCell ref="W82:X82"/>
    <mergeCell ref="S81:T81"/>
    <mergeCell ref="U81:V81"/>
    <mergeCell ref="W81:X81"/>
    <mergeCell ref="O84:P84"/>
    <mergeCell ref="K83:L83"/>
    <mergeCell ref="M83:N83"/>
    <mergeCell ref="O83:P83"/>
    <mergeCell ref="Q83:R83"/>
    <mergeCell ref="M84:N84"/>
    <mergeCell ref="Q84:R84"/>
    <mergeCell ref="S84:T84"/>
    <mergeCell ref="U84:V84"/>
    <mergeCell ref="W84:X84"/>
    <mergeCell ref="S83:T83"/>
    <mergeCell ref="U83:V83"/>
    <mergeCell ref="W83:X83"/>
    <mergeCell ref="O82:P82"/>
    <mergeCell ref="K81:L81"/>
    <mergeCell ref="M81:N81"/>
    <mergeCell ref="O81:P81"/>
    <mergeCell ref="Q81:R81"/>
    <mergeCell ref="M92:N92"/>
    <mergeCell ref="Q92:R92"/>
    <mergeCell ref="C83:D83"/>
    <mergeCell ref="E83:F83"/>
    <mergeCell ref="G83:H83"/>
    <mergeCell ref="I83:J83"/>
    <mergeCell ref="C84:D84"/>
    <mergeCell ref="E84:F84"/>
    <mergeCell ref="G84:H84"/>
    <mergeCell ref="I84:J84"/>
    <mergeCell ref="K84:L84"/>
    <mergeCell ref="C91:D91"/>
    <mergeCell ref="E91:F91"/>
    <mergeCell ref="G91:H91"/>
    <mergeCell ref="I91:J91"/>
    <mergeCell ref="C92:D92"/>
    <mergeCell ref="E92:F92"/>
    <mergeCell ref="G92:H92"/>
    <mergeCell ref="I92:J92"/>
    <mergeCell ref="K92:L92"/>
    <mergeCell ref="S92:T92"/>
    <mergeCell ref="U92:V92"/>
    <mergeCell ref="W92:X92"/>
    <mergeCell ref="S91:T91"/>
    <mergeCell ref="U91:V91"/>
    <mergeCell ref="W91:X91"/>
    <mergeCell ref="O94:P94"/>
    <mergeCell ref="K93:L93"/>
    <mergeCell ref="M93:N93"/>
    <mergeCell ref="O93:P93"/>
    <mergeCell ref="Q93:R93"/>
    <mergeCell ref="M94:N94"/>
    <mergeCell ref="Q94:R94"/>
    <mergeCell ref="S94:T94"/>
    <mergeCell ref="U94:V94"/>
    <mergeCell ref="W94:X94"/>
    <mergeCell ref="S93:T93"/>
    <mergeCell ref="U93:V93"/>
    <mergeCell ref="W93:X93"/>
    <mergeCell ref="O92:P92"/>
    <mergeCell ref="K91:L91"/>
    <mergeCell ref="M91:N91"/>
    <mergeCell ref="O91:P91"/>
    <mergeCell ref="Q91:R91"/>
    <mergeCell ref="M96:N96"/>
    <mergeCell ref="Q96:R96"/>
    <mergeCell ref="C93:D93"/>
    <mergeCell ref="E93:F93"/>
    <mergeCell ref="G93:H93"/>
    <mergeCell ref="I93:J93"/>
    <mergeCell ref="C94:D94"/>
    <mergeCell ref="E94:F94"/>
    <mergeCell ref="G94:H94"/>
    <mergeCell ref="I94:J94"/>
    <mergeCell ref="K94:L94"/>
    <mergeCell ref="C95:D95"/>
    <mergeCell ref="E95:F95"/>
    <mergeCell ref="G95:H95"/>
    <mergeCell ref="I95:J95"/>
    <mergeCell ref="C96:D96"/>
    <mergeCell ref="E96:F96"/>
    <mergeCell ref="G96:H96"/>
    <mergeCell ref="I96:J96"/>
    <mergeCell ref="K96:L96"/>
    <mergeCell ref="S96:T96"/>
    <mergeCell ref="U96:V96"/>
    <mergeCell ref="W96:X96"/>
    <mergeCell ref="S95:T95"/>
    <mergeCell ref="U95:V95"/>
    <mergeCell ref="W95:X95"/>
    <mergeCell ref="O98:P98"/>
    <mergeCell ref="K97:L97"/>
    <mergeCell ref="M97:N97"/>
    <mergeCell ref="O97:P97"/>
    <mergeCell ref="Q97:R97"/>
    <mergeCell ref="M98:N98"/>
    <mergeCell ref="Q98:R98"/>
    <mergeCell ref="S98:T98"/>
    <mergeCell ref="U98:V98"/>
    <mergeCell ref="W98:X98"/>
    <mergeCell ref="S97:T97"/>
    <mergeCell ref="U97:V97"/>
    <mergeCell ref="W97:X97"/>
    <mergeCell ref="O96:P96"/>
    <mergeCell ref="K95:L95"/>
    <mergeCell ref="M95:N95"/>
    <mergeCell ref="O95:P95"/>
    <mergeCell ref="Q95:R95"/>
    <mergeCell ref="C97:D97"/>
    <mergeCell ref="E97:F97"/>
    <mergeCell ref="G97:H97"/>
    <mergeCell ref="I97:J97"/>
    <mergeCell ref="C98:D98"/>
    <mergeCell ref="E98:F98"/>
    <mergeCell ref="G98:H98"/>
    <mergeCell ref="I98:J98"/>
    <mergeCell ref="K98:L98"/>
    <mergeCell ref="W62:X62"/>
    <mergeCell ref="W76:X76"/>
    <mergeCell ref="W90:X90"/>
    <mergeCell ref="W4:X4"/>
    <mergeCell ref="W19:X19"/>
    <mergeCell ref="W34:X34"/>
    <mergeCell ref="W48:X48"/>
    <mergeCell ref="W9:X9"/>
    <mergeCell ref="W10:X10"/>
    <mergeCell ref="W11:X11"/>
  </mergeCells>
  <phoneticPr fontId="0" type="noConversion"/>
  <printOptions horizontalCentered="1"/>
  <pageMargins left="0.4" right="0.4" top="1" bottom="1" header="0.5" footer="0.2"/>
  <pageSetup scale="55" orientation="portrait" horizontalDpi="300" verticalDpi="300" r:id="rId1"/>
  <headerFooter alignWithMargins="0">
    <oddFooter>&amp;LRev 3/1/2013&amp;CDeck Grades 10 pt &amp;F&amp;RPage No. __________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59"/>
  <sheetViews>
    <sheetView showGridLines="0" tabSelected="1" zoomScaleNormal="100" zoomScaleSheetLayoutView="75" workbookViewId="0"/>
  </sheetViews>
  <sheetFormatPr defaultRowHeight="18" customHeight="1"/>
  <cols>
    <col min="1" max="1" width="18" style="38" customWidth="1"/>
    <col min="2" max="2" width="14.5703125" style="38" customWidth="1"/>
    <col min="3" max="24" width="6.7109375" style="38" customWidth="1"/>
    <col min="25" max="16384" width="9.140625" style="38"/>
  </cols>
  <sheetData>
    <row r="1" spans="1:25" ht="18" customHeight="1">
      <c r="A1" s="35"/>
      <c r="B1" s="36"/>
      <c r="C1" s="37"/>
      <c r="D1" s="37"/>
      <c r="E1" s="37"/>
      <c r="F1" s="37"/>
      <c r="G1" s="37"/>
      <c r="H1" s="37"/>
      <c r="I1" s="37"/>
      <c r="J1" s="37"/>
      <c r="K1" s="37"/>
      <c r="L1" s="37"/>
      <c r="M1" s="86" t="s">
        <v>22</v>
      </c>
      <c r="N1" s="86"/>
      <c r="O1" s="86"/>
      <c r="P1" s="86"/>
      <c r="Q1" s="86"/>
      <c r="R1" s="86"/>
      <c r="S1" s="86"/>
      <c r="T1" s="86"/>
      <c r="U1" s="86"/>
      <c r="V1" s="86"/>
      <c r="W1" s="86"/>
      <c r="X1" s="87"/>
    </row>
    <row r="2" spans="1:25" ht="18" customHeight="1">
      <c r="A2" s="54" t="s">
        <v>39</v>
      </c>
      <c r="B2" s="39"/>
      <c r="C2" s="39"/>
      <c r="D2" s="39"/>
      <c r="E2" s="55"/>
      <c r="F2" s="55"/>
      <c r="G2" s="56" t="s">
        <v>0</v>
      </c>
      <c r="H2" s="40"/>
      <c r="I2" s="41">
        <v>1</v>
      </c>
      <c r="J2" s="42"/>
      <c r="K2" s="39"/>
      <c r="L2" s="39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9"/>
    </row>
    <row r="3" spans="1:25" ht="18" customHeight="1">
      <c r="A3" s="54" t="s">
        <v>40</v>
      </c>
      <c r="B3" s="43"/>
      <c r="C3" s="39"/>
      <c r="D3" s="39"/>
      <c r="E3" s="55"/>
      <c r="F3" s="55"/>
      <c r="G3" s="56" t="s">
        <v>1</v>
      </c>
      <c r="H3" s="40"/>
      <c r="I3" s="41">
        <v>1</v>
      </c>
      <c r="J3" s="42"/>
      <c r="K3" s="39"/>
      <c r="L3" s="108" t="s">
        <v>30</v>
      </c>
      <c r="M3" s="109"/>
      <c r="N3" s="109"/>
      <c r="O3" s="110"/>
      <c r="P3" s="111"/>
      <c r="Q3" s="57" t="s">
        <v>31</v>
      </c>
      <c r="R3" s="58"/>
      <c r="S3" s="59"/>
      <c r="T3" s="59"/>
      <c r="U3" s="59"/>
      <c r="V3" s="59"/>
      <c r="W3" s="59"/>
      <c r="X3" s="60"/>
    </row>
    <row r="4" spans="1:25" ht="18" customHeight="1">
      <c r="A4" s="44"/>
      <c r="B4" s="39"/>
      <c r="C4" s="61" t="s">
        <v>9</v>
      </c>
      <c r="D4" s="45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90" t="s">
        <v>34</v>
      </c>
      <c r="X4" s="91"/>
    </row>
    <row r="5" spans="1:25" ht="18" customHeight="1" thickBot="1">
      <c r="A5" s="44"/>
      <c r="B5" s="39"/>
      <c r="C5" s="92">
        <v>0</v>
      </c>
      <c r="D5" s="93"/>
      <c r="E5" s="94" t="s">
        <v>10</v>
      </c>
      <c r="F5" s="95"/>
      <c r="G5" s="94" t="s">
        <v>11</v>
      </c>
      <c r="H5" s="95"/>
      <c r="I5" s="94" t="s">
        <v>12</v>
      </c>
      <c r="J5" s="95"/>
      <c r="K5" s="94" t="s">
        <v>13</v>
      </c>
      <c r="L5" s="95"/>
      <c r="M5" s="94" t="s">
        <v>14</v>
      </c>
      <c r="N5" s="95"/>
      <c r="O5" s="94" t="s">
        <v>15</v>
      </c>
      <c r="P5" s="95"/>
      <c r="Q5" s="94" t="s">
        <v>16</v>
      </c>
      <c r="R5" s="95"/>
      <c r="S5" s="94" t="s">
        <v>17</v>
      </c>
      <c r="T5" s="95"/>
      <c r="U5" s="94" t="s">
        <v>18</v>
      </c>
      <c r="V5" s="95"/>
      <c r="W5" s="94" t="s">
        <v>19</v>
      </c>
      <c r="X5" s="95"/>
    </row>
    <row r="6" spans="1:25" ht="18" customHeight="1" thickTop="1">
      <c r="A6" s="62" t="s">
        <v>23</v>
      </c>
      <c r="B6" s="62" t="s">
        <v>2</v>
      </c>
      <c r="C6" s="96"/>
      <c r="D6" s="97"/>
      <c r="E6" s="96"/>
      <c r="F6" s="97"/>
      <c r="G6" s="96"/>
      <c r="H6" s="97"/>
      <c r="I6" s="96"/>
      <c r="J6" s="97"/>
      <c r="K6" s="96"/>
      <c r="L6" s="97"/>
      <c r="M6" s="96"/>
      <c r="N6" s="97"/>
      <c r="O6" s="96"/>
      <c r="P6" s="97"/>
      <c r="Q6" s="96"/>
      <c r="R6" s="97"/>
      <c r="S6" s="96"/>
      <c r="T6" s="97"/>
      <c r="U6" s="96"/>
      <c r="V6" s="97"/>
      <c r="W6" s="96"/>
      <c r="X6" s="97"/>
    </row>
    <row r="7" spans="1:25" ht="18" customHeight="1">
      <c r="A7" s="62" t="s">
        <v>24</v>
      </c>
      <c r="B7" s="62" t="s">
        <v>37</v>
      </c>
      <c r="C7" s="98">
        <f>SUM(C6+0.12)</f>
        <v>0.12</v>
      </c>
      <c r="D7" s="99"/>
      <c r="E7" s="98">
        <f t="shared" ref="E7" si="0">SUM(E6+0.12)</f>
        <v>0.12</v>
      </c>
      <c r="F7" s="99"/>
      <c r="G7" s="98">
        <f t="shared" ref="G7" si="1">SUM(G6+0.12)</f>
        <v>0.12</v>
      </c>
      <c r="H7" s="99"/>
      <c r="I7" s="98">
        <f t="shared" ref="I7" si="2">SUM(I6+0.12)</f>
        <v>0.12</v>
      </c>
      <c r="J7" s="99"/>
      <c r="K7" s="98">
        <f t="shared" ref="K7" si="3">SUM(K6+0.12)</f>
        <v>0.12</v>
      </c>
      <c r="L7" s="99"/>
      <c r="M7" s="98">
        <f t="shared" ref="M7" si="4">SUM(M6+0.12)</f>
        <v>0.12</v>
      </c>
      <c r="N7" s="99"/>
      <c r="O7" s="98">
        <f t="shared" ref="O7" si="5">SUM(O6+0.12)</f>
        <v>0.12</v>
      </c>
      <c r="P7" s="99"/>
      <c r="Q7" s="98">
        <f t="shared" ref="Q7" si="6">SUM(Q6+0.12)</f>
        <v>0.12</v>
      </c>
      <c r="R7" s="99"/>
      <c r="S7" s="98">
        <f t="shared" ref="S7" si="7">SUM(S6+0.12)</f>
        <v>0.12</v>
      </c>
      <c r="T7" s="99"/>
      <c r="U7" s="98">
        <f t="shared" ref="U7" si="8">SUM(U6+0.12)</f>
        <v>0.12</v>
      </c>
      <c r="V7" s="99"/>
      <c r="W7" s="98">
        <f t="shared" ref="W7" si="9">SUM(W6+0.12)</f>
        <v>0.12</v>
      </c>
      <c r="X7" s="99"/>
    </row>
    <row r="8" spans="1:25" ht="18" customHeight="1">
      <c r="A8" s="62" t="s">
        <v>3</v>
      </c>
      <c r="B8" s="62" t="s">
        <v>25</v>
      </c>
      <c r="C8" s="84">
        <v>0</v>
      </c>
      <c r="D8" s="85"/>
      <c r="E8" s="84">
        <v>0</v>
      </c>
      <c r="F8" s="85"/>
      <c r="G8" s="84">
        <v>0</v>
      </c>
      <c r="H8" s="85"/>
      <c r="I8" s="84">
        <v>0</v>
      </c>
      <c r="J8" s="85"/>
      <c r="K8" s="84">
        <v>0</v>
      </c>
      <c r="L8" s="85"/>
      <c r="M8" s="84">
        <v>0</v>
      </c>
      <c r="N8" s="85"/>
      <c r="O8" s="84">
        <v>0</v>
      </c>
      <c r="P8" s="85"/>
      <c r="Q8" s="84">
        <v>0</v>
      </c>
      <c r="R8" s="85"/>
      <c r="S8" s="84">
        <v>0</v>
      </c>
      <c r="T8" s="85"/>
      <c r="U8" s="84">
        <v>0</v>
      </c>
      <c r="V8" s="85"/>
      <c r="W8" s="84">
        <v>0</v>
      </c>
      <c r="X8" s="85"/>
    </row>
    <row r="9" spans="1:25" ht="18" customHeight="1">
      <c r="A9" s="62" t="s">
        <v>4</v>
      </c>
      <c r="B9" s="62" t="s">
        <v>28</v>
      </c>
      <c r="C9" s="98">
        <f>C7+C8/12</f>
        <v>0.12</v>
      </c>
      <c r="D9" s="99"/>
      <c r="E9" s="98">
        <f t="shared" ref="E9" si="10">E7+E8/12</f>
        <v>0.12</v>
      </c>
      <c r="F9" s="99"/>
      <c r="G9" s="98">
        <f t="shared" ref="G9" si="11">G7+G8/12</f>
        <v>0.12</v>
      </c>
      <c r="H9" s="99"/>
      <c r="I9" s="98">
        <f t="shared" ref="I9" si="12">I7+I8/12</f>
        <v>0.12</v>
      </c>
      <c r="J9" s="99"/>
      <c r="K9" s="98">
        <f t="shared" ref="K9" si="13">K7+K8/12</f>
        <v>0.12</v>
      </c>
      <c r="L9" s="99"/>
      <c r="M9" s="98">
        <f t="shared" ref="M9" si="14">M7+M8/12</f>
        <v>0.12</v>
      </c>
      <c r="N9" s="99"/>
      <c r="O9" s="98">
        <f t="shared" ref="O9" si="15">O7+O8/12</f>
        <v>0.12</v>
      </c>
      <c r="P9" s="99"/>
      <c r="Q9" s="98">
        <f t="shared" ref="Q9" si="16">Q7+Q8/12</f>
        <v>0.12</v>
      </c>
      <c r="R9" s="99"/>
      <c r="S9" s="98">
        <f t="shared" ref="S9" si="17">S7+S8/12</f>
        <v>0.12</v>
      </c>
      <c r="T9" s="99"/>
      <c r="U9" s="98">
        <f t="shared" ref="U9" si="18">U7+U8/12</f>
        <v>0.12</v>
      </c>
      <c r="V9" s="99"/>
      <c r="W9" s="98">
        <f t="shared" ref="W9" si="19">W7+W8/12</f>
        <v>0.12</v>
      </c>
      <c r="X9" s="99"/>
    </row>
    <row r="10" spans="1:25" ht="18" customHeight="1">
      <c r="A10" s="62" t="s">
        <v>5</v>
      </c>
      <c r="B10" s="62" t="s">
        <v>26</v>
      </c>
      <c r="C10" s="84"/>
      <c r="D10" s="85"/>
      <c r="E10" s="84"/>
      <c r="F10" s="85"/>
      <c r="G10" s="84"/>
      <c r="H10" s="85"/>
      <c r="I10" s="84"/>
      <c r="J10" s="85"/>
      <c r="K10" s="84"/>
      <c r="L10" s="85"/>
      <c r="M10" s="84"/>
      <c r="N10" s="85"/>
      <c r="O10" s="84"/>
      <c r="P10" s="85"/>
      <c r="Q10" s="84"/>
      <c r="R10" s="85"/>
      <c r="S10" s="84"/>
      <c r="T10" s="85"/>
      <c r="U10" s="84"/>
      <c r="V10" s="85"/>
      <c r="W10" s="84"/>
      <c r="X10" s="85"/>
    </row>
    <row r="11" spans="1:25" ht="18" customHeight="1">
      <c r="A11" s="62" t="s">
        <v>6</v>
      </c>
      <c r="B11" s="62" t="s">
        <v>29</v>
      </c>
      <c r="C11" s="98">
        <f>C9-C10/12</f>
        <v>0.12</v>
      </c>
      <c r="D11" s="99"/>
      <c r="E11" s="98">
        <f t="shared" ref="E11" si="20">E9-E10/12</f>
        <v>0.12</v>
      </c>
      <c r="F11" s="99"/>
      <c r="G11" s="98">
        <f t="shared" ref="G11" si="21">G9-G10/12</f>
        <v>0.12</v>
      </c>
      <c r="H11" s="99"/>
      <c r="I11" s="98">
        <f t="shared" ref="I11" si="22">I9-I10/12</f>
        <v>0.12</v>
      </c>
      <c r="J11" s="99"/>
      <c r="K11" s="98">
        <f t="shared" ref="K11" si="23">K9-K10/12</f>
        <v>0.12</v>
      </c>
      <c r="L11" s="99"/>
      <c r="M11" s="98">
        <f t="shared" ref="M11" si="24">M9-M10/12</f>
        <v>0.12</v>
      </c>
      <c r="N11" s="99"/>
      <c r="O11" s="98">
        <f t="shared" ref="O11" si="25">O9-O10/12</f>
        <v>0.12</v>
      </c>
      <c r="P11" s="99"/>
      <c r="Q11" s="98">
        <f t="shared" ref="Q11" si="26">Q9-Q10/12</f>
        <v>0.12</v>
      </c>
      <c r="R11" s="99"/>
      <c r="S11" s="98">
        <f t="shared" ref="S11" si="27">S9-S10/12</f>
        <v>0.12</v>
      </c>
      <c r="T11" s="99"/>
      <c r="U11" s="98">
        <f t="shared" ref="U11" si="28">U9-U10/12</f>
        <v>0.12</v>
      </c>
      <c r="V11" s="99"/>
      <c r="W11" s="98">
        <f t="shared" ref="W11" si="29">W9-W10/12</f>
        <v>0.12</v>
      </c>
      <c r="X11" s="99"/>
    </row>
    <row r="12" spans="1:25" ht="18" customHeight="1">
      <c r="A12" s="62" t="s">
        <v>7</v>
      </c>
      <c r="B12" s="62" t="s">
        <v>27</v>
      </c>
      <c r="C12" s="84"/>
      <c r="D12" s="85"/>
      <c r="E12" s="84"/>
      <c r="F12" s="85"/>
      <c r="G12" s="84"/>
      <c r="H12" s="85"/>
      <c r="I12" s="84"/>
      <c r="J12" s="85"/>
      <c r="K12" s="84"/>
      <c r="L12" s="85"/>
      <c r="M12" s="84"/>
      <c r="N12" s="85"/>
      <c r="O12" s="84"/>
      <c r="P12" s="85"/>
      <c r="Q12" s="84"/>
      <c r="R12" s="85"/>
      <c r="S12" s="84"/>
      <c r="T12" s="85"/>
      <c r="U12" s="84"/>
      <c r="V12" s="85"/>
      <c r="W12" s="84"/>
      <c r="X12" s="85"/>
    </row>
    <row r="13" spans="1:25" ht="18" customHeight="1">
      <c r="A13" s="62" t="s">
        <v>8</v>
      </c>
      <c r="B13" s="63" t="s">
        <v>32</v>
      </c>
      <c r="C13" s="65" t="str">
        <f>IF(C12&gt;0,C11-C12+O3,"")</f>
        <v/>
      </c>
      <c r="D13" s="65" t="str">
        <f>IF(C12&lt;&gt;0,C13-0.24,"")</f>
        <v/>
      </c>
      <c r="E13" s="65" t="str">
        <f>IF(E12&gt;0,E11-E12+O3,"")</f>
        <v/>
      </c>
      <c r="F13" s="65" t="str">
        <f t="shared" ref="F13" si="30">IF(E12&lt;&gt;0,E13-0.24,"")</f>
        <v/>
      </c>
      <c r="G13" s="65" t="str">
        <f>IF(G12&gt;0,G11-G12+O3,"")</f>
        <v/>
      </c>
      <c r="H13" s="65" t="str">
        <f t="shared" ref="H13" si="31">IF(G12&lt;&gt;0,G13-0.24,"")</f>
        <v/>
      </c>
      <c r="I13" s="65" t="str">
        <f t="shared" ref="I13" si="32">IF(I12&gt;0,I11-I12+V3,"")</f>
        <v/>
      </c>
      <c r="J13" s="65" t="str">
        <f t="shared" ref="J13" si="33">IF(I12&lt;&gt;0,I13-0.24,"")</f>
        <v/>
      </c>
      <c r="K13" s="65" t="str">
        <f>IF(K12&gt;0,K11-K12+O3,"")</f>
        <v/>
      </c>
      <c r="L13" s="65" t="str">
        <f t="shared" ref="L13" si="34">IF(K12&lt;&gt;0,K13-0.24,"")</f>
        <v/>
      </c>
      <c r="M13" s="65" t="str">
        <f>IF(M12&gt;0,M11-M12+O3,"")</f>
        <v/>
      </c>
      <c r="N13" s="65" t="str">
        <f t="shared" ref="N13" si="35">IF(M12&lt;&gt;0,M13-0.24,"")</f>
        <v/>
      </c>
      <c r="O13" s="65" t="str">
        <f>IF(O12&gt;0,O11-O12+O3,"")</f>
        <v/>
      </c>
      <c r="P13" s="65" t="str">
        <f t="shared" ref="P13" si="36">IF(O12&lt;&gt;0,O13-0.24,"")</f>
        <v/>
      </c>
      <c r="Q13" s="65" t="str">
        <f>IF(Q12&gt;0,Q11-Q12+O3,"")</f>
        <v/>
      </c>
      <c r="R13" s="65" t="str">
        <f t="shared" ref="R13" si="37">IF(Q12&lt;&gt;0,Q13-0.24,"")</f>
        <v/>
      </c>
      <c r="S13" s="65" t="str">
        <f>IF(S12&gt;0,S11-S12+O3,"")</f>
        <v/>
      </c>
      <c r="T13" s="65" t="str">
        <f t="shared" ref="T13" si="38">IF(S12&lt;&gt;0,S13-0.24,"")</f>
        <v/>
      </c>
      <c r="U13" s="65" t="str">
        <f>IF(U12&gt;0,U11-U12+O3,"")</f>
        <v/>
      </c>
      <c r="V13" s="65" t="str">
        <f t="shared" ref="V13" si="39">IF(U12&lt;&gt;0,U13-0.24,"")</f>
        <v/>
      </c>
      <c r="W13" s="65" t="str">
        <f>IF(W12&gt;0,W11-W12+O3,"")</f>
        <v/>
      </c>
      <c r="X13" s="65" t="str">
        <f t="shared" ref="X13" si="40">IF(W12&lt;&gt;0,W13-0.24,"")</f>
        <v/>
      </c>
    </row>
    <row r="14" spans="1:25" ht="18" customHeight="1">
      <c r="A14" s="46"/>
      <c r="B14" s="46"/>
      <c r="C14" s="64" t="s">
        <v>20</v>
      </c>
      <c r="D14" s="64" t="s">
        <v>21</v>
      </c>
      <c r="E14" s="64" t="s">
        <v>20</v>
      </c>
      <c r="F14" s="64" t="s">
        <v>21</v>
      </c>
      <c r="G14" s="64" t="s">
        <v>20</v>
      </c>
      <c r="H14" s="64" t="s">
        <v>21</v>
      </c>
      <c r="I14" s="64" t="s">
        <v>20</v>
      </c>
      <c r="J14" s="64" t="s">
        <v>21</v>
      </c>
      <c r="K14" s="64" t="s">
        <v>20</v>
      </c>
      <c r="L14" s="64" t="s">
        <v>21</v>
      </c>
      <c r="M14" s="64" t="s">
        <v>20</v>
      </c>
      <c r="N14" s="64" t="s">
        <v>21</v>
      </c>
      <c r="O14" s="64" t="s">
        <v>20</v>
      </c>
      <c r="P14" s="64" t="s">
        <v>21</v>
      </c>
      <c r="Q14" s="64" t="s">
        <v>20</v>
      </c>
      <c r="R14" s="64" t="s">
        <v>21</v>
      </c>
      <c r="S14" s="64" t="s">
        <v>20</v>
      </c>
      <c r="T14" s="64" t="s">
        <v>21</v>
      </c>
      <c r="U14" s="64" t="s">
        <v>20</v>
      </c>
      <c r="V14" s="64" t="s">
        <v>21</v>
      </c>
      <c r="W14" s="64" t="s">
        <v>20</v>
      </c>
      <c r="X14" s="64" t="s">
        <v>21</v>
      </c>
    </row>
    <row r="16" spans="1:25" ht="18" customHeight="1">
      <c r="A16" s="48"/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86" t="s">
        <v>22</v>
      </c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7"/>
      <c r="Y16" s="39"/>
    </row>
    <row r="17" spans="1:25" ht="18" customHeight="1">
      <c r="A17" s="54" t="s">
        <v>39</v>
      </c>
      <c r="B17" s="49"/>
      <c r="C17" s="39"/>
      <c r="D17" s="39"/>
      <c r="E17" s="55"/>
      <c r="F17" s="55"/>
      <c r="G17" s="56" t="s">
        <v>0</v>
      </c>
      <c r="H17" s="40"/>
      <c r="I17" s="41">
        <v>1</v>
      </c>
      <c r="J17" s="42"/>
      <c r="K17" s="39"/>
      <c r="L17" s="39"/>
      <c r="M17" s="88"/>
      <c r="N17" s="88"/>
      <c r="O17" s="88"/>
      <c r="P17" s="88"/>
      <c r="Q17" s="88"/>
      <c r="R17" s="88"/>
      <c r="S17" s="88"/>
      <c r="T17" s="88"/>
      <c r="U17" s="88"/>
      <c r="V17" s="88"/>
      <c r="W17" s="88"/>
      <c r="X17" s="89"/>
      <c r="Y17" s="39"/>
    </row>
    <row r="18" spans="1:25" ht="18" customHeight="1">
      <c r="A18" s="54" t="s">
        <v>40</v>
      </c>
      <c r="B18" s="43"/>
      <c r="C18" s="39"/>
      <c r="D18" s="39"/>
      <c r="E18" s="55"/>
      <c r="F18" s="55"/>
      <c r="G18" s="56" t="s">
        <v>1</v>
      </c>
      <c r="H18" s="40"/>
      <c r="I18" s="41">
        <v>2</v>
      </c>
      <c r="J18" s="42"/>
      <c r="K18" s="39"/>
      <c r="L18" s="108" t="s">
        <v>30</v>
      </c>
      <c r="M18" s="109"/>
      <c r="N18" s="109"/>
      <c r="O18" s="110"/>
      <c r="P18" s="111"/>
      <c r="Q18" s="57" t="s">
        <v>31</v>
      </c>
      <c r="R18" s="58"/>
      <c r="S18" s="59"/>
      <c r="T18" s="59"/>
      <c r="U18" s="59"/>
      <c r="V18" s="59"/>
      <c r="W18" s="59"/>
      <c r="X18" s="60"/>
      <c r="Y18" s="39"/>
    </row>
    <row r="19" spans="1:25" ht="18" customHeight="1">
      <c r="A19" s="44"/>
      <c r="B19" s="39"/>
      <c r="C19" s="61" t="s">
        <v>9</v>
      </c>
      <c r="D19" s="45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90" t="s">
        <v>34</v>
      </c>
      <c r="X19" s="91"/>
      <c r="Y19" s="39"/>
    </row>
    <row r="20" spans="1:25" ht="18" customHeight="1" thickBot="1">
      <c r="A20" s="44"/>
      <c r="B20" s="39"/>
      <c r="C20" s="100">
        <v>0</v>
      </c>
      <c r="D20" s="101"/>
      <c r="E20" s="102" t="s">
        <v>10</v>
      </c>
      <c r="F20" s="103"/>
      <c r="G20" s="102" t="s">
        <v>11</v>
      </c>
      <c r="H20" s="103"/>
      <c r="I20" s="102" t="s">
        <v>12</v>
      </c>
      <c r="J20" s="103"/>
      <c r="K20" s="102" t="s">
        <v>13</v>
      </c>
      <c r="L20" s="103"/>
      <c r="M20" s="102" t="s">
        <v>14</v>
      </c>
      <c r="N20" s="103"/>
      <c r="O20" s="102" t="s">
        <v>15</v>
      </c>
      <c r="P20" s="103"/>
      <c r="Q20" s="102" t="s">
        <v>16</v>
      </c>
      <c r="R20" s="103"/>
      <c r="S20" s="102" t="s">
        <v>17</v>
      </c>
      <c r="T20" s="103"/>
      <c r="U20" s="102" t="s">
        <v>18</v>
      </c>
      <c r="V20" s="103"/>
      <c r="W20" s="102" t="s">
        <v>19</v>
      </c>
      <c r="X20" s="103"/>
      <c r="Y20" s="39"/>
    </row>
    <row r="21" spans="1:25" ht="18" customHeight="1" thickTop="1">
      <c r="A21" s="62" t="s">
        <v>23</v>
      </c>
      <c r="B21" s="62" t="s">
        <v>2</v>
      </c>
      <c r="C21" s="96"/>
      <c r="D21" s="97"/>
      <c r="E21" s="96"/>
      <c r="F21" s="97"/>
      <c r="G21" s="96"/>
      <c r="H21" s="97"/>
      <c r="I21" s="96"/>
      <c r="J21" s="97"/>
      <c r="K21" s="96"/>
      <c r="L21" s="97"/>
      <c r="M21" s="96"/>
      <c r="N21" s="97"/>
      <c r="O21" s="96"/>
      <c r="P21" s="97"/>
      <c r="Q21" s="96"/>
      <c r="R21" s="97"/>
      <c r="S21" s="96"/>
      <c r="T21" s="97"/>
      <c r="U21" s="96"/>
      <c r="V21" s="97"/>
      <c r="W21" s="96"/>
      <c r="X21" s="97"/>
      <c r="Y21" s="39"/>
    </row>
    <row r="22" spans="1:25" ht="18" customHeight="1">
      <c r="A22" s="62" t="s">
        <v>24</v>
      </c>
      <c r="B22" s="62" t="s">
        <v>38</v>
      </c>
      <c r="C22" s="98">
        <f>SUM(C21+0.12)</f>
        <v>0.12</v>
      </c>
      <c r="D22" s="99"/>
      <c r="E22" s="98">
        <f t="shared" ref="E22" si="41">SUM(E21+0.12)</f>
        <v>0.12</v>
      </c>
      <c r="F22" s="99"/>
      <c r="G22" s="98">
        <f t="shared" ref="G22" si="42">SUM(G21+0.12)</f>
        <v>0.12</v>
      </c>
      <c r="H22" s="99"/>
      <c r="I22" s="98">
        <f t="shared" ref="I22" si="43">SUM(I21+0.12)</f>
        <v>0.12</v>
      </c>
      <c r="J22" s="99"/>
      <c r="K22" s="98">
        <f t="shared" ref="K22" si="44">SUM(K21+0.12)</f>
        <v>0.12</v>
      </c>
      <c r="L22" s="99"/>
      <c r="M22" s="98">
        <f t="shared" ref="M22" si="45">SUM(M21+0.12)</f>
        <v>0.12</v>
      </c>
      <c r="N22" s="99"/>
      <c r="O22" s="98">
        <f t="shared" ref="O22" si="46">SUM(O21+0.12)</f>
        <v>0.12</v>
      </c>
      <c r="P22" s="99"/>
      <c r="Q22" s="98">
        <f t="shared" ref="Q22" si="47">SUM(Q21+0.12)</f>
        <v>0.12</v>
      </c>
      <c r="R22" s="99"/>
      <c r="S22" s="98">
        <f t="shared" ref="S22" si="48">SUM(S21+0.12)</f>
        <v>0.12</v>
      </c>
      <c r="T22" s="99"/>
      <c r="U22" s="98">
        <f t="shared" ref="U22" si="49">SUM(U21+0.12)</f>
        <v>0.12</v>
      </c>
      <c r="V22" s="99"/>
      <c r="W22" s="98">
        <f t="shared" ref="W22" si="50">SUM(W21+0.12)</f>
        <v>0.12</v>
      </c>
      <c r="X22" s="99"/>
      <c r="Y22" s="39"/>
    </row>
    <row r="23" spans="1:25" ht="18" customHeight="1">
      <c r="A23" s="62" t="s">
        <v>3</v>
      </c>
      <c r="B23" s="62" t="s">
        <v>25</v>
      </c>
      <c r="C23" s="84">
        <v>0</v>
      </c>
      <c r="D23" s="85"/>
      <c r="E23" s="84">
        <v>0</v>
      </c>
      <c r="F23" s="85"/>
      <c r="G23" s="84">
        <v>0</v>
      </c>
      <c r="H23" s="85"/>
      <c r="I23" s="84">
        <v>0</v>
      </c>
      <c r="J23" s="85"/>
      <c r="K23" s="84">
        <v>0</v>
      </c>
      <c r="L23" s="85"/>
      <c r="M23" s="84">
        <v>0</v>
      </c>
      <c r="N23" s="85"/>
      <c r="O23" s="84">
        <v>0</v>
      </c>
      <c r="P23" s="85"/>
      <c r="Q23" s="84">
        <v>0</v>
      </c>
      <c r="R23" s="85"/>
      <c r="S23" s="84">
        <v>0</v>
      </c>
      <c r="T23" s="85"/>
      <c r="U23" s="84">
        <v>0</v>
      </c>
      <c r="V23" s="85"/>
      <c r="W23" s="84">
        <v>0</v>
      </c>
      <c r="X23" s="85"/>
      <c r="Y23" s="39"/>
    </row>
    <row r="24" spans="1:25" ht="18" customHeight="1">
      <c r="A24" s="62" t="s">
        <v>4</v>
      </c>
      <c r="B24" s="62" t="s">
        <v>28</v>
      </c>
      <c r="C24" s="98">
        <f>C22+C23/12</f>
        <v>0.12</v>
      </c>
      <c r="D24" s="99"/>
      <c r="E24" s="98">
        <f t="shared" ref="E24" si="51">E22+E23/12</f>
        <v>0.12</v>
      </c>
      <c r="F24" s="99"/>
      <c r="G24" s="98">
        <f t="shared" ref="G24" si="52">G22+G23/12</f>
        <v>0.12</v>
      </c>
      <c r="H24" s="99"/>
      <c r="I24" s="98">
        <f t="shared" ref="I24" si="53">I22+I23/12</f>
        <v>0.12</v>
      </c>
      <c r="J24" s="99"/>
      <c r="K24" s="98">
        <f t="shared" ref="K24" si="54">K22+K23/12</f>
        <v>0.12</v>
      </c>
      <c r="L24" s="99"/>
      <c r="M24" s="98">
        <f t="shared" ref="M24" si="55">M22+M23/12</f>
        <v>0.12</v>
      </c>
      <c r="N24" s="99"/>
      <c r="O24" s="98">
        <f t="shared" ref="O24" si="56">O22+O23/12</f>
        <v>0.12</v>
      </c>
      <c r="P24" s="99"/>
      <c r="Q24" s="98">
        <f t="shared" ref="Q24" si="57">Q22+Q23/12</f>
        <v>0.12</v>
      </c>
      <c r="R24" s="99"/>
      <c r="S24" s="98">
        <f t="shared" ref="S24" si="58">S22+S23/12</f>
        <v>0.12</v>
      </c>
      <c r="T24" s="99"/>
      <c r="U24" s="98">
        <f t="shared" ref="U24" si="59">U22+U23/12</f>
        <v>0.12</v>
      </c>
      <c r="V24" s="99"/>
      <c r="W24" s="98">
        <f t="shared" ref="W24" si="60">W22+W23/12</f>
        <v>0.12</v>
      </c>
      <c r="X24" s="99"/>
      <c r="Y24" s="39"/>
    </row>
    <row r="25" spans="1:25" ht="18" customHeight="1">
      <c r="A25" s="62" t="s">
        <v>5</v>
      </c>
      <c r="B25" s="62" t="s">
        <v>26</v>
      </c>
      <c r="C25" s="84"/>
      <c r="D25" s="85"/>
      <c r="E25" s="84"/>
      <c r="F25" s="85"/>
      <c r="G25" s="84"/>
      <c r="H25" s="85"/>
      <c r="I25" s="84"/>
      <c r="J25" s="85"/>
      <c r="K25" s="84"/>
      <c r="L25" s="85"/>
      <c r="M25" s="84"/>
      <c r="N25" s="85"/>
      <c r="O25" s="84"/>
      <c r="P25" s="85"/>
      <c r="Q25" s="84"/>
      <c r="R25" s="85"/>
      <c r="S25" s="84"/>
      <c r="T25" s="85"/>
      <c r="U25" s="84"/>
      <c r="V25" s="85"/>
      <c r="W25" s="84"/>
      <c r="X25" s="85"/>
      <c r="Y25" s="39"/>
    </row>
    <row r="26" spans="1:25" ht="18" customHeight="1">
      <c r="A26" s="62" t="s">
        <v>6</v>
      </c>
      <c r="B26" s="62" t="s">
        <v>29</v>
      </c>
      <c r="C26" s="98">
        <f>C24-C25/12</f>
        <v>0.12</v>
      </c>
      <c r="D26" s="99"/>
      <c r="E26" s="98">
        <f t="shared" ref="E26" si="61">E24-E25/12</f>
        <v>0.12</v>
      </c>
      <c r="F26" s="99"/>
      <c r="G26" s="98">
        <f t="shared" ref="G26" si="62">G24-G25/12</f>
        <v>0.12</v>
      </c>
      <c r="H26" s="99"/>
      <c r="I26" s="98">
        <f t="shared" ref="I26" si="63">I24-I25/12</f>
        <v>0.12</v>
      </c>
      <c r="J26" s="99"/>
      <c r="K26" s="98">
        <f t="shared" ref="K26" si="64">K24-K25/12</f>
        <v>0.12</v>
      </c>
      <c r="L26" s="99"/>
      <c r="M26" s="98">
        <f t="shared" ref="M26" si="65">M24-M25/12</f>
        <v>0.12</v>
      </c>
      <c r="N26" s="99"/>
      <c r="O26" s="98">
        <f t="shared" ref="O26" si="66">O24-O25/12</f>
        <v>0.12</v>
      </c>
      <c r="P26" s="99"/>
      <c r="Q26" s="98">
        <f t="shared" ref="Q26" si="67">Q24-Q25/12</f>
        <v>0.12</v>
      </c>
      <c r="R26" s="99"/>
      <c r="S26" s="98">
        <f t="shared" ref="S26" si="68">S24-S25/12</f>
        <v>0.12</v>
      </c>
      <c r="T26" s="99"/>
      <c r="U26" s="98">
        <f t="shared" ref="U26" si="69">U24-U25/12</f>
        <v>0.12</v>
      </c>
      <c r="V26" s="99"/>
      <c r="W26" s="98">
        <f t="shared" ref="W26" si="70">W24-W25/12</f>
        <v>0.12</v>
      </c>
      <c r="X26" s="99"/>
      <c r="Y26" s="39"/>
    </row>
    <row r="27" spans="1:25" ht="18" customHeight="1">
      <c r="A27" s="62" t="s">
        <v>7</v>
      </c>
      <c r="B27" s="62" t="s">
        <v>27</v>
      </c>
      <c r="C27" s="84"/>
      <c r="D27" s="85"/>
      <c r="E27" s="84"/>
      <c r="F27" s="85"/>
      <c r="G27" s="84"/>
      <c r="H27" s="85"/>
      <c r="I27" s="84"/>
      <c r="J27" s="85"/>
      <c r="K27" s="84"/>
      <c r="L27" s="85"/>
      <c r="M27" s="84"/>
      <c r="N27" s="85"/>
      <c r="O27" s="84"/>
      <c r="P27" s="85"/>
      <c r="Q27" s="84"/>
      <c r="R27" s="85"/>
      <c r="S27" s="84"/>
      <c r="T27" s="85"/>
      <c r="U27" s="84"/>
      <c r="V27" s="85"/>
      <c r="W27" s="84"/>
      <c r="X27" s="85"/>
      <c r="Y27" s="39"/>
    </row>
    <row r="28" spans="1:25" ht="18" customHeight="1">
      <c r="A28" s="62" t="s">
        <v>8</v>
      </c>
      <c r="B28" s="62" t="s">
        <v>32</v>
      </c>
      <c r="C28" s="65" t="str">
        <f>IF(C27&gt;0,C26-C27+O18,"")</f>
        <v/>
      </c>
      <c r="D28" s="65" t="str">
        <f>IF(C27&lt;&gt;0,C28-0.24,"")</f>
        <v/>
      </c>
      <c r="E28" s="65" t="str">
        <f>IF(E27&gt;0,E26-E27+O18,"")</f>
        <v/>
      </c>
      <c r="F28" s="65" t="str">
        <f t="shared" ref="F28" si="71">IF(E27&lt;&gt;0,E28-0.24,"")</f>
        <v/>
      </c>
      <c r="G28" s="65" t="str">
        <f>IF(G27&gt;0,G26-G27+O18,"")</f>
        <v/>
      </c>
      <c r="H28" s="65" t="str">
        <f t="shared" ref="H28" si="72">IF(G27&lt;&gt;0,G28-0.24,"")</f>
        <v/>
      </c>
      <c r="I28" s="65" t="str">
        <f>IF(I27&gt;0,I26-I27+O18,"")</f>
        <v/>
      </c>
      <c r="J28" s="65" t="str">
        <f t="shared" ref="J28" si="73">IF(I27&lt;&gt;0,I28-0.24,"")</f>
        <v/>
      </c>
      <c r="K28" s="65" t="str">
        <f>IF(K27&gt;0,K26-K27+O18,"")</f>
        <v/>
      </c>
      <c r="L28" s="65" t="str">
        <f t="shared" ref="L28" si="74">IF(K27&lt;&gt;0,K28-0.24,"")</f>
        <v/>
      </c>
      <c r="M28" s="65" t="str">
        <f>IF(M27&gt;0,M26-M27+O18,"")</f>
        <v/>
      </c>
      <c r="N28" s="65" t="str">
        <f t="shared" ref="N28" si="75">IF(M27&lt;&gt;0,M28-0.24,"")</f>
        <v/>
      </c>
      <c r="O28" s="65" t="str">
        <f>IF(O27&gt;0,O26-O27+O18,"")</f>
        <v/>
      </c>
      <c r="P28" s="65" t="str">
        <f t="shared" ref="P28" si="76">IF(O27&lt;&gt;0,O28-0.24,"")</f>
        <v/>
      </c>
      <c r="Q28" s="65" t="str">
        <f>IF(Q27&gt;0,Q26-Q27+O18,"")</f>
        <v/>
      </c>
      <c r="R28" s="65" t="str">
        <f t="shared" ref="R28" si="77">IF(Q27&lt;&gt;0,Q28-0.24,"")</f>
        <v/>
      </c>
      <c r="S28" s="65" t="str">
        <f>IF(S27&gt;0,S26-S27+O18,"")</f>
        <v/>
      </c>
      <c r="T28" s="65" t="str">
        <f t="shared" ref="T28" si="78">IF(S27&lt;&gt;0,S28-0.24,"")</f>
        <v/>
      </c>
      <c r="U28" s="65" t="str">
        <f>IF(U27&gt;0,U26-U27+O18,"")</f>
        <v/>
      </c>
      <c r="V28" s="65" t="str">
        <f t="shared" ref="V28" si="79">IF(U27&lt;&gt;0,U28-0.24,"")</f>
        <v/>
      </c>
      <c r="W28" s="65" t="str">
        <f>IF(W27&gt;0,W26-W27+O18,"")</f>
        <v/>
      </c>
      <c r="X28" s="65" t="str">
        <f t="shared" ref="X28" si="80">IF(W27&lt;&gt;0,W28-0.24,"")</f>
        <v/>
      </c>
    </row>
    <row r="29" spans="1:25" ht="18" customHeight="1">
      <c r="A29" s="50"/>
      <c r="B29" s="50"/>
      <c r="C29" s="64" t="s">
        <v>20</v>
      </c>
      <c r="D29" s="64" t="s">
        <v>21</v>
      </c>
      <c r="E29" s="64" t="s">
        <v>20</v>
      </c>
      <c r="F29" s="64" t="s">
        <v>21</v>
      </c>
      <c r="G29" s="64" t="s">
        <v>20</v>
      </c>
      <c r="H29" s="64" t="s">
        <v>21</v>
      </c>
      <c r="I29" s="64" t="s">
        <v>20</v>
      </c>
      <c r="J29" s="64" t="s">
        <v>21</v>
      </c>
      <c r="K29" s="64" t="s">
        <v>20</v>
      </c>
      <c r="L29" s="64" t="s">
        <v>21</v>
      </c>
      <c r="M29" s="64" t="s">
        <v>20</v>
      </c>
      <c r="N29" s="64" t="s">
        <v>21</v>
      </c>
      <c r="O29" s="64" t="s">
        <v>20</v>
      </c>
      <c r="P29" s="64" t="s">
        <v>21</v>
      </c>
      <c r="Q29" s="64" t="s">
        <v>20</v>
      </c>
      <c r="R29" s="64" t="s">
        <v>21</v>
      </c>
      <c r="S29" s="64" t="s">
        <v>20</v>
      </c>
      <c r="T29" s="64" t="s">
        <v>21</v>
      </c>
      <c r="U29" s="64" t="s">
        <v>20</v>
      </c>
      <c r="V29" s="64" t="s">
        <v>21</v>
      </c>
      <c r="W29" s="64" t="s">
        <v>20</v>
      </c>
      <c r="X29" s="64" t="s">
        <v>21</v>
      </c>
    </row>
    <row r="30" spans="1:25" ht="18" customHeight="1">
      <c r="A30" s="51"/>
      <c r="B30" s="51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</row>
    <row r="31" spans="1:25" ht="18" customHeight="1">
      <c r="A31" s="4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86" t="s">
        <v>22</v>
      </c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7"/>
    </row>
    <row r="32" spans="1:25" ht="18" customHeight="1">
      <c r="A32" s="54" t="s">
        <v>39</v>
      </c>
      <c r="B32" s="49"/>
      <c r="C32" s="39"/>
      <c r="D32" s="39"/>
      <c r="E32" s="55"/>
      <c r="F32" s="55"/>
      <c r="G32" s="56" t="s">
        <v>0</v>
      </c>
      <c r="H32" s="40"/>
      <c r="I32" s="41">
        <v>1</v>
      </c>
      <c r="J32" s="42"/>
      <c r="K32" s="39"/>
      <c r="L32" s="39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9"/>
    </row>
    <row r="33" spans="1:24" ht="18" customHeight="1">
      <c r="A33" s="54" t="s">
        <v>40</v>
      </c>
      <c r="B33" s="43"/>
      <c r="C33" s="39"/>
      <c r="D33" s="39"/>
      <c r="E33" s="55"/>
      <c r="F33" s="55"/>
      <c r="G33" s="56" t="s">
        <v>1</v>
      </c>
      <c r="H33" s="40"/>
      <c r="I33" s="41">
        <v>3</v>
      </c>
      <c r="J33" s="42"/>
      <c r="K33" s="39"/>
      <c r="L33" s="108" t="s">
        <v>30</v>
      </c>
      <c r="M33" s="109"/>
      <c r="N33" s="109"/>
      <c r="O33" s="110"/>
      <c r="P33" s="111"/>
      <c r="Q33" s="57" t="s">
        <v>31</v>
      </c>
      <c r="R33" s="58"/>
      <c r="S33" s="59"/>
      <c r="T33" s="59"/>
      <c r="U33" s="59"/>
      <c r="V33" s="59"/>
      <c r="W33" s="59"/>
      <c r="X33" s="60"/>
    </row>
    <row r="34" spans="1:24" ht="18" customHeight="1">
      <c r="A34" s="44"/>
      <c r="B34" s="39"/>
      <c r="C34" s="61" t="s">
        <v>9</v>
      </c>
      <c r="D34" s="61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90" t="s">
        <v>34</v>
      </c>
      <c r="X34" s="91"/>
    </row>
    <row r="35" spans="1:24" ht="18" customHeight="1" thickBot="1">
      <c r="A35" s="44"/>
      <c r="B35" s="39"/>
      <c r="C35" s="92">
        <v>0</v>
      </c>
      <c r="D35" s="93"/>
      <c r="E35" s="94" t="s">
        <v>10</v>
      </c>
      <c r="F35" s="95"/>
      <c r="G35" s="94" t="s">
        <v>11</v>
      </c>
      <c r="H35" s="95"/>
      <c r="I35" s="94" t="s">
        <v>12</v>
      </c>
      <c r="J35" s="95"/>
      <c r="K35" s="94" t="s">
        <v>13</v>
      </c>
      <c r="L35" s="95"/>
      <c r="M35" s="94" t="s">
        <v>14</v>
      </c>
      <c r="N35" s="95"/>
      <c r="O35" s="94" t="s">
        <v>15</v>
      </c>
      <c r="P35" s="95"/>
      <c r="Q35" s="94" t="s">
        <v>16</v>
      </c>
      <c r="R35" s="95"/>
      <c r="S35" s="94" t="s">
        <v>17</v>
      </c>
      <c r="T35" s="95"/>
      <c r="U35" s="94" t="s">
        <v>18</v>
      </c>
      <c r="V35" s="95"/>
      <c r="W35" s="94" t="s">
        <v>19</v>
      </c>
      <c r="X35" s="95"/>
    </row>
    <row r="36" spans="1:24" ht="18" customHeight="1" thickTop="1">
      <c r="A36" s="62" t="s">
        <v>23</v>
      </c>
      <c r="B36" s="62" t="s">
        <v>2</v>
      </c>
      <c r="C36" s="96"/>
      <c r="D36" s="97"/>
      <c r="E36" s="96"/>
      <c r="F36" s="97"/>
      <c r="G36" s="96"/>
      <c r="H36" s="97"/>
      <c r="I36" s="96"/>
      <c r="J36" s="97"/>
      <c r="K36" s="96"/>
      <c r="L36" s="97"/>
      <c r="M36" s="96"/>
      <c r="N36" s="97"/>
      <c r="O36" s="96"/>
      <c r="P36" s="97"/>
      <c r="Q36" s="96"/>
      <c r="R36" s="97"/>
      <c r="S36" s="96"/>
      <c r="T36" s="97"/>
      <c r="U36" s="96"/>
      <c r="V36" s="97"/>
      <c r="W36" s="96"/>
      <c r="X36" s="97"/>
    </row>
    <row r="37" spans="1:24" ht="18" customHeight="1">
      <c r="A37" s="62" t="s">
        <v>24</v>
      </c>
      <c r="B37" s="62" t="s">
        <v>38</v>
      </c>
      <c r="C37" s="98">
        <f>SUM(C36+0.12)</f>
        <v>0.12</v>
      </c>
      <c r="D37" s="99"/>
      <c r="E37" s="98">
        <f t="shared" ref="E37" si="81">SUM(E36+0.12)</f>
        <v>0.12</v>
      </c>
      <c r="F37" s="99"/>
      <c r="G37" s="98">
        <f t="shared" ref="G37" si="82">SUM(G36+0.12)</f>
        <v>0.12</v>
      </c>
      <c r="H37" s="99"/>
      <c r="I37" s="98">
        <f t="shared" ref="I37" si="83">SUM(I36+0.12)</f>
        <v>0.12</v>
      </c>
      <c r="J37" s="99"/>
      <c r="K37" s="98">
        <f t="shared" ref="K37" si="84">SUM(K36+0.12)</f>
        <v>0.12</v>
      </c>
      <c r="L37" s="99"/>
      <c r="M37" s="98">
        <f t="shared" ref="M37" si="85">SUM(M36+0.12)</f>
        <v>0.12</v>
      </c>
      <c r="N37" s="99"/>
      <c r="O37" s="98">
        <f t="shared" ref="O37" si="86">SUM(O36+0.12)</f>
        <v>0.12</v>
      </c>
      <c r="P37" s="99"/>
      <c r="Q37" s="98">
        <f t="shared" ref="Q37" si="87">SUM(Q36+0.12)</f>
        <v>0.12</v>
      </c>
      <c r="R37" s="99"/>
      <c r="S37" s="98">
        <f t="shared" ref="S37" si="88">SUM(S36+0.12)</f>
        <v>0.12</v>
      </c>
      <c r="T37" s="99"/>
      <c r="U37" s="98">
        <f t="shared" ref="U37" si="89">SUM(U36+0.12)</f>
        <v>0.12</v>
      </c>
      <c r="V37" s="99"/>
      <c r="W37" s="98">
        <f t="shared" ref="W37" si="90">SUM(W36+0.12)</f>
        <v>0.12</v>
      </c>
      <c r="X37" s="99"/>
    </row>
    <row r="38" spans="1:24" ht="18" customHeight="1">
      <c r="A38" s="62" t="s">
        <v>3</v>
      </c>
      <c r="B38" s="62" t="s">
        <v>25</v>
      </c>
      <c r="C38" s="84">
        <v>0</v>
      </c>
      <c r="D38" s="85"/>
      <c r="E38" s="84">
        <v>0</v>
      </c>
      <c r="F38" s="85"/>
      <c r="G38" s="84">
        <v>0</v>
      </c>
      <c r="H38" s="85"/>
      <c r="I38" s="84">
        <v>0</v>
      </c>
      <c r="J38" s="85"/>
      <c r="K38" s="84">
        <v>0</v>
      </c>
      <c r="L38" s="85"/>
      <c r="M38" s="84">
        <v>0</v>
      </c>
      <c r="N38" s="85"/>
      <c r="O38" s="84">
        <v>0</v>
      </c>
      <c r="P38" s="85"/>
      <c r="Q38" s="84">
        <v>0</v>
      </c>
      <c r="R38" s="85"/>
      <c r="S38" s="84">
        <v>0</v>
      </c>
      <c r="T38" s="85"/>
      <c r="U38" s="84">
        <v>0</v>
      </c>
      <c r="V38" s="85"/>
      <c r="W38" s="84">
        <v>0</v>
      </c>
      <c r="X38" s="85"/>
    </row>
    <row r="39" spans="1:24" ht="18" customHeight="1">
      <c r="A39" s="62" t="s">
        <v>4</v>
      </c>
      <c r="B39" s="62" t="s">
        <v>28</v>
      </c>
      <c r="C39" s="98">
        <f>C37+C38/12</f>
        <v>0.12</v>
      </c>
      <c r="D39" s="99"/>
      <c r="E39" s="98">
        <f t="shared" ref="E39" si="91">E37+E38/12</f>
        <v>0.12</v>
      </c>
      <c r="F39" s="99"/>
      <c r="G39" s="98">
        <f t="shared" ref="G39" si="92">G37+G38/12</f>
        <v>0.12</v>
      </c>
      <c r="H39" s="99"/>
      <c r="I39" s="98">
        <f t="shared" ref="I39" si="93">I37+I38/12</f>
        <v>0.12</v>
      </c>
      <c r="J39" s="99"/>
      <c r="K39" s="98">
        <f t="shared" ref="K39" si="94">K37+K38/12</f>
        <v>0.12</v>
      </c>
      <c r="L39" s="99"/>
      <c r="M39" s="98">
        <f t="shared" ref="M39" si="95">M37+M38/12</f>
        <v>0.12</v>
      </c>
      <c r="N39" s="99"/>
      <c r="O39" s="98">
        <f t="shared" ref="O39" si="96">O37+O38/12</f>
        <v>0.12</v>
      </c>
      <c r="P39" s="99"/>
      <c r="Q39" s="98">
        <f t="shared" ref="Q39" si="97">Q37+Q38/12</f>
        <v>0.12</v>
      </c>
      <c r="R39" s="99"/>
      <c r="S39" s="98">
        <f t="shared" ref="S39" si="98">S37+S38/12</f>
        <v>0.12</v>
      </c>
      <c r="T39" s="99"/>
      <c r="U39" s="98">
        <f t="shared" ref="U39" si="99">U37+U38/12</f>
        <v>0.12</v>
      </c>
      <c r="V39" s="99"/>
      <c r="W39" s="98">
        <f t="shared" ref="W39" si="100">W37+W38/12</f>
        <v>0.12</v>
      </c>
      <c r="X39" s="99"/>
    </row>
    <row r="40" spans="1:24" ht="18" customHeight="1">
      <c r="A40" s="62" t="s">
        <v>5</v>
      </c>
      <c r="B40" s="62" t="s">
        <v>26</v>
      </c>
      <c r="C40" s="84"/>
      <c r="D40" s="85"/>
      <c r="E40" s="84"/>
      <c r="F40" s="85"/>
      <c r="G40" s="84"/>
      <c r="H40" s="85"/>
      <c r="I40" s="84"/>
      <c r="J40" s="85"/>
      <c r="K40" s="84"/>
      <c r="L40" s="85"/>
      <c r="M40" s="84"/>
      <c r="N40" s="85"/>
      <c r="O40" s="84"/>
      <c r="P40" s="85"/>
      <c r="Q40" s="84"/>
      <c r="R40" s="85"/>
      <c r="S40" s="84"/>
      <c r="T40" s="85"/>
      <c r="U40" s="84"/>
      <c r="V40" s="85"/>
      <c r="W40" s="84"/>
      <c r="X40" s="85"/>
    </row>
    <row r="41" spans="1:24" ht="18" customHeight="1">
      <c r="A41" s="62" t="s">
        <v>6</v>
      </c>
      <c r="B41" s="62" t="s">
        <v>29</v>
      </c>
      <c r="C41" s="98">
        <f>C39-C40/12</f>
        <v>0.12</v>
      </c>
      <c r="D41" s="99"/>
      <c r="E41" s="98">
        <f t="shared" ref="E41" si="101">E39-E40/12</f>
        <v>0.12</v>
      </c>
      <c r="F41" s="99"/>
      <c r="G41" s="98">
        <f t="shared" ref="G41" si="102">G39-G40/12</f>
        <v>0.12</v>
      </c>
      <c r="H41" s="99"/>
      <c r="I41" s="98">
        <f t="shared" ref="I41" si="103">I39-I40/12</f>
        <v>0.12</v>
      </c>
      <c r="J41" s="99"/>
      <c r="K41" s="98">
        <f t="shared" ref="K41" si="104">K39-K40/12</f>
        <v>0.12</v>
      </c>
      <c r="L41" s="99"/>
      <c r="M41" s="98">
        <f t="shared" ref="M41" si="105">M39-M40/12</f>
        <v>0.12</v>
      </c>
      <c r="N41" s="99"/>
      <c r="O41" s="98">
        <f t="shared" ref="O41" si="106">O39-O40/12</f>
        <v>0.12</v>
      </c>
      <c r="P41" s="99"/>
      <c r="Q41" s="98">
        <f t="shared" ref="Q41" si="107">Q39-Q40/12</f>
        <v>0.12</v>
      </c>
      <c r="R41" s="99"/>
      <c r="S41" s="98">
        <f t="shared" ref="S41" si="108">S39-S40/12</f>
        <v>0.12</v>
      </c>
      <c r="T41" s="99"/>
      <c r="U41" s="98">
        <f t="shared" ref="U41" si="109">U39-U40/12</f>
        <v>0.12</v>
      </c>
      <c r="V41" s="99"/>
      <c r="W41" s="98">
        <f t="shared" ref="W41" si="110">W39-W40/12</f>
        <v>0.12</v>
      </c>
      <c r="X41" s="99"/>
    </row>
    <row r="42" spans="1:24" ht="18" customHeight="1">
      <c r="A42" s="62" t="s">
        <v>7</v>
      </c>
      <c r="B42" s="62" t="s">
        <v>27</v>
      </c>
      <c r="C42" s="84"/>
      <c r="D42" s="85"/>
      <c r="E42" s="84"/>
      <c r="F42" s="85"/>
      <c r="G42" s="84"/>
      <c r="H42" s="85"/>
      <c r="I42" s="84"/>
      <c r="J42" s="85"/>
      <c r="K42" s="84"/>
      <c r="L42" s="85"/>
      <c r="M42" s="84"/>
      <c r="N42" s="85"/>
      <c r="O42" s="84"/>
      <c r="P42" s="85"/>
      <c r="Q42" s="84"/>
      <c r="R42" s="85"/>
      <c r="S42" s="84"/>
      <c r="T42" s="85"/>
      <c r="U42" s="84"/>
      <c r="V42" s="85"/>
      <c r="W42" s="84"/>
      <c r="X42" s="85"/>
    </row>
    <row r="43" spans="1:24" ht="18" customHeight="1">
      <c r="A43" s="62" t="s">
        <v>8</v>
      </c>
      <c r="B43" s="62" t="s">
        <v>32</v>
      </c>
      <c r="C43" s="65" t="str">
        <f>IF(C42&gt;0,C41-C42+O33,"")</f>
        <v/>
      </c>
      <c r="D43" s="65" t="str">
        <f>IF(C42&lt;&gt;0,C43-0.24,"")</f>
        <v/>
      </c>
      <c r="E43" s="65" t="str">
        <f>IF(E42&gt;0,E41-E42+O33,"")</f>
        <v/>
      </c>
      <c r="F43" s="65" t="str">
        <f t="shared" ref="F43" si="111">IF(E42&lt;&gt;0,E43-0.24,"")</f>
        <v/>
      </c>
      <c r="G43" s="65" t="str">
        <f>IF(G42&gt;0,G41-G42+O33,"")</f>
        <v/>
      </c>
      <c r="H43" s="65" t="str">
        <f t="shared" ref="H43" si="112">IF(G42&lt;&gt;0,G43-0.24,"")</f>
        <v/>
      </c>
      <c r="I43" s="65" t="str">
        <f>IF(I42&gt;0,I41-I42+O33,"")</f>
        <v/>
      </c>
      <c r="J43" s="65" t="str">
        <f t="shared" ref="J43" si="113">IF(I42&lt;&gt;0,I43-0.24,"")</f>
        <v/>
      </c>
      <c r="K43" s="65" t="str">
        <f>IF(K42&gt;0,K41-K42+O33,"")</f>
        <v/>
      </c>
      <c r="L43" s="65" t="str">
        <f t="shared" ref="L43" si="114">IF(K42&lt;&gt;0,K43-0.24,"")</f>
        <v/>
      </c>
      <c r="M43" s="65" t="str">
        <f>IF(M42&gt;0,M41-M42+O33,"")</f>
        <v/>
      </c>
      <c r="N43" s="65" t="str">
        <f t="shared" ref="N43" si="115">IF(M42&lt;&gt;0,M43-0.24,"")</f>
        <v/>
      </c>
      <c r="O43" s="65" t="str">
        <f>IF(O42&gt;0,O41-O42+O33,"")</f>
        <v/>
      </c>
      <c r="P43" s="65" t="str">
        <f t="shared" ref="P43" si="116">IF(O42&lt;&gt;0,O43-0.24,"")</f>
        <v/>
      </c>
      <c r="Q43" s="65" t="str">
        <f>IF(Q42&gt;0,Q41-Q42+O33,"")</f>
        <v/>
      </c>
      <c r="R43" s="65" t="str">
        <f t="shared" ref="R43" si="117">IF(Q42&lt;&gt;0,Q43-0.24,"")</f>
        <v/>
      </c>
      <c r="S43" s="65" t="str">
        <f>IF(S42&gt;0,S41-S42+O33,"")</f>
        <v/>
      </c>
      <c r="T43" s="65" t="str">
        <f t="shared" ref="T43" si="118">IF(S42&lt;&gt;0,S43-0.24,"")</f>
        <v/>
      </c>
      <c r="U43" s="65" t="str">
        <f>IF(U42&gt;0,U41-U42+O33,"")</f>
        <v/>
      </c>
      <c r="V43" s="65" t="str">
        <f t="shared" ref="V43" si="119">IF(U42&lt;&gt;0,U43-0.24,"")</f>
        <v/>
      </c>
      <c r="W43" s="65" t="str">
        <f>IF(W42&gt;0,W41-W42+O33,"")</f>
        <v/>
      </c>
      <c r="X43" s="65" t="str">
        <f t="shared" ref="X43" si="120">IF(W42&lt;&gt;0,W43-0.24,"")</f>
        <v/>
      </c>
    </row>
    <row r="44" spans="1:24" ht="18" customHeight="1">
      <c r="A44" s="50"/>
      <c r="B44" s="50"/>
      <c r="C44" s="64" t="s">
        <v>20</v>
      </c>
      <c r="D44" s="64" t="s">
        <v>21</v>
      </c>
      <c r="E44" s="64" t="s">
        <v>20</v>
      </c>
      <c r="F44" s="64" t="s">
        <v>21</v>
      </c>
      <c r="G44" s="64" t="s">
        <v>20</v>
      </c>
      <c r="H44" s="64" t="s">
        <v>21</v>
      </c>
      <c r="I44" s="64" t="s">
        <v>20</v>
      </c>
      <c r="J44" s="64" t="s">
        <v>21</v>
      </c>
      <c r="K44" s="64" t="s">
        <v>20</v>
      </c>
      <c r="L44" s="64" t="s">
        <v>21</v>
      </c>
      <c r="M44" s="64" t="s">
        <v>20</v>
      </c>
      <c r="N44" s="64" t="s">
        <v>21</v>
      </c>
      <c r="O44" s="64" t="s">
        <v>20</v>
      </c>
      <c r="P44" s="64" t="s">
        <v>21</v>
      </c>
      <c r="Q44" s="64" t="s">
        <v>20</v>
      </c>
      <c r="R44" s="64" t="s">
        <v>21</v>
      </c>
      <c r="S44" s="64" t="s">
        <v>20</v>
      </c>
      <c r="T44" s="64" t="s">
        <v>21</v>
      </c>
      <c r="U44" s="64" t="s">
        <v>20</v>
      </c>
      <c r="V44" s="64" t="s">
        <v>21</v>
      </c>
      <c r="W44" s="64" t="s">
        <v>20</v>
      </c>
      <c r="X44" s="64" t="s">
        <v>21</v>
      </c>
    </row>
    <row r="45" spans="1:24" ht="18" customHeight="1">
      <c r="A45" s="39"/>
    </row>
    <row r="46" spans="1:24" ht="18" customHeight="1">
      <c r="A46" s="48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86" t="s">
        <v>22</v>
      </c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7"/>
    </row>
    <row r="47" spans="1:24" ht="18" customHeight="1">
      <c r="A47" s="54" t="s">
        <v>39</v>
      </c>
      <c r="B47" s="49"/>
      <c r="C47" s="39"/>
      <c r="D47" s="39"/>
      <c r="E47" s="55"/>
      <c r="F47" s="55"/>
      <c r="G47" s="56" t="s">
        <v>0</v>
      </c>
      <c r="H47" s="40"/>
      <c r="I47" s="41">
        <v>1</v>
      </c>
      <c r="J47" s="42"/>
      <c r="K47" s="39"/>
      <c r="L47" s="39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9"/>
    </row>
    <row r="48" spans="1:24" ht="18" customHeight="1">
      <c r="A48" s="54" t="s">
        <v>40</v>
      </c>
      <c r="B48" s="43"/>
      <c r="C48" s="39"/>
      <c r="D48" s="39"/>
      <c r="E48" s="55"/>
      <c r="F48" s="55"/>
      <c r="G48" s="56" t="s">
        <v>1</v>
      </c>
      <c r="H48" s="40"/>
      <c r="I48" s="41">
        <v>4</v>
      </c>
      <c r="J48" s="42"/>
      <c r="K48" s="39"/>
      <c r="L48" s="108" t="s">
        <v>30</v>
      </c>
      <c r="M48" s="109"/>
      <c r="N48" s="109"/>
      <c r="O48" s="110"/>
      <c r="P48" s="111"/>
      <c r="Q48" s="57" t="s">
        <v>31</v>
      </c>
      <c r="R48" s="58"/>
      <c r="S48" s="59"/>
      <c r="T48" s="59"/>
      <c r="U48" s="59"/>
      <c r="V48" s="59"/>
      <c r="W48" s="59"/>
      <c r="X48" s="60"/>
    </row>
    <row r="49" spans="1:25" ht="18" customHeight="1">
      <c r="A49" s="44"/>
      <c r="B49" s="39"/>
      <c r="C49" s="61" t="s">
        <v>9</v>
      </c>
      <c r="D49" s="61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90" t="s">
        <v>34</v>
      </c>
      <c r="X49" s="91"/>
    </row>
    <row r="50" spans="1:25" ht="18" customHeight="1" thickBot="1">
      <c r="A50" s="44"/>
      <c r="B50" s="39"/>
      <c r="C50" s="92">
        <v>0</v>
      </c>
      <c r="D50" s="93"/>
      <c r="E50" s="94" t="s">
        <v>10</v>
      </c>
      <c r="F50" s="95"/>
      <c r="G50" s="94" t="s">
        <v>11</v>
      </c>
      <c r="H50" s="95"/>
      <c r="I50" s="94" t="s">
        <v>12</v>
      </c>
      <c r="J50" s="95"/>
      <c r="K50" s="94" t="s">
        <v>13</v>
      </c>
      <c r="L50" s="95"/>
      <c r="M50" s="94" t="s">
        <v>14</v>
      </c>
      <c r="N50" s="95"/>
      <c r="O50" s="94" t="s">
        <v>15</v>
      </c>
      <c r="P50" s="95"/>
      <c r="Q50" s="94" t="s">
        <v>16</v>
      </c>
      <c r="R50" s="95"/>
      <c r="S50" s="94" t="s">
        <v>17</v>
      </c>
      <c r="T50" s="95"/>
      <c r="U50" s="94" t="s">
        <v>18</v>
      </c>
      <c r="V50" s="95"/>
      <c r="W50" s="94" t="s">
        <v>19</v>
      </c>
      <c r="X50" s="95"/>
    </row>
    <row r="51" spans="1:25" ht="18" customHeight="1" thickTop="1">
      <c r="A51" s="62" t="s">
        <v>23</v>
      </c>
      <c r="B51" s="62" t="s">
        <v>2</v>
      </c>
      <c r="C51" s="96"/>
      <c r="D51" s="97"/>
      <c r="E51" s="96"/>
      <c r="F51" s="97"/>
      <c r="G51" s="96"/>
      <c r="H51" s="97"/>
      <c r="I51" s="96"/>
      <c r="J51" s="97"/>
      <c r="K51" s="96"/>
      <c r="L51" s="97"/>
      <c r="M51" s="96"/>
      <c r="N51" s="97"/>
      <c r="O51" s="96"/>
      <c r="P51" s="97"/>
      <c r="Q51" s="96"/>
      <c r="R51" s="97"/>
      <c r="S51" s="96"/>
      <c r="T51" s="97"/>
      <c r="U51" s="96"/>
      <c r="V51" s="97"/>
      <c r="W51" s="96"/>
      <c r="X51" s="97"/>
    </row>
    <row r="52" spans="1:25" ht="18" customHeight="1">
      <c r="A52" s="62" t="s">
        <v>24</v>
      </c>
      <c r="B52" s="62" t="s">
        <v>38</v>
      </c>
      <c r="C52" s="98">
        <f>SUM(C51+0.12)</f>
        <v>0.12</v>
      </c>
      <c r="D52" s="99"/>
      <c r="E52" s="98">
        <f t="shared" ref="E52" si="121">SUM(E51+0.12)</f>
        <v>0.12</v>
      </c>
      <c r="F52" s="99"/>
      <c r="G52" s="98">
        <f t="shared" ref="G52" si="122">SUM(G51+0.12)</f>
        <v>0.12</v>
      </c>
      <c r="H52" s="99"/>
      <c r="I52" s="98">
        <f t="shared" ref="I52" si="123">SUM(I51+0.12)</f>
        <v>0.12</v>
      </c>
      <c r="J52" s="99"/>
      <c r="K52" s="98">
        <f t="shared" ref="K52" si="124">SUM(K51+0.12)</f>
        <v>0.12</v>
      </c>
      <c r="L52" s="99"/>
      <c r="M52" s="98">
        <f t="shared" ref="M52" si="125">SUM(M51+0.12)</f>
        <v>0.12</v>
      </c>
      <c r="N52" s="99"/>
      <c r="O52" s="98">
        <f t="shared" ref="O52" si="126">SUM(O51+0.12)</f>
        <v>0.12</v>
      </c>
      <c r="P52" s="99"/>
      <c r="Q52" s="98">
        <f t="shared" ref="Q52" si="127">SUM(Q51+0.12)</f>
        <v>0.12</v>
      </c>
      <c r="R52" s="99"/>
      <c r="S52" s="98">
        <f t="shared" ref="S52" si="128">SUM(S51+0.12)</f>
        <v>0.12</v>
      </c>
      <c r="T52" s="99"/>
      <c r="U52" s="98">
        <f t="shared" ref="U52" si="129">SUM(U51+0.12)</f>
        <v>0.12</v>
      </c>
      <c r="V52" s="99"/>
      <c r="W52" s="98">
        <f t="shared" ref="W52" si="130">SUM(W51+0.12)</f>
        <v>0.12</v>
      </c>
      <c r="X52" s="99"/>
    </row>
    <row r="53" spans="1:25" ht="18" customHeight="1">
      <c r="A53" s="62" t="s">
        <v>3</v>
      </c>
      <c r="B53" s="62" t="s">
        <v>25</v>
      </c>
      <c r="C53" s="84">
        <v>0</v>
      </c>
      <c r="D53" s="85"/>
      <c r="E53" s="84">
        <v>0</v>
      </c>
      <c r="F53" s="85"/>
      <c r="G53" s="84">
        <v>0</v>
      </c>
      <c r="H53" s="85"/>
      <c r="I53" s="84">
        <v>0</v>
      </c>
      <c r="J53" s="85"/>
      <c r="K53" s="84">
        <v>0</v>
      </c>
      <c r="L53" s="85"/>
      <c r="M53" s="84">
        <v>0</v>
      </c>
      <c r="N53" s="85"/>
      <c r="O53" s="84">
        <v>0</v>
      </c>
      <c r="P53" s="85"/>
      <c r="Q53" s="84">
        <v>0</v>
      </c>
      <c r="R53" s="85"/>
      <c r="S53" s="84">
        <v>0</v>
      </c>
      <c r="T53" s="85"/>
      <c r="U53" s="84">
        <v>0</v>
      </c>
      <c r="V53" s="85"/>
      <c r="W53" s="84">
        <v>0</v>
      </c>
      <c r="X53" s="85"/>
    </row>
    <row r="54" spans="1:25" ht="18" customHeight="1">
      <c r="A54" s="62" t="s">
        <v>4</v>
      </c>
      <c r="B54" s="62" t="s">
        <v>28</v>
      </c>
      <c r="C54" s="98">
        <f>C52+C53/12</f>
        <v>0.12</v>
      </c>
      <c r="D54" s="99"/>
      <c r="E54" s="98">
        <f t="shared" ref="E54" si="131">E52+E53/12</f>
        <v>0.12</v>
      </c>
      <c r="F54" s="99"/>
      <c r="G54" s="98">
        <f t="shared" ref="G54" si="132">G52+G53/12</f>
        <v>0.12</v>
      </c>
      <c r="H54" s="99"/>
      <c r="I54" s="98">
        <f t="shared" ref="I54" si="133">I52+I53/12</f>
        <v>0.12</v>
      </c>
      <c r="J54" s="99"/>
      <c r="K54" s="98">
        <f t="shared" ref="K54" si="134">K52+K53/12</f>
        <v>0.12</v>
      </c>
      <c r="L54" s="99"/>
      <c r="M54" s="98">
        <f t="shared" ref="M54" si="135">M52+M53/12</f>
        <v>0.12</v>
      </c>
      <c r="N54" s="99"/>
      <c r="O54" s="98">
        <f t="shared" ref="O54" si="136">O52+O53/12</f>
        <v>0.12</v>
      </c>
      <c r="P54" s="99"/>
      <c r="Q54" s="98">
        <f t="shared" ref="Q54" si="137">Q52+Q53/12</f>
        <v>0.12</v>
      </c>
      <c r="R54" s="99"/>
      <c r="S54" s="98">
        <f t="shared" ref="S54" si="138">S52+S53/12</f>
        <v>0.12</v>
      </c>
      <c r="T54" s="99"/>
      <c r="U54" s="98">
        <f t="shared" ref="U54" si="139">U52+U53/12</f>
        <v>0.12</v>
      </c>
      <c r="V54" s="99"/>
      <c r="W54" s="98">
        <f t="shared" ref="W54" si="140">W52+W53/12</f>
        <v>0.12</v>
      </c>
      <c r="X54" s="99"/>
    </row>
    <row r="55" spans="1:25" ht="18" customHeight="1">
      <c r="A55" s="62" t="s">
        <v>5</v>
      </c>
      <c r="B55" s="62" t="s">
        <v>26</v>
      </c>
      <c r="C55" s="84"/>
      <c r="D55" s="85"/>
      <c r="E55" s="84"/>
      <c r="F55" s="85"/>
      <c r="G55" s="84"/>
      <c r="H55" s="85"/>
      <c r="I55" s="84"/>
      <c r="J55" s="85"/>
      <c r="K55" s="84"/>
      <c r="L55" s="85"/>
      <c r="M55" s="84"/>
      <c r="N55" s="85"/>
      <c r="O55" s="84"/>
      <c r="P55" s="85"/>
      <c r="Q55" s="84"/>
      <c r="R55" s="85"/>
      <c r="S55" s="84"/>
      <c r="T55" s="85"/>
      <c r="U55" s="84"/>
      <c r="V55" s="85"/>
      <c r="W55" s="84"/>
      <c r="X55" s="85"/>
    </row>
    <row r="56" spans="1:25" ht="18" customHeight="1">
      <c r="A56" s="62" t="s">
        <v>6</v>
      </c>
      <c r="B56" s="62" t="s">
        <v>29</v>
      </c>
      <c r="C56" s="98">
        <f>C54-C55/12</f>
        <v>0.12</v>
      </c>
      <c r="D56" s="99"/>
      <c r="E56" s="98">
        <f t="shared" ref="E56" si="141">E54-E55/12</f>
        <v>0.12</v>
      </c>
      <c r="F56" s="99"/>
      <c r="G56" s="98">
        <f t="shared" ref="G56" si="142">G54-G55/12</f>
        <v>0.12</v>
      </c>
      <c r="H56" s="99"/>
      <c r="I56" s="98">
        <f t="shared" ref="I56" si="143">I54-I55/12</f>
        <v>0.12</v>
      </c>
      <c r="J56" s="99"/>
      <c r="K56" s="98">
        <f t="shared" ref="K56" si="144">K54-K55/12</f>
        <v>0.12</v>
      </c>
      <c r="L56" s="99"/>
      <c r="M56" s="98">
        <f t="shared" ref="M56" si="145">M54-M55/12</f>
        <v>0.12</v>
      </c>
      <c r="N56" s="99"/>
      <c r="O56" s="98">
        <f t="shared" ref="O56" si="146">O54-O55/12</f>
        <v>0.12</v>
      </c>
      <c r="P56" s="99"/>
      <c r="Q56" s="98">
        <f t="shared" ref="Q56" si="147">Q54-Q55/12</f>
        <v>0.12</v>
      </c>
      <c r="R56" s="99"/>
      <c r="S56" s="98">
        <f t="shared" ref="S56" si="148">S54-S55/12</f>
        <v>0.12</v>
      </c>
      <c r="T56" s="99"/>
      <c r="U56" s="98">
        <f t="shared" ref="U56" si="149">U54-U55/12</f>
        <v>0.12</v>
      </c>
      <c r="V56" s="99"/>
      <c r="W56" s="98">
        <f t="shared" ref="W56" si="150">W54-W55/12</f>
        <v>0.12</v>
      </c>
      <c r="X56" s="99"/>
    </row>
    <row r="57" spans="1:25" ht="18" customHeight="1">
      <c r="A57" s="62" t="s">
        <v>7</v>
      </c>
      <c r="B57" s="62" t="s">
        <v>27</v>
      </c>
      <c r="C57" s="84"/>
      <c r="D57" s="85"/>
      <c r="E57" s="84"/>
      <c r="F57" s="85"/>
      <c r="G57" s="84"/>
      <c r="H57" s="85"/>
      <c r="I57" s="84"/>
      <c r="J57" s="85"/>
      <c r="K57" s="84"/>
      <c r="L57" s="85"/>
      <c r="M57" s="84"/>
      <c r="N57" s="85"/>
      <c r="O57" s="84"/>
      <c r="P57" s="85"/>
      <c r="Q57" s="84"/>
      <c r="R57" s="85"/>
      <c r="S57" s="84"/>
      <c r="T57" s="85"/>
      <c r="U57" s="84"/>
      <c r="V57" s="85"/>
      <c r="W57" s="84"/>
      <c r="X57" s="85"/>
    </row>
    <row r="58" spans="1:25" ht="18" customHeight="1">
      <c r="A58" s="62" t="s">
        <v>8</v>
      </c>
      <c r="B58" s="62" t="s">
        <v>32</v>
      </c>
      <c r="C58" s="65" t="str">
        <f>IF(C57&gt;0,C56-C57+O48,"")</f>
        <v/>
      </c>
      <c r="D58" s="65" t="str">
        <f>IF(C57&lt;&gt;0,C58-0.24,"")</f>
        <v/>
      </c>
      <c r="E58" s="65" t="str">
        <f>IF(E57&gt;0,E56-E57+O48,"")</f>
        <v/>
      </c>
      <c r="F58" s="65" t="str">
        <f t="shared" ref="F58" si="151">IF(E57&lt;&gt;0,E58-0.24,"")</f>
        <v/>
      </c>
      <c r="G58" s="65" t="str">
        <f>IF(G57&gt;0,G56-G57+O48,"")</f>
        <v/>
      </c>
      <c r="H58" s="65" t="str">
        <f t="shared" ref="H58" si="152">IF(G57&lt;&gt;0,G58-0.24,"")</f>
        <v/>
      </c>
      <c r="I58" s="65" t="str">
        <f>IF(I57&gt;0,I56-I57+O48,"")</f>
        <v/>
      </c>
      <c r="J58" s="65" t="str">
        <f t="shared" ref="J58" si="153">IF(I57&lt;&gt;0,I58-0.24,"")</f>
        <v/>
      </c>
      <c r="K58" s="65" t="str">
        <f>IF(K57&gt;0,K56-K57+O48,"")</f>
        <v/>
      </c>
      <c r="L58" s="65" t="str">
        <f t="shared" ref="L58" si="154">IF(K57&lt;&gt;0,K58-0.24,"")</f>
        <v/>
      </c>
      <c r="M58" s="65" t="str">
        <f>IF(M57&gt;0,M56-M57+O48,"")</f>
        <v/>
      </c>
      <c r="N58" s="65" t="str">
        <f t="shared" ref="N58" si="155">IF(M57&lt;&gt;0,M58-0.24,"")</f>
        <v/>
      </c>
      <c r="O58" s="65" t="str">
        <f>IF(O57&gt;0,O56-O57+O48,"")</f>
        <v/>
      </c>
      <c r="P58" s="65" t="str">
        <f t="shared" ref="P58" si="156">IF(O57&lt;&gt;0,O58-0.24,"")</f>
        <v/>
      </c>
      <c r="Q58" s="65" t="str">
        <f>IF(Q57&gt;0,Q56-Q57+O48,"")</f>
        <v/>
      </c>
      <c r="R58" s="65" t="str">
        <f t="shared" ref="R58" si="157">IF(Q57&lt;&gt;0,Q58-0.24,"")</f>
        <v/>
      </c>
      <c r="S58" s="65" t="str">
        <f>IF(S57&gt;0,S56-S57+O48,"")</f>
        <v/>
      </c>
      <c r="T58" s="65" t="str">
        <f t="shared" ref="T58" si="158">IF(S57&lt;&gt;0,S58-0.24,"")</f>
        <v/>
      </c>
      <c r="U58" s="65" t="str">
        <f>IF(U57&gt;0,U56-U57+O48,"")</f>
        <v/>
      </c>
      <c r="V58" s="65" t="str">
        <f t="shared" ref="V58" si="159">IF(U57&lt;&gt;0,U58-0.24,"")</f>
        <v/>
      </c>
      <c r="W58" s="65" t="str">
        <f>IF(W57&gt;0,W56-W57+O48,"")</f>
        <v/>
      </c>
      <c r="X58" s="65" t="str">
        <f t="shared" ref="X58" si="160">IF(W57&lt;&gt;0,W58-0.24,"")</f>
        <v/>
      </c>
    </row>
    <row r="59" spans="1:25" ht="18" customHeight="1">
      <c r="A59" s="50"/>
      <c r="B59" s="50"/>
      <c r="C59" s="64" t="s">
        <v>20</v>
      </c>
      <c r="D59" s="64" t="s">
        <v>21</v>
      </c>
      <c r="E59" s="64" t="s">
        <v>20</v>
      </c>
      <c r="F59" s="64" t="s">
        <v>21</v>
      </c>
      <c r="G59" s="64" t="s">
        <v>20</v>
      </c>
      <c r="H59" s="64" t="s">
        <v>21</v>
      </c>
      <c r="I59" s="64" t="s">
        <v>20</v>
      </c>
      <c r="J59" s="64" t="s">
        <v>21</v>
      </c>
      <c r="K59" s="64" t="s">
        <v>20</v>
      </c>
      <c r="L59" s="64" t="s">
        <v>21</v>
      </c>
      <c r="M59" s="64" t="s">
        <v>20</v>
      </c>
      <c r="N59" s="64" t="s">
        <v>21</v>
      </c>
      <c r="O59" s="64" t="s">
        <v>20</v>
      </c>
      <c r="P59" s="64" t="s">
        <v>21</v>
      </c>
      <c r="Q59" s="64" t="s">
        <v>20</v>
      </c>
      <c r="R59" s="64" t="s">
        <v>21</v>
      </c>
      <c r="S59" s="64" t="s">
        <v>20</v>
      </c>
      <c r="T59" s="64" t="s">
        <v>21</v>
      </c>
      <c r="U59" s="64" t="s">
        <v>20</v>
      </c>
      <c r="V59" s="64" t="s">
        <v>21</v>
      </c>
      <c r="W59" s="64" t="s">
        <v>20</v>
      </c>
      <c r="X59" s="64" t="s">
        <v>21</v>
      </c>
    </row>
    <row r="60" spans="1:25" ht="18" customHeight="1">
      <c r="A60" s="39"/>
      <c r="B60" s="39"/>
      <c r="C60" s="39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</row>
    <row r="61" spans="1:25" ht="18" customHeight="1">
      <c r="A61" s="40"/>
      <c r="B61" s="49"/>
      <c r="C61" s="39"/>
      <c r="D61" s="39"/>
      <c r="E61" s="39"/>
      <c r="F61" s="39"/>
      <c r="G61" s="40"/>
      <c r="H61" s="40"/>
      <c r="I61" s="42"/>
      <c r="J61" s="42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</row>
    <row r="62" spans="1:25" ht="18" customHeight="1">
      <c r="A62" s="39"/>
      <c r="B62" s="43"/>
      <c r="C62" s="39"/>
      <c r="D62" s="39"/>
      <c r="E62" s="39"/>
      <c r="F62" s="39"/>
      <c r="G62" s="40"/>
      <c r="H62" s="40"/>
      <c r="I62" s="42"/>
      <c r="J62" s="42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</row>
    <row r="63" spans="1:25" ht="18" customHeight="1">
      <c r="A63" s="39"/>
      <c r="B63" s="39"/>
      <c r="C63" s="45"/>
      <c r="D63" s="45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104"/>
      <c r="X63" s="104"/>
      <c r="Y63" s="39"/>
    </row>
    <row r="64" spans="1:25" ht="18" customHeight="1">
      <c r="A64" s="39"/>
      <c r="B64" s="39"/>
      <c r="C64" s="106"/>
      <c r="D64" s="106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39"/>
    </row>
    <row r="65" spans="1:25" ht="18" customHeight="1">
      <c r="A65" s="46"/>
      <c r="B65" s="46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39"/>
    </row>
    <row r="66" spans="1:25" ht="18" customHeight="1">
      <c r="A66" s="46"/>
      <c r="B66" s="46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39"/>
    </row>
    <row r="67" spans="1:25" ht="18" customHeight="1">
      <c r="A67" s="46"/>
      <c r="B67" s="46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39"/>
    </row>
    <row r="68" spans="1:25" ht="18" customHeight="1">
      <c r="A68" s="46"/>
      <c r="B68" s="46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39"/>
    </row>
    <row r="69" spans="1:25" ht="18" customHeight="1">
      <c r="A69" s="46"/>
      <c r="B69" s="46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39"/>
    </row>
    <row r="70" spans="1:25" ht="18" customHeight="1">
      <c r="A70" s="46"/>
      <c r="B70" s="46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39"/>
    </row>
    <row r="71" spans="1:25" ht="18" customHeight="1">
      <c r="A71" s="46"/>
      <c r="B71" s="46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39"/>
    </row>
    <row r="72" spans="1:25" ht="18" customHeight="1">
      <c r="A72" s="46"/>
      <c r="B72" s="46"/>
      <c r="C72" s="53"/>
      <c r="D72" s="53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39"/>
    </row>
    <row r="73" spans="1:25" ht="18" customHeight="1">
      <c r="A73" s="46"/>
      <c r="B73" s="46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39"/>
    </row>
    <row r="74" spans="1:25" ht="18" customHeight="1">
      <c r="A74" s="39"/>
      <c r="B74" s="39"/>
      <c r="C74" s="39"/>
      <c r="D74" s="39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</row>
    <row r="75" spans="1:25" ht="18" customHeight="1">
      <c r="A75" s="40"/>
      <c r="B75" s="49"/>
      <c r="C75" s="39"/>
      <c r="D75" s="39"/>
      <c r="E75" s="39"/>
      <c r="F75" s="39"/>
      <c r="G75" s="40"/>
      <c r="H75" s="40"/>
      <c r="I75" s="42"/>
      <c r="J75" s="42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</row>
    <row r="76" spans="1:25" ht="18" customHeight="1">
      <c r="A76" s="39"/>
      <c r="B76" s="43"/>
      <c r="C76" s="39"/>
      <c r="D76" s="39"/>
      <c r="E76" s="39"/>
      <c r="F76" s="39"/>
      <c r="G76" s="40"/>
      <c r="H76" s="40"/>
      <c r="I76" s="42"/>
      <c r="J76" s="42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</row>
    <row r="77" spans="1:25" ht="18" customHeight="1">
      <c r="A77" s="39"/>
      <c r="B77" s="39"/>
      <c r="C77" s="45"/>
      <c r="D77" s="45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104"/>
      <c r="X77" s="104"/>
      <c r="Y77" s="39"/>
    </row>
    <row r="78" spans="1:25" ht="18" customHeight="1">
      <c r="A78" s="39"/>
      <c r="B78" s="39"/>
      <c r="C78" s="106"/>
      <c r="D78" s="106"/>
      <c r="E78" s="107"/>
      <c r="F78" s="107"/>
      <c r="G78" s="107"/>
      <c r="H78" s="107"/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39"/>
    </row>
    <row r="79" spans="1:25" ht="18" customHeight="1">
      <c r="A79" s="46"/>
      <c r="B79" s="46"/>
      <c r="C79" s="105"/>
      <c r="D79" s="105"/>
      <c r="E79" s="105"/>
      <c r="F79" s="105"/>
      <c r="G79" s="105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39"/>
    </row>
    <row r="80" spans="1:25" ht="18" customHeight="1">
      <c r="A80" s="46"/>
      <c r="B80" s="46"/>
      <c r="C80" s="105"/>
      <c r="D80" s="105"/>
      <c r="E80" s="105"/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39"/>
    </row>
    <row r="81" spans="1:25" ht="18" customHeight="1">
      <c r="A81" s="46"/>
      <c r="B81" s="46"/>
      <c r="C81" s="105"/>
      <c r="D81" s="105"/>
      <c r="E81" s="105"/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39"/>
    </row>
    <row r="82" spans="1:25" ht="18" customHeight="1">
      <c r="A82" s="46"/>
      <c r="B82" s="46"/>
      <c r="C82" s="105"/>
      <c r="D82" s="105"/>
      <c r="E82" s="105"/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39"/>
    </row>
    <row r="83" spans="1:25" ht="18" customHeight="1">
      <c r="A83" s="46"/>
      <c r="B83" s="46"/>
      <c r="C83" s="105"/>
      <c r="D83" s="105"/>
      <c r="E83" s="105"/>
      <c r="F83" s="105"/>
      <c r="G83" s="105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39"/>
    </row>
    <row r="84" spans="1:25" ht="18" customHeight="1">
      <c r="A84" s="46"/>
      <c r="B84" s="46"/>
      <c r="C84" s="105"/>
      <c r="D84" s="105"/>
      <c r="E84" s="105"/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39"/>
    </row>
    <row r="85" spans="1:25" ht="18" customHeight="1">
      <c r="A85" s="46"/>
      <c r="B85" s="46"/>
      <c r="C85" s="105"/>
      <c r="D85" s="105"/>
      <c r="E85" s="105"/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39"/>
    </row>
    <row r="86" spans="1:25" ht="18" customHeight="1">
      <c r="A86" s="46"/>
      <c r="B86" s="46"/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39"/>
    </row>
    <row r="87" spans="1:25" ht="18" customHeight="1">
      <c r="A87" s="46"/>
      <c r="B87" s="46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39"/>
    </row>
    <row r="88" spans="1:25" ht="18" customHeight="1">
      <c r="A88" s="39"/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</row>
    <row r="89" spans="1:25" ht="18" customHeight="1">
      <c r="A89" s="40"/>
      <c r="B89" s="49"/>
      <c r="C89" s="39"/>
      <c r="D89" s="39"/>
      <c r="E89" s="39"/>
      <c r="F89" s="39"/>
      <c r="G89" s="40"/>
      <c r="H89" s="40"/>
      <c r="I89" s="42"/>
      <c r="J89" s="42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</row>
    <row r="90" spans="1:25" ht="18" customHeight="1">
      <c r="A90" s="39"/>
      <c r="B90" s="43"/>
      <c r="C90" s="39"/>
      <c r="D90" s="39"/>
      <c r="E90" s="39"/>
      <c r="F90" s="39"/>
      <c r="G90" s="40"/>
      <c r="H90" s="40"/>
      <c r="I90" s="42"/>
      <c r="J90" s="42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</row>
    <row r="91" spans="1:25" ht="18" customHeight="1">
      <c r="A91" s="39"/>
      <c r="B91" s="39"/>
      <c r="C91" s="45"/>
      <c r="D91" s="45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104"/>
      <c r="X91" s="104"/>
      <c r="Y91" s="39"/>
    </row>
    <row r="92" spans="1:25" ht="18" customHeight="1">
      <c r="A92" s="39"/>
      <c r="B92" s="39"/>
      <c r="C92" s="106"/>
      <c r="D92" s="106"/>
      <c r="E92" s="107"/>
      <c r="F92" s="107"/>
      <c r="G92" s="107"/>
      <c r="H92" s="107"/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39"/>
    </row>
    <row r="93" spans="1:25" ht="18" customHeight="1">
      <c r="A93" s="46"/>
      <c r="B93" s="46"/>
      <c r="C93" s="105"/>
      <c r="D93" s="105"/>
      <c r="E93" s="105"/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39"/>
    </row>
    <row r="94" spans="1:25" ht="18" customHeight="1">
      <c r="A94" s="46"/>
      <c r="B94" s="46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39"/>
    </row>
    <row r="95" spans="1:25" ht="18" customHeight="1">
      <c r="A95" s="46"/>
      <c r="B95" s="46"/>
      <c r="C95" s="105"/>
      <c r="D95" s="105"/>
      <c r="E95" s="105"/>
      <c r="F95" s="105"/>
      <c r="G95" s="105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39"/>
    </row>
    <row r="96" spans="1:25" ht="18" customHeight="1">
      <c r="A96" s="46"/>
      <c r="B96" s="46"/>
      <c r="C96" s="105"/>
      <c r="D96" s="105"/>
      <c r="E96" s="105"/>
      <c r="F96" s="105"/>
      <c r="G96" s="105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39"/>
    </row>
    <row r="97" spans="1:25" ht="18" customHeight="1">
      <c r="A97" s="46"/>
      <c r="B97" s="46"/>
      <c r="C97" s="105"/>
      <c r="D97" s="105"/>
      <c r="E97" s="105"/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39"/>
    </row>
    <row r="98" spans="1:25" ht="18" customHeight="1">
      <c r="A98" s="46"/>
      <c r="B98" s="46"/>
      <c r="C98" s="105"/>
      <c r="D98" s="105"/>
      <c r="E98" s="105"/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39"/>
    </row>
    <row r="99" spans="1:25" ht="18" customHeight="1">
      <c r="A99" s="46"/>
      <c r="B99" s="46"/>
      <c r="C99" s="105"/>
      <c r="D99" s="105"/>
      <c r="E99" s="105"/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39"/>
    </row>
    <row r="100" spans="1:25" ht="18" customHeight="1">
      <c r="A100" s="46"/>
      <c r="B100" s="46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39"/>
    </row>
    <row r="101" spans="1:25" ht="18" customHeight="1">
      <c r="A101" s="46"/>
      <c r="B101" s="46"/>
      <c r="C101" s="47"/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  <c r="S101" s="47"/>
      <c r="T101" s="47"/>
      <c r="U101" s="47"/>
      <c r="V101" s="47"/>
      <c r="W101" s="47"/>
      <c r="X101" s="47"/>
      <c r="Y101" s="39"/>
    </row>
    <row r="102" spans="1:25" ht="18" customHeight="1">
      <c r="A102" s="39"/>
      <c r="B102" s="39"/>
      <c r="C102" s="39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</row>
    <row r="103" spans="1:25" ht="18" customHeight="1">
      <c r="A103" s="39"/>
      <c r="B103" s="39"/>
      <c r="C103" s="39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</row>
    <row r="104" spans="1:25" ht="18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  <c r="Y104" s="39"/>
    </row>
    <row r="105" spans="1:25" ht="18" customHeight="1">
      <c r="A105" s="39"/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</row>
    <row r="106" spans="1:25" ht="18" customHeight="1">
      <c r="A106" s="39"/>
      <c r="B106" s="39"/>
      <c r="C106" s="39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</row>
    <row r="107" spans="1:25" ht="18" customHeight="1">
      <c r="A107" s="39"/>
      <c r="B107" s="39"/>
      <c r="C107" s="39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</row>
    <row r="108" spans="1:25" ht="18" customHeight="1">
      <c r="A108" s="39"/>
      <c r="B108" s="39"/>
      <c r="C108" s="39"/>
      <c r="D108" s="39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  <c r="Y108" s="39"/>
    </row>
    <row r="109" spans="1:25" ht="18" customHeight="1">
      <c r="A109" s="39"/>
      <c r="B109" s="39"/>
      <c r="C109" s="39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</row>
    <row r="110" spans="1:25" ht="18" customHeight="1">
      <c r="A110" s="39"/>
      <c r="B110" s="39"/>
      <c r="C110" s="39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</row>
    <row r="111" spans="1:25" ht="18" customHeight="1">
      <c r="A111" s="39"/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  <c r="Y111" s="39"/>
    </row>
    <row r="112" spans="1:25" ht="18" customHeight="1">
      <c r="A112" s="39"/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</row>
    <row r="113" spans="1:25" ht="18" customHeight="1">
      <c r="A113" s="39"/>
      <c r="B113" s="39"/>
      <c r="C113" s="39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</row>
    <row r="114" spans="1:25" ht="18" customHeight="1">
      <c r="A114" s="39"/>
      <c r="B114" s="39"/>
      <c r="C114" s="39"/>
      <c r="D114" s="39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  <c r="Y114" s="39"/>
    </row>
    <row r="115" spans="1:25" ht="18" customHeight="1">
      <c r="A115" s="39"/>
      <c r="B115" s="39"/>
      <c r="C115" s="39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</row>
    <row r="116" spans="1:25" ht="18" customHeight="1">
      <c r="A116" s="39"/>
      <c r="B116" s="39"/>
      <c r="C116" s="39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</row>
    <row r="117" spans="1:25" ht="18" customHeight="1">
      <c r="A117" s="39"/>
      <c r="B117" s="39"/>
      <c r="C117" s="39"/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  <c r="Y117" s="39"/>
    </row>
    <row r="118" spans="1:25" ht="18" customHeight="1">
      <c r="A118" s="39"/>
      <c r="B118" s="39"/>
      <c r="C118" s="39"/>
      <c r="D118" s="39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  <c r="Y118" s="39"/>
    </row>
    <row r="119" spans="1:25" ht="18" customHeight="1">
      <c r="A119" s="39"/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  <c r="Y119" s="39"/>
    </row>
    <row r="120" spans="1:25" ht="18" customHeight="1">
      <c r="A120" s="39"/>
      <c r="B120" s="39"/>
      <c r="C120" s="39"/>
      <c r="D120" s="39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  <c r="Y120" s="39"/>
    </row>
    <row r="121" spans="1:25" ht="18" customHeight="1">
      <c r="A121" s="39"/>
      <c r="B121" s="39"/>
      <c r="C121" s="39"/>
      <c r="D121" s="39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  <c r="Y121" s="39"/>
    </row>
    <row r="122" spans="1:25" ht="18" customHeight="1">
      <c r="A122" s="39"/>
      <c r="B122" s="39"/>
      <c r="C122" s="39"/>
      <c r="D122" s="39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  <c r="Y122" s="39"/>
    </row>
    <row r="123" spans="1:25" ht="18" customHeight="1">
      <c r="A123" s="39"/>
      <c r="B123" s="39"/>
      <c r="C123" s="39"/>
      <c r="D123" s="39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  <c r="Y123" s="39"/>
    </row>
    <row r="124" spans="1:25" ht="18" customHeight="1">
      <c r="A124" s="39"/>
      <c r="B124" s="39"/>
      <c r="C124" s="39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  <c r="Y124" s="39"/>
    </row>
    <row r="125" spans="1:25" ht="18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</row>
    <row r="126" spans="1:25" ht="18" customHeight="1">
      <c r="A126" s="39"/>
      <c r="B126" s="39"/>
      <c r="C126" s="39"/>
      <c r="D126" s="39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  <c r="Y126" s="39"/>
    </row>
    <row r="127" spans="1:25" ht="18" customHeight="1">
      <c r="A127" s="39"/>
      <c r="B127" s="39"/>
      <c r="C127" s="39"/>
      <c r="D127" s="39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  <c r="Y127" s="39"/>
    </row>
    <row r="128" spans="1:25" ht="18" customHeight="1">
      <c r="A128" s="39"/>
      <c r="B128" s="39"/>
      <c r="C128" s="39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  <c r="Y128" s="39"/>
    </row>
    <row r="129" spans="1:25" ht="18" customHeight="1">
      <c r="A129" s="39"/>
      <c r="B129" s="39"/>
      <c r="C129" s="39"/>
      <c r="D129" s="39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  <c r="Y129" s="39"/>
    </row>
    <row r="130" spans="1:25" ht="18" customHeight="1">
      <c r="A130" s="39"/>
      <c r="B130" s="39"/>
      <c r="C130" s="39"/>
      <c r="D130" s="39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  <c r="Y130" s="39"/>
    </row>
    <row r="131" spans="1:25" ht="18" customHeight="1">
      <c r="A131" s="39"/>
      <c r="B131" s="39"/>
      <c r="C131" s="39"/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  <c r="Y131" s="39"/>
    </row>
    <row r="132" spans="1:25" ht="18" customHeight="1">
      <c r="A132" s="39"/>
      <c r="B132" s="39"/>
      <c r="C132" s="39"/>
      <c r="D132" s="39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  <c r="Y132" s="39"/>
    </row>
    <row r="133" spans="1:25" ht="18" customHeight="1">
      <c r="A133" s="39"/>
      <c r="B133" s="39"/>
      <c r="C133" s="39"/>
      <c r="D133" s="39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  <c r="Y133" s="39"/>
    </row>
    <row r="134" spans="1:25" ht="18" customHeight="1">
      <c r="A134" s="39"/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</row>
    <row r="135" spans="1:25" ht="18" customHeight="1">
      <c r="A135" s="39"/>
      <c r="B135" s="39"/>
      <c r="C135" s="39"/>
      <c r="D135" s="39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  <c r="Y135" s="39"/>
    </row>
    <row r="136" spans="1:25" ht="18" customHeight="1">
      <c r="A136" s="39"/>
      <c r="B136" s="39"/>
      <c r="C136" s="39"/>
      <c r="D136" s="39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  <c r="Y136" s="39"/>
    </row>
    <row r="137" spans="1:25" ht="18" customHeight="1">
      <c r="A137" s="39"/>
      <c r="B137" s="39"/>
      <c r="C137" s="39"/>
      <c r="D137" s="39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  <c r="Y137" s="39"/>
    </row>
    <row r="138" spans="1:25" ht="18" customHeight="1">
      <c r="A138" s="39"/>
      <c r="B138" s="39"/>
      <c r="C138" s="39"/>
      <c r="D138" s="39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  <c r="Y138" s="39"/>
    </row>
    <row r="139" spans="1:25" ht="18" customHeight="1">
      <c r="A139" s="39"/>
      <c r="B139" s="39"/>
      <c r="C139" s="39"/>
      <c r="D139" s="39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  <c r="Y139" s="39"/>
    </row>
    <row r="140" spans="1:25" ht="18" customHeight="1">
      <c r="A140" s="39"/>
      <c r="B140" s="39"/>
      <c r="C140" s="39"/>
      <c r="D140" s="39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  <c r="Y140" s="39"/>
    </row>
    <row r="141" spans="1:25" ht="18" customHeight="1">
      <c r="A141" s="39"/>
      <c r="B141" s="39"/>
      <c r="C141" s="39"/>
      <c r="D141" s="39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  <c r="Y141" s="39"/>
    </row>
    <row r="142" spans="1:25" ht="18" customHeight="1">
      <c r="A142" s="39"/>
      <c r="B142" s="39"/>
      <c r="C142" s="39"/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  <c r="Y142" s="39"/>
    </row>
    <row r="143" spans="1:25" ht="18" customHeight="1">
      <c r="A143" s="39"/>
      <c r="B143" s="39"/>
      <c r="C143" s="39"/>
      <c r="D143" s="39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  <c r="Y143" s="39"/>
    </row>
    <row r="144" spans="1:25" ht="18" customHeight="1">
      <c r="A144" s="39"/>
      <c r="B144" s="39"/>
      <c r="C144" s="39"/>
      <c r="D144" s="39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  <c r="Y144" s="39"/>
    </row>
    <row r="145" spans="1:25" ht="18" customHeight="1">
      <c r="A145" s="39"/>
      <c r="B145" s="39"/>
      <c r="C145" s="39"/>
      <c r="D145" s="39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  <c r="Y145" s="39"/>
    </row>
    <row r="146" spans="1:25" ht="18" customHeight="1">
      <c r="A146" s="39"/>
      <c r="B146" s="39"/>
      <c r="C146" s="39"/>
      <c r="D146" s="39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  <c r="Y146" s="39"/>
    </row>
    <row r="147" spans="1:25" ht="18" customHeight="1">
      <c r="A147" s="39"/>
      <c r="B147" s="39"/>
      <c r="C147" s="39"/>
      <c r="D147" s="39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  <c r="Y147" s="39"/>
    </row>
    <row r="148" spans="1:25" ht="18" customHeight="1">
      <c r="A148" s="39"/>
      <c r="B148" s="39"/>
      <c r="C148" s="39"/>
      <c r="D148" s="39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  <c r="Y148" s="39"/>
    </row>
    <row r="149" spans="1:25" ht="18" customHeight="1">
      <c r="A149" s="39"/>
      <c r="B149" s="39"/>
      <c r="C149" s="39"/>
      <c r="D149" s="39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  <c r="Y149" s="39"/>
    </row>
    <row r="150" spans="1:25" ht="18" customHeight="1">
      <c r="A150" s="39"/>
      <c r="B150" s="39"/>
      <c r="C150" s="39"/>
      <c r="D150" s="39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  <c r="Y150" s="39"/>
    </row>
    <row r="151" spans="1:25" ht="18" customHeight="1">
      <c r="A151" s="39"/>
      <c r="B151" s="39"/>
      <c r="C151" s="39"/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  <c r="Y151" s="39"/>
    </row>
    <row r="152" spans="1:25" ht="18" customHeight="1">
      <c r="A152" s="39"/>
      <c r="B152" s="39"/>
      <c r="C152" s="39"/>
      <c r="D152" s="39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  <c r="Y152" s="39"/>
    </row>
    <row r="153" spans="1:25" ht="18" customHeight="1">
      <c r="A153" s="39"/>
      <c r="B153" s="39"/>
      <c r="C153" s="39"/>
      <c r="D153" s="39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  <c r="Y153" s="39"/>
    </row>
    <row r="154" spans="1:25" ht="18" customHeight="1">
      <c r="A154" s="39"/>
      <c r="B154" s="39"/>
      <c r="C154" s="39"/>
      <c r="D154" s="39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  <c r="Y154" s="39"/>
    </row>
    <row r="155" spans="1:25" ht="18" customHeight="1">
      <c r="A155" s="39"/>
      <c r="B155" s="39"/>
      <c r="C155" s="39"/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  <c r="Y155" s="39"/>
    </row>
    <row r="156" spans="1:25" ht="18" customHeight="1">
      <c r="A156" s="39"/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</row>
    <row r="157" spans="1:25" ht="18" customHeight="1">
      <c r="A157" s="39"/>
      <c r="B157" s="39"/>
      <c r="C157" s="39"/>
      <c r="D157" s="39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  <c r="Y157" s="39"/>
    </row>
    <row r="158" spans="1:25" ht="18" customHeight="1">
      <c r="A158" s="39"/>
      <c r="B158" s="39"/>
      <c r="C158" s="39"/>
      <c r="D158" s="39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  <c r="Y158" s="39"/>
    </row>
    <row r="159" spans="1:25" ht="18" customHeight="1">
      <c r="A159" s="39"/>
      <c r="B159" s="39"/>
      <c r="C159" s="39"/>
      <c r="D159" s="39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  <c r="Y159" s="39"/>
    </row>
    <row r="160" spans="1:25" ht="18" customHeight="1">
      <c r="A160" s="39"/>
      <c r="B160" s="39"/>
      <c r="C160" s="39"/>
      <c r="D160" s="39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  <c r="Y160" s="39"/>
    </row>
    <row r="161" spans="1:25" ht="18" customHeight="1">
      <c r="A161" s="39"/>
      <c r="B161" s="39"/>
      <c r="C161" s="39"/>
      <c r="D161" s="39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  <c r="Y161" s="39"/>
    </row>
    <row r="162" spans="1:25" ht="18" customHeight="1">
      <c r="A162" s="39"/>
      <c r="B162" s="39"/>
      <c r="C162" s="39"/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  <c r="Y162" s="39"/>
    </row>
    <row r="163" spans="1:25" ht="18" customHeight="1">
      <c r="A163" s="39"/>
      <c r="B163" s="39"/>
      <c r="C163" s="39"/>
      <c r="D163" s="39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  <c r="Y163" s="39"/>
    </row>
    <row r="164" spans="1:25" ht="18" customHeight="1">
      <c r="A164" s="39"/>
      <c r="B164" s="39"/>
      <c r="C164" s="39"/>
      <c r="D164" s="39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  <c r="Y164" s="39"/>
    </row>
    <row r="165" spans="1:25" ht="18" customHeight="1">
      <c r="A165" s="39"/>
      <c r="B165" s="39"/>
      <c r="C165" s="39"/>
      <c r="D165" s="39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  <c r="Y165" s="39"/>
    </row>
    <row r="166" spans="1:25" ht="18" customHeight="1">
      <c r="A166" s="39"/>
      <c r="B166" s="39"/>
      <c r="C166" s="39"/>
      <c r="D166" s="39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  <c r="Y166" s="39"/>
    </row>
    <row r="167" spans="1:25" ht="18" customHeight="1">
      <c r="A167" s="39"/>
      <c r="B167" s="39"/>
      <c r="C167" s="39"/>
      <c r="D167" s="39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  <c r="Y167" s="39"/>
    </row>
    <row r="168" spans="1:25" ht="18" customHeight="1">
      <c r="A168" s="39"/>
      <c r="B168" s="39"/>
      <c r="C168" s="39"/>
      <c r="D168" s="39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  <c r="Y168" s="39"/>
    </row>
    <row r="169" spans="1:25" ht="18" customHeight="1">
      <c r="A169" s="39"/>
      <c r="B169" s="39"/>
      <c r="C169" s="39"/>
      <c r="D169" s="39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  <c r="Y169" s="39"/>
    </row>
    <row r="170" spans="1:25" ht="18" customHeight="1">
      <c r="A170" s="39"/>
      <c r="B170" s="39"/>
      <c r="C170" s="39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  <c r="Y170" s="39"/>
    </row>
    <row r="171" spans="1:25" ht="18" customHeight="1">
      <c r="A171" s="39"/>
      <c r="B171" s="39"/>
      <c r="C171" s="39"/>
      <c r="D171" s="39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  <c r="Y171" s="39"/>
    </row>
    <row r="172" spans="1:25" ht="18" customHeight="1">
      <c r="A172" s="39"/>
      <c r="B172" s="39"/>
      <c r="C172" s="39"/>
      <c r="D172" s="39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  <c r="Y172" s="39"/>
    </row>
    <row r="173" spans="1:25" ht="18" customHeight="1">
      <c r="A173" s="39"/>
      <c r="B173" s="39"/>
      <c r="C173" s="39"/>
      <c r="D173" s="39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  <c r="Y173" s="39"/>
    </row>
    <row r="174" spans="1:25" ht="18" customHeight="1">
      <c r="A174" s="39"/>
      <c r="B174" s="39"/>
      <c r="C174" s="39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  <c r="Y174" s="39"/>
    </row>
    <row r="175" spans="1:25" ht="18" customHeight="1">
      <c r="A175" s="39"/>
      <c r="B175" s="39"/>
      <c r="C175" s="39"/>
      <c r="D175" s="39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  <c r="Y175" s="39"/>
    </row>
    <row r="176" spans="1:25" ht="18" customHeight="1">
      <c r="A176" s="39"/>
      <c r="B176" s="39"/>
      <c r="C176" s="39"/>
      <c r="D176" s="39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  <c r="Y176" s="39"/>
    </row>
    <row r="177" spans="1:25" ht="18" customHeight="1">
      <c r="A177" s="39"/>
      <c r="B177" s="39"/>
      <c r="C177" s="39"/>
      <c r="D177" s="39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  <c r="Y177" s="39"/>
    </row>
    <row r="178" spans="1:25" ht="18" customHeight="1">
      <c r="A178" s="39"/>
      <c r="B178" s="39"/>
      <c r="C178" s="39"/>
      <c r="D178" s="39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  <c r="Y178" s="39"/>
    </row>
    <row r="179" spans="1:25" ht="18" customHeight="1">
      <c r="A179" s="39"/>
      <c r="B179" s="39"/>
      <c r="C179" s="39"/>
      <c r="D179" s="39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  <c r="Y179" s="39"/>
    </row>
    <row r="180" spans="1:25" ht="18" customHeight="1">
      <c r="A180" s="39"/>
      <c r="B180" s="39"/>
      <c r="C180" s="39"/>
      <c r="D180" s="39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  <c r="Y180" s="39"/>
    </row>
    <row r="181" spans="1:25" ht="18" customHeight="1">
      <c r="A181" s="39"/>
      <c r="B181" s="39"/>
      <c r="C181" s="39"/>
      <c r="D181" s="39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  <c r="Y181" s="39"/>
    </row>
    <row r="182" spans="1:25" ht="18" customHeight="1">
      <c r="A182" s="39"/>
      <c r="B182" s="39"/>
      <c r="C182" s="39"/>
      <c r="D182" s="39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  <c r="Y182" s="39"/>
    </row>
    <row r="183" spans="1:25" ht="18" customHeight="1">
      <c r="A183" s="39"/>
      <c r="B183" s="39"/>
      <c r="C183" s="39"/>
      <c r="D183" s="39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  <c r="Y183" s="39"/>
    </row>
    <row r="184" spans="1:25" ht="18" customHeight="1">
      <c r="A184" s="39"/>
      <c r="B184" s="39"/>
      <c r="C184" s="39"/>
      <c r="D184" s="39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  <c r="Y184" s="39"/>
    </row>
    <row r="185" spans="1:25" ht="18" customHeight="1">
      <c r="A185" s="39"/>
      <c r="B185" s="39"/>
      <c r="C185" s="39"/>
      <c r="D185" s="39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  <c r="Y185" s="39"/>
    </row>
    <row r="186" spans="1:25" ht="18" customHeight="1">
      <c r="A186" s="39"/>
      <c r="B186" s="39"/>
      <c r="C186" s="39"/>
      <c r="D186" s="39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  <c r="Y186" s="39"/>
    </row>
    <row r="187" spans="1:25" ht="18" customHeight="1">
      <c r="A187" s="39"/>
      <c r="B187" s="39"/>
      <c r="C187" s="39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  <c r="Y187" s="39"/>
    </row>
    <row r="188" spans="1:25" ht="18" customHeight="1">
      <c r="A188" s="39"/>
      <c r="B188" s="39"/>
      <c r="C188" s="39"/>
      <c r="D188" s="39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  <c r="Y188" s="39"/>
    </row>
    <row r="189" spans="1:25" ht="18" customHeight="1">
      <c r="A189" s="39"/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  <c r="Y189" s="39"/>
    </row>
    <row r="190" spans="1:25" ht="18" customHeight="1">
      <c r="A190" s="39"/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  <c r="Y190" s="39"/>
    </row>
    <row r="191" spans="1:25" ht="18" customHeight="1">
      <c r="A191" s="39"/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  <c r="Y191" s="39"/>
    </row>
    <row r="192" spans="1:25" ht="18" customHeight="1">
      <c r="A192" s="39"/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  <c r="Y192" s="39"/>
    </row>
    <row r="193" spans="1:25" ht="18" customHeight="1">
      <c r="A193" s="39"/>
      <c r="B193" s="39"/>
      <c r="C193" s="39"/>
      <c r="D193" s="39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  <c r="Y193" s="39"/>
    </row>
    <row r="194" spans="1:25" ht="18" customHeight="1">
      <c r="A194" s="39"/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  <c r="Y194" s="39"/>
    </row>
    <row r="195" spans="1:25" ht="18" customHeight="1">
      <c r="A195" s="39"/>
      <c r="B195" s="39"/>
      <c r="C195" s="39"/>
      <c r="D195" s="39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  <c r="Y195" s="39"/>
    </row>
    <row r="196" spans="1:25" ht="18" customHeight="1">
      <c r="A196" s="39"/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  <c r="Y196" s="39"/>
    </row>
    <row r="197" spans="1:25" ht="18" customHeight="1">
      <c r="A197" s="39"/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  <c r="Y197" s="39"/>
    </row>
    <row r="198" spans="1:25" ht="18" customHeight="1">
      <c r="A198" s="39"/>
      <c r="B198" s="39"/>
      <c r="C198" s="39"/>
      <c r="D198" s="39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  <c r="Y198" s="39"/>
    </row>
    <row r="199" spans="1:25" ht="18" customHeight="1">
      <c r="A199" s="39"/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  <c r="Y199" s="39"/>
    </row>
    <row r="200" spans="1:25" ht="18" customHeight="1">
      <c r="A200" s="39"/>
      <c r="B200" s="39"/>
      <c r="C200" s="39"/>
      <c r="D200" s="39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  <c r="Y200" s="39"/>
    </row>
    <row r="201" spans="1:25" ht="18" customHeight="1">
      <c r="A201" s="39"/>
      <c r="B201" s="39"/>
      <c r="C201" s="39"/>
      <c r="D201" s="39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  <c r="Y201" s="39"/>
    </row>
    <row r="202" spans="1:25" ht="18" customHeight="1">
      <c r="A202" s="39"/>
      <c r="B202" s="39"/>
      <c r="C202" s="39"/>
      <c r="D202" s="39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  <c r="Y202" s="39"/>
    </row>
    <row r="203" spans="1:25" ht="18" customHeight="1">
      <c r="A203" s="39"/>
      <c r="B203" s="39"/>
      <c r="C203" s="39"/>
      <c r="D203" s="39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  <c r="Y203" s="39"/>
    </row>
    <row r="204" spans="1:25" ht="18" customHeight="1">
      <c r="A204" s="39"/>
      <c r="B204" s="39"/>
      <c r="C204" s="39"/>
      <c r="D204" s="39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  <c r="Y204" s="39"/>
    </row>
    <row r="205" spans="1:25" ht="18" customHeight="1">
      <c r="A205" s="39"/>
      <c r="B205" s="39"/>
      <c r="C205" s="39"/>
      <c r="D205" s="39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  <c r="Y205" s="39"/>
    </row>
    <row r="206" spans="1:25" ht="18" customHeight="1">
      <c r="A206" s="39"/>
      <c r="B206" s="39"/>
      <c r="C206" s="39"/>
      <c r="D206" s="39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  <c r="Y206" s="39"/>
    </row>
    <row r="207" spans="1:25" ht="18" customHeight="1">
      <c r="A207" s="39"/>
      <c r="B207" s="39"/>
      <c r="C207" s="39"/>
      <c r="D207" s="39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  <c r="Y207" s="39"/>
    </row>
    <row r="208" spans="1:25" ht="18" customHeight="1">
      <c r="A208" s="39"/>
      <c r="B208" s="39"/>
      <c r="C208" s="39"/>
      <c r="D208" s="39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  <c r="Y208" s="39"/>
    </row>
    <row r="209" spans="1:25" ht="18" customHeight="1">
      <c r="A209" s="39"/>
      <c r="B209" s="39"/>
      <c r="C209" s="39"/>
      <c r="D209" s="39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  <c r="Y209" s="39"/>
    </row>
    <row r="210" spans="1:25" ht="18" customHeight="1">
      <c r="A210" s="39"/>
      <c r="B210" s="39"/>
      <c r="C210" s="39"/>
      <c r="D210" s="39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  <c r="Y210" s="39"/>
    </row>
    <row r="211" spans="1:25" ht="18" customHeight="1">
      <c r="A211" s="39"/>
      <c r="B211" s="39"/>
      <c r="C211" s="39"/>
      <c r="D211" s="39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  <c r="Y211" s="39"/>
    </row>
    <row r="212" spans="1:25" ht="18" customHeight="1">
      <c r="A212" s="39"/>
      <c r="B212" s="39"/>
      <c r="C212" s="39"/>
      <c r="D212" s="39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  <c r="Y212" s="39"/>
    </row>
    <row r="213" spans="1:25" ht="18" customHeight="1">
      <c r="A213" s="39"/>
      <c r="B213" s="39"/>
      <c r="C213" s="39"/>
      <c r="D213" s="39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  <c r="Y213" s="39"/>
    </row>
    <row r="214" spans="1:25" ht="18" customHeight="1">
      <c r="A214" s="39"/>
      <c r="B214" s="39"/>
      <c r="C214" s="39"/>
      <c r="D214" s="39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  <c r="Y214" s="39"/>
    </row>
    <row r="215" spans="1:25" ht="18" customHeight="1">
      <c r="A215" s="39"/>
      <c r="B215" s="39"/>
      <c r="C215" s="39"/>
      <c r="D215" s="39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  <c r="Y215" s="39"/>
    </row>
    <row r="216" spans="1:25" ht="18" customHeight="1">
      <c r="A216" s="39"/>
      <c r="B216" s="39"/>
      <c r="C216" s="39"/>
      <c r="D216" s="39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  <c r="Y216" s="39"/>
    </row>
    <row r="217" spans="1:25" ht="18" customHeight="1">
      <c r="A217" s="39"/>
      <c r="B217" s="39"/>
      <c r="C217" s="39"/>
      <c r="D217" s="39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  <c r="Y217" s="39"/>
    </row>
    <row r="218" spans="1:25" ht="18" customHeight="1">
      <c r="A218" s="39"/>
      <c r="B218" s="39"/>
      <c r="C218" s="39"/>
      <c r="D218" s="39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  <c r="Y218" s="39"/>
    </row>
    <row r="219" spans="1:25" ht="18" customHeight="1">
      <c r="A219" s="39"/>
      <c r="B219" s="39"/>
      <c r="C219" s="39"/>
      <c r="D219" s="39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  <c r="Y219" s="39"/>
    </row>
    <row r="220" spans="1:25" ht="18" customHeight="1">
      <c r="A220" s="39"/>
      <c r="B220" s="39"/>
      <c r="C220" s="39"/>
      <c r="D220" s="39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  <c r="Y220" s="39"/>
    </row>
    <row r="221" spans="1:25" ht="18" customHeight="1">
      <c r="A221" s="39"/>
      <c r="B221" s="39"/>
      <c r="C221" s="39"/>
      <c r="D221" s="39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  <c r="Y221" s="39"/>
    </row>
    <row r="222" spans="1:25" ht="18" customHeight="1">
      <c r="A222" s="39"/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</row>
    <row r="223" spans="1:25" ht="18" customHeight="1">
      <c r="A223" s="39"/>
      <c r="B223" s="39"/>
      <c r="C223" s="39"/>
      <c r="D223" s="39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  <c r="Y223" s="39"/>
    </row>
    <row r="224" spans="1:25" ht="18" customHeight="1">
      <c r="A224" s="39"/>
      <c r="B224" s="39"/>
      <c r="C224" s="39"/>
      <c r="D224" s="39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  <c r="Y224" s="39"/>
    </row>
    <row r="225" spans="1:25" ht="18" customHeight="1">
      <c r="A225" s="39"/>
      <c r="B225" s="39"/>
      <c r="C225" s="39"/>
      <c r="D225" s="39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  <c r="Y225" s="39"/>
    </row>
    <row r="226" spans="1:25" ht="18" customHeight="1">
      <c r="A226" s="39"/>
      <c r="B226" s="39"/>
      <c r="C226" s="39"/>
      <c r="D226" s="39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  <c r="Y226" s="39"/>
    </row>
    <row r="227" spans="1:25" ht="18" customHeight="1">
      <c r="A227" s="39"/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  <c r="Y227" s="39"/>
    </row>
    <row r="228" spans="1:25" ht="18" customHeight="1">
      <c r="A228" s="39"/>
      <c r="B228" s="39"/>
      <c r="C228" s="39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  <c r="Y228" s="39"/>
    </row>
    <row r="229" spans="1:25" ht="18" customHeight="1">
      <c r="A229" s="39"/>
      <c r="B229" s="39"/>
      <c r="C229" s="39"/>
      <c r="D229" s="39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  <c r="Y229" s="39"/>
    </row>
    <row r="230" spans="1:25" ht="18" customHeight="1">
      <c r="A230" s="39"/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</row>
    <row r="231" spans="1:25" ht="18" customHeight="1">
      <c r="A231" s="39"/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</row>
    <row r="232" spans="1:25" ht="18" customHeight="1">
      <c r="A232" s="39"/>
      <c r="B232" s="39"/>
      <c r="C232" s="39"/>
      <c r="D232" s="39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  <c r="Y232" s="39"/>
    </row>
    <row r="233" spans="1:25" ht="18" customHeight="1">
      <c r="A233" s="39"/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</row>
    <row r="234" spans="1:25" ht="18" customHeight="1">
      <c r="A234" s="39"/>
      <c r="B234" s="39"/>
      <c r="C234" s="39"/>
      <c r="D234" s="39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  <c r="Y234" s="39"/>
    </row>
    <row r="235" spans="1:25" ht="18" customHeight="1">
      <c r="A235" s="39"/>
      <c r="B235" s="39"/>
      <c r="C235" s="39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  <c r="Y235" s="39"/>
    </row>
    <row r="236" spans="1:25" ht="18" customHeight="1">
      <c r="A236" s="39"/>
      <c r="B236" s="39"/>
      <c r="C236" s="39"/>
      <c r="D236" s="39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  <c r="Y236" s="39"/>
    </row>
    <row r="237" spans="1:25" ht="18" customHeight="1">
      <c r="A237" s="39"/>
      <c r="B237" s="39"/>
      <c r="C237" s="39"/>
      <c r="D237" s="39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  <c r="Y237" s="39"/>
    </row>
    <row r="238" spans="1:25" ht="18" customHeight="1">
      <c r="A238" s="39"/>
      <c r="B238" s="39"/>
      <c r="C238" s="39"/>
      <c r="D238" s="39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  <c r="Y238" s="39"/>
    </row>
    <row r="239" spans="1:25" ht="18" customHeight="1">
      <c r="A239" s="39"/>
      <c r="B239" s="39"/>
      <c r="C239" s="39"/>
      <c r="D239" s="39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  <c r="Y239" s="39"/>
    </row>
    <row r="240" spans="1:25" ht="18" customHeight="1">
      <c r="A240" s="39"/>
      <c r="B240" s="39"/>
      <c r="C240" s="39"/>
      <c r="D240" s="39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  <c r="Y240" s="39"/>
    </row>
    <row r="241" spans="1:25" ht="18" customHeight="1">
      <c r="A241" s="39"/>
      <c r="B241" s="39"/>
      <c r="C241" s="39"/>
      <c r="D241" s="39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  <c r="Y241" s="39"/>
    </row>
    <row r="242" spans="1:25" ht="18" customHeight="1">
      <c r="A242" s="39"/>
      <c r="B242" s="39"/>
      <c r="C242" s="39"/>
      <c r="D242" s="39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  <c r="Y242" s="39"/>
    </row>
    <row r="243" spans="1:25" ht="18" customHeight="1">
      <c r="A243" s="39"/>
      <c r="B243" s="39"/>
      <c r="C243" s="39"/>
      <c r="D243" s="39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  <c r="Y243" s="39"/>
    </row>
    <row r="244" spans="1:25" ht="18" customHeight="1">
      <c r="A244" s="39"/>
      <c r="B244" s="39"/>
      <c r="C244" s="39"/>
      <c r="D244" s="39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  <c r="Y244" s="39"/>
    </row>
    <row r="245" spans="1:25" ht="18" customHeight="1">
      <c r="A245" s="39"/>
      <c r="B245" s="39"/>
      <c r="C245" s="39"/>
      <c r="D245" s="39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  <c r="Y245" s="39"/>
    </row>
    <row r="246" spans="1:25" ht="18" customHeight="1">
      <c r="A246" s="39"/>
      <c r="B246" s="39"/>
      <c r="C246" s="39"/>
      <c r="D246" s="39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  <c r="Y246" s="39"/>
    </row>
    <row r="247" spans="1:25" ht="18" customHeight="1">
      <c r="A247" s="39"/>
      <c r="B247" s="39"/>
      <c r="C247" s="39"/>
      <c r="D247" s="39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  <c r="Y247" s="39"/>
    </row>
    <row r="248" spans="1:25" ht="18" customHeight="1">
      <c r="A248" s="39"/>
      <c r="B248" s="39"/>
      <c r="C248" s="39"/>
      <c r="D248" s="39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  <c r="Y248" s="39"/>
    </row>
    <row r="249" spans="1:25" ht="18" customHeight="1">
      <c r="A249" s="39"/>
      <c r="B249" s="39"/>
      <c r="C249" s="39"/>
      <c r="D249" s="39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  <c r="Y249" s="39"/>
    </row>
    <row r="250" spans="1:25" ht="18" customHeight="1">
      <c r="A250" s="39"/>
      <c r="B250" s="39"/>
      <c r="C250" s="39"/>
      <c r="D250" s="39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  <c r="Y250" s="39"/>
    </row>
    <row r="251" spans="1:25" ht="18" customHeight="1">
      <c r="A251" s="39"/>
      <c r="B251" s="39"/>
      <c r="C251" s="39"/>
      <c r="D251" s="39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  <c r="Y251" s="39"/>
    </row>
    <row r="252" spans="1:25" ht="18" customHeight="1">
      <c r="A252" s="39"/>
      <c r="B252" s="39"/>
      <c r="C252" s="39"/>
      <c r="D252" s="39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  <c r="Y252" s="39"/>
    </row>
    <row r="253" spans="1:25" ht="18" customHeight="1">
      <c r="A253" s="39"/>
      <c r="B253" s="39"/>
      <c r="C253" s="39"/>
      <c r="D253" s="39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  <c r="Y253" s="39"/>
    </row>
    <row r="254" spans="1:25" ht="18" customHeight="1">
      <c r="A254" s="39"/>
      <c r="B254" s="39"/>
      <c r="C254" s="39"/>
      <c r="D254" s="39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  <c r="Y254" s="39"/>
    </row>
    <row r="255" spans="1:25" ht="18" customHeight="1">
      <c r="A255" s="39"/>
      <c r="B255" s="39"/>
      <c r="C255" s="39"/>
      <c r="D255" s="39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  <c r="Y255" s="39"/>
    </row>
    <row r="256" spans="1:25" ht="18" customHeight="1">
      <c r="A256" s="39"/>
      <c r="B256" s="39"/>
      <c r="C256" s="39"/>
      <c r="D256" s="39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  <c r="Y256" s="39"/>
    </row>
    <row r="257" spans="1:25" ht="18" customHeight="1">
      <c r="A257" s="39"/>
      <c r="B257" s="39"/>
      <c r="C257" s="39"/>
      <c r="D257" s="39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  <c r="Y257" s="39"/>
    </row>
    <row r="258" spans="1:25" ht="18" customHeight="1">
      <c r="A258" s="39"/>
      <c r="B258" s="39"/>
      <c r="C258" s="39"/>
      <c r="D258" s="39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  <c r="Y258" s="39"/>
    </row>
    <row r="259" spans="1:25" ht="18" customHeight="1">
      <c r="A259" s="39"/>
      <c r="B259" s="39"/>
      <c r="C259" s="39"/>
      <c r="D259" s="39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  <c r="Y259" s="39"/>
    </row>
  </sheetData>
  <sheetProtection sheet="1" objects="1" scenarios="1"/>
  <mergeCells count="635">
    <mergeCell ref="L48:N48"/>
    <mergeCell ref="O48:P48"/>
    <mergeCell ref="L3:N3"/>
    <mergeCell ref="O3:P3"/>
    <mergeCell ref="M16:X17"/>
    <mergeCell ref="L18:N18"/>
    <mergeCell ref="O18:P18"/>
    <mergeCell ref="M31:X32"/>
    <mergeCell ref="L33:N33"/>
    <mergeCell ref="O33:P33"/>
    <mergeCell ref="M46:X47"/>
    <mergeCell ref="M99:N99"/>
    <mergeCell ref="O99:P99"/>
    <mergeCell ref="Q99:R99"/>
    <mergeCell ref="S99:T99"/>
    <mergeCell ref="U99:V99"/>
    <mergeCell ref="W99:X99"/>
    <mergeCell ref="O98:P98"/>
    <mergeCell ref="Q98:R98"/>
    <mergeCell ref="S98:T98"/>
    <mergeCell ref="U98:V98"/>
    <mergeCell ref="W98:X98"/>
    <mergeCell ref="M98:N98"/>
    <mergeCell ref="C99:D99"/>
    <mergeCell ref="E99:F99"/>
    <mergeCell ref="G99:H99"/>
    <mergeCell ref="I99:J99"/>
    <mergeCell ref="K99:L99"/>
    <mergeCell ref="C98:D98"/>
    <mergeCell ref="E98:F98"/>
    <mergeCell ref="G98:H98"/>
    <mergeCell ref="I98:J98"/>
    <mergeCell ref="K98:L98"/>
    <mergeCell ref="M97:N97"/>
    <mergeCell ref="O97:P97"/>
    <mergeCell ref="Q97:R97"/>
    <mergeCell ref="S97:T97"/>
    <mergeCell ref="U97:V97"/>
    <mergeCell ref="W97:X97"/>
    <mergeCell ref="O96:P96"/>
    <mergeCell ref="Q96:R96"/>
    <mergeCell ref="S96:T96"/>
    <mergeCell ref="U96:V96"/>
    <mergeCell ref="W96:X96"/>
    <mergeCell ref="M96:N96"/>
    <mergeCell ref="C97:D97"/>
    <mergeCell ref="E97:F97"/>
    <mergeCell ref="G97:H97"/>
    <mergeCell ref="I97:J97"/>
    <mergeCell ref="K97:L97"/>
    <mergeCell ref="C96:D96"/>
    <mergeCell ref="E96:F96"/>
    <mergeCell ref="G96:H96"/>
    <mergeCell ref="I96:J96"/>
    <mergeCell ref="K96:L96"/>
    <mergeCell ref="M95:N95"/>
    <mergeCell ref="O95:P95"/>
    <mergeCell ref="Q95:R95"/>
    <mergeCell ref="S95:T95"/>
    <mergeCell ref="U95:V95"/>
    <mergeCell ref="W95:X95"/>
    <mergeCell ref="O94:P94"/>
    <mergeCell ref="Q94:R94"/>
    <mergeCell ref="S94:T94"/>
    <mergeCell ref="U94:V94"/>
    <mergeCell ref="W94:X94"/>
    <mergeCell ref="M94:N94"/>
    <mergeCell ref="C95:D95"/>
    <mergeCell ref="E95:F95"/>
    <mergeCell ref="G95:H95"/>
    <mergeCell ref="I95:J95"/>
    <mergeCell ref="K95:L95"/>
    <mergeCell ref="C94:D94"/>
    <mergeCell ref="E94:F94"/>
    <mergeCell ref="G94:H94"/>
    <mergeCell ref="I94:J94"/>
    <mergeCell ref="K94:L94"/>
    <mergeCell ref="M93:N93"/>
    <mergeCell ref="O93:P93"/>
    <mergeCell ref="Q93:R93"/>
    <mergeCell ref="S93:T93"/>
    <mergeCell ref="U93:V93"/>
    <mergeCell ref="W93:X93"/>
    <mergeCell ref="O92:P92"/>
    <mergeCell ref="Q92:R92"/>
    <mergeCell ref="S92:T92"/>
    <mergeCell ref="U92:V92"/>
    <mergeCell ref="W92:X92"/>
    <mergeCell ref="M92:N92"/>
    <mergeCell ref="C93:D93"/>
    <mergeCell ref="E93:F93"/>
    <mergeCell ref="G93:H93"/>
    <mergeCell ref="I93:J93"/>
    <mergeCell ref="K93:L93"/>
    <mergeCell ref="C92:D92"/>
    <mergeCell ref="E92:F92"/>
    <mergeCell ref="G92:H92"/>
    <mergeCell ref="I92:J92"/>
    <mergeCell ref="K92:L92"/>
    <mergeCell ref="O85:P85"/>
    <mergeCell ref="Q85:R85"/>
    <mergeCell ref="S85:T85"/>
    <mergeCell ref="U85:V85"/>
    <mergeCell ref="W85:X85"/>
    <mergeCell ref="W91:X91"/>
    <mergeCell ref="C85:D85"/>
    <mergeCell ref="E85:F85"/>
    <mergeCell ref="G85:H85"/>
    <mergeCell ref="I85:J85"/>
    <mergeCell ref="K85:L85"/>
    <mergeCell ref="M85:N85"/>
    <mergeCell ref="U81:V81"/>
    <mergeCell ref="W81:X81"/>
    <mergeCell ref="C84:D84"/>
    <mergeCell ref="E84:F84"/>
    <mergeCell ref="G84:H84"/>
    <mergeCell ref="I84:J84"/>
    <mergeCell ref="K84:L84"/>
    <mergeCell ref="C83:D83"/>
    <mergeCell ref="E83:F83"/>
    <mergeCell ref="G83:H83"/>
    <mergeCell ref="I83:J83"/>
    <mergeCell ref="K83:L83"/>
    <mergeCell ref="M84:N84"/>
    <mergeCell ref="O84:P84"/>
    <mergeCell ref="Q84:R84"/>
    <mergeCell ref="S84:T84"/>
    <mergeCell ref="U84:V84"/>
    <mergeCell ref="W84:X84"/>
    <mergeCell ref="O83:P83"/>
    <mergeCell ref="Q83:R83"/>
    <mergeCell ref="S83:T83"/>
    <mergeCell ref="U83:V83"/>
    <mergeCell ref="W83:X83"/>
    <mergeCell ref="M83:N83"/>
    <mergeCell ref="C82:D82"/>
    <mergeCell ref="E82:F82"/>
    <mergeCell ref="G82:H82"/>
    <mergeCell ref="I82:J82"/>
    <mergeCell ref="K82:L82"/>
    <mergeCell ref="Q80:R80"/>
    <mergeCell ref="S80:T80"/>
    <mergeCell ref="U80:V80"/>
    <mergeCell ref="W80:X80"/>
    <mergeCell ref="C81:D81"/>
    <mergeCell ref="E81:F81"/>
    <mergeCell ref="G81:H81"/>
    <mergeCell ref="I81:J81"/>
    <mergeCell ref="K81:L81"/>
    <mergeCell ref="M81:N81"/>
    <mergeCell ref="M82:N82"/>
    <mergeCell ref="O82:P82"/>
    <mergeCell ref="Q82:R82"/>
    <mergeCell ref="S82:T82"/>
    <mergeCell ref="U82:V82"/>
    <mergeCell ref="W82:X82"/>
    <mergeCell ref="O81:P81"/>
    <mergeCell ref="Q81:R81"/>
    <mergeCell ref="S81:T81"/>
    <mergeCell ref="U79:V79"/>
    <mergeCell ref="W79:X79"/>
    <mergeCell ref="C80:D80"/>
    <mergeCell ref="E80:F80"/>
    <mergeCell ref="G80:H80"/>
    <mergeCell ref="I80:J80"/>
    <mergeCell ref="K80:L80"/>
    <mergeCell ref="M80:N80"/>
    <mergeCell ref="O80:P80"/>
    <mergeCell ref="C79:D79"/>
    <mergeCell ref="E79:F79"/>
    <mergeCell ref="G79:H79"/>
    <mergeCell ref="I79:J79"/>
    <mergeCell ref="K79:L79"/>
    <mergeCell ref="M79:N79"/>
    <mergeCell ref="O79:P79"/>
    <mergeCell ref="Q79:R79"/>
    <mergeCell ref="S79:T79"/>
    <mergeCell ref="W77:X77"/>
    <mergeCell ref="C78:D78"/>
    <mergeCell ref="E78:F78"/>
    <mergeCell ref="G78:H78"/>
    <mergeCell ref="I78:J78"/>
    <mergeCell ref="K78:L78"/>
    <mergeCell ref="M78:N78"/>
    <mergeCell ref="O78:P78"/>
    <mergeCell ref="Q78:R78"/>
    <mergeCell ref="S78:T78"/>
    <mergeCell ref="U78:V78"/>
    <mergeCell ref="W78:X78"/>
    <mergeCell ref="M71:N71"/>
    <mergeCell ref="O71:P71"/>
    <mergeCell ref="Q71:R71"/>
    <mergeCell ref="S71:T71"/>
    <mergeCell ref="U71:V71"/>
    <mergeCell ref="W71:X71"/>
    <mergeCell ref="O70:P70"/>
    <mergeCell ref="Q70:R70"/>
    <mergeCell ref="S70:T70"/>
    <mergeCell ref="U70:V70"/>
    <mergeCell ref="W70:X70"/>
    <mergeCell ref="M70:N70"/>
    <mergeCell ref="C71:D71"/>
    <mergeCell ref="E71:F71"/>
    <mergeCell ref="G71:H71"/>
    <mergeCell ref="I71:J71"/>
    <mergeCell ref="K71:L71"/>
    <mergeCell ref="C70:D70"/>
    <mergeCell ref="E70:F70"/>
    <mergeCell ref="G70:H70"/>
    <mergeCell ref="I70:J70"/>
    <mergeCell ref="K70:L70"/>
    <mergeCell ref="M69:N69"/>
    <mergeCell ref="O69:P69"/>
    <mergeCell ref="Q69:R69"/>
    <mergeCell ref="S69:T69"/>
    <mergeCell ref="U69:V69"/>
    <mergeCell ref="W69:X69"/>
    <mergeCell ref="O68:P68"/>
    <mergeCell ref="Q68:R68"/>
    <mergeCell ref="S68:T68"/>
    <mergeCell ref="U68:V68"/>
    <mergeCell ref="W68:X68"/>
    <mergeCell ref="M68:N68"/>
    <mergeCell ref="C69:D69"/>
    <mergeCell ref="E69:F69"/>
    <mergeCell ref="G69:H69"/>
    <mergeCell ref="I69:J69"/>
    <mergeCell ref="K69:L69"/>
    <mergeCell ref="C68:D68"/>
    <mergeCell ref="E68:F68"/>
    <mergeCell ref="G68:H68"/>
    <mergeCell ref="I68:J68"/>
    <mergeCell ref="K68:L68"/>
    <mergeCell ref="M67:N67"/>
    <mergeCell ref="O67:P67"/>
    <mergeCell ref="Q67:R67"/>
    <mergeCell ref="S67:T67"/>
    <mergeCell ref="U67:V67"/>
    <mergeCell ref="W67:X67"/>
    <mergeCell ref="O66:P66"/>
    <mergeCell ref="Q66:R66"/>
    <mergeCell ref="S66:T66"/>
    <mergeCell ref="U66:V66"/>
    <mergeCell ref="W66:X66"/>
    <mergeCell ref="M66:N66"/>
    <mergeCell ref="C67:D67"/>
    <mergeCell ref="E67:F67"/>
    <mergeCell ref="G67:H67"/>
    <mergeCell ref="I67:J67"/>
    <mergeCell ref="K67:L67"/>
    <mergeCell ref="C66:D66"/>
    <mergeCell ref="E66:F66"/>
    <mergeCell ref="G66:H66"/>
    <mergeCell ref="I66:J66"/>
    <mergeCell ref="K66:L66"/>
    <mergeCell ref="M65:N65"/>
    <mergeCell ref="O65:P65"/>
    <mergeCell ref="Q65:R65"/>
    <mergeCell ref="S65:T65"/>
    <mergeCell ref="U65:V65"/>
    <mergeCell ref="W65:X65"/>
    <mergeCell ref="O64:P64"/>
    <mergeCell ref="Q64:R64"/>
    <mergeCell ref="S64:T64"/>
    <mergeCell ref="U64:V64"/>
    <mergeCell ref="W64:X64"/>
    <mergeCell ref="M64:N64"/>
    <mergeCell ref="C65:D65"/>
    <mergeCell ref="E65:F65"/>
    <mergeCell ref="G65:H65"/>
    <mergeCell ref="I65:J65"/>
    <mergeCell ref="K65:L65"/>
    <mergeCell ref="C64:D64"/>
    <mergeCell ref="E64:F64"/>
    <mergeCell ref="G64:H64"/>
    <mergeCell ref="I64:J64"/>
    <mergeCell ref="K64:L64"/>
    <mergeCell ref="O57:P57"/>
    <mergeCell ref="Q57:R57"/>
    <mergeCell ref="S57:T57"/>
    <mergeCell ref="U57:V57"/>
    <mergeCell ref="W57:X57"/>
    <mergeCell ref="W63:X63"/>
    <mergeCell ref="C57:D57"/>
    <mergeCell ref="E57:F57"/>
    <mergeCell ref="G57:H57"/>
    <mergeCell ref="I57:J57"/>
    <mergeCell ref="K57:L57"/>
    <mergeCell ref="M57:N57"/>
    <mergeCell ref="U53:V53"/>
    <mergeCell ref="W53:X53"/>
    <mergeCell ref="C56:D56"/>
    <mergeCell ref="E56:F56"/>
    <mergeCell ref="G56:H56"/>
    <mergeCell ref="I56:J56"/>
    <mergeCell ref="K56:L56"/>
    <mergeCell ref="C55:D55"/>
    <mergeCell ref="E55:F55"/>
    <mergeCell ref="G55:H55"/>
    <mergeCell ref="I55:J55"/>
    <mergeCell ref="K55:L55"/>
    <mergeCell ref="M56:N56"/>
    <mergeCell ref="O56:P56"/>
    <mergeCell ref="Q56:R56"/>
    <mergeCell ref="S56:T56"/>
    <mergeCell ref="U56:V56"/>
    <mergeCell ref="W56:X56"/>
    <mergeCell ref="O55:P55"/>
    <mergeCell ref="Q55:R55"/>
    <mergeCell ref="S55:T55"/>
    <mergeCell ref="U55:V55"/>
    <mergeCell ref="W55:X55"/>
    <mergeCell ref="M55:N55"/>
    <mergeCell ref="C54:D54"/>
    <mergeCell ref="E54:F54"/>
    <mergeCell ref="G54:H54"/>
    <mergeCell ref="I54:J54"/>
    <mergeCell ref="K54:L54"/>
    <mergeCell ref="Q52:R52"/>
    <mergeCell ref="S52:T52"/>
    <mergeCell ref="U52:V52"/>
    <mergeCell ref="W52:X52"/>
    <mergeCell ref="C53:D53"/>
    <mergeCell ref="E53:F53"/>
    <mergeCell ref="G53:H53"/>
    <mergeCell ref="I53:J53"/>
    <mergeCell ref="K53:L53"/>
    <mergeCell ref="M53:N53"/>
    <mergeCell ref="M54:N54"/>
    <mergeCell ref="O54:P54"/>
    <mergeCell ref="Q54:R54"/>
    <mergeCell ref="S54:T54"/>
    <mergeCell ref="U54:V54"/>
    <mergeCell ref="W54:X54"/>
    <mergeCell ref="O53:P53"/>
    <mergeCell ref="Q53:R53"/>
    <mergeCell ref="S53:T53"/>
    <mergeCell ref="U51:V51"/>
    <mergeCell ref="W51:X51"/>
    <mergeCell ref="C52:D52"/>
    <mergeCell ref="E52:F52"/>
    <mergeCell ref="G52:H52"/>
    <mergeCell ref="I52:J52"/>
    <mergeCell ref="K52:L52"/>
    <mergeCell ref="M52:N52"/>
    <mergeCell ref="O52:P52"/>
    <mergeCell ref="C51:D51"/>
    <mergeCell ref="E51:F51"/>
    <mergeCell ref="G51:H51"/>
    <mergeCell ref="I51:J51"/>
    <mergeCell ref="K51:L51"/>
    <mergeCell ref="M51:N51"/>
    <mergeCell ref="O51:P51"/>
    <mergeCell ref="Q51:R51"/>
    <mergeCell ref="S51:T51"/>
    <mergeCell ref="W49:X49"/>
    <mergeCell ref="C50:D50"/>
    <mergeCell ref="E50:F50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M42:N42"/>
    <mergeCell ref="O42:P42"/>
    <mergeCell ref="Q42:R42"/>
    <mergeCell ref="S42:T42"/>
    <mergeCell ref="U42:V42"/>
    <mergeCell ref="W42:X42"/>
    <mergeCell ref="O41:P41"/>
    <mergeCell ref="Q41:R41"/>
    <mergeCell ref="S41:T41"/>
    <mergeCell ref="U41:V41"/>
    <mergeCell ref="W41:X41"/>
    <mergeCell ref="M41:N41"/>
    <mergeCell ref="C42:D42"/>
    <mergeCell ref="E42:F42"/>
    <mergeCell ref="G42:H42"/>
    <mergeCell ref="I42:J42"/>
    <mergeCell ref="K42:L42"/>
    <mergeCell ref="C41:D41"/>
    <mergeCell ref="E41:F41"/>
    <mergeCell ref="G41:H41"/>
    <mergeCell ref="I41:J41"/>
    <mergeCell ref="K41:L41"/>
    <mergeCell ref="M40:N40"/>
    <mergeCell ref="O40:P40"/>
    <mergeCell ref="Q40:R40"/>
    <mergeCell ref="S40:T40"/>
    <mergeCell ref="U40:V40"/>
    <mergeCell ref="W40:X40"/>
    <mergeCell ref="O39:P39"/>
    <mergeCell ref="Q39:R39"/>
    <mergeCell ref="S39:T39"/>
    <mergeCell ref="U39:V39"/>
    <mergeCell ref="W39:X39"/>
    <mergeCell ref="M39:N39"/>
    <mergeCell ref="C40:D40"/>
    <mergeCell ref="E40:F40"/>
    <mergeCell ref="G40:H40"/>
    <mergeCell ref="I40:J40"/>
    <mergeCell ref="K40:L40"/>
    <mergeCell ref="C39:D39"/>
    <mergeCell ref="E39:F39"/>
    <mergeCell ref="G39:H39"/>
    <mergeCell ref="I39:J39"/>
    <mergeCell ref="K39:L39"/>
    <mergeCell ref="M38:N38"/>
    <mergeCell ref="O38:P38"/>
    <mergeCell ref="Q38:R38"/>
    <mergeCell ref="S38:T38"/>
    <mergeCell ref="U38:V38"/>
    <mergeCell ref="W38:X38"/>
    <mergeCell ref="O37:P37"/>
    <mergeCell ref="Q37:R37"/>
    <mergeCell ref="S37:T37"/>
    <mergeCell ref="U37:V37"/>
    <mergeCell ref="W37:X37"/>
    <mergeCell ref="M37:N37"/>
    <mergeCell ref="C38:D38"/>
    <mergeCell ref="E38:F38"/>
    <mergeCell ref="G38:H38"/>
    <mergeCell ref="I38:J38"/>
    <mergeCell ref="K38:L38"/>
    <mergeCell ref="C37:D37"/>
    <mergeCell ref="E37:F37"/>
    <mergeCell ref="G37:H37"/>
    <mergeCell ref="I37:J37"/>
    <mergeCell ref="K37:L37"/>
    <mergeCell ref="M36:N36"/>
    <mergeCell ref="O36:P36"/>
    <mergeCell ref="Q36:R36"/>
    <mergeCell ref="S36:T36"/>
    <mergeCell ref="U36:V36"/>
    <mergeCell ref="W36:X36"/>
    <mergeCell ref="O35:P35"/>
    <mergeCell ref="Q35:R35"/>
    <mergeCell ref="S35:T35"/>
    <mergeCell ref="U35:V35"/>
    <mergeCell ref="W35:X35"/>
    <mergeCell ref="M35:N35"/>
    <mergeCell ref="C36:D36"/>
    <mergeCell ref="E36:F36"/>
    <mergeCell ref="G36:H36"/>
    <mergeCell ref="I36:J36"/>
    <mergeCell ref="K36:L36"/>
    <mergeCell ref="C35:D35"/>
    <mergeCell ref="E35:F35"/>
    <mergeCell ref="G35:H35"/>
    <mergeCell ref="I35:J35"/>
    <mergeCell ref="K35:L35"/>
    <mergeCell ref="O27:P27"/>
    <mergeCell ref="Q27:R27"/>
    <mergeCell ref="S27:T27"/>
    <mergeCell ref="U27:V27"/>
    <mergeCell ref="W27:X27"/>
    <mergeCell ref="W34:X34"/>
    <mergeCell ref="C27:D27"/>
    <mergeCell ref="E27:F27"/>
    <mergeCell ref="G27:H27"/>
    <mergeCell ref="I27:J27"/>
    <mergeCell ref="K27:L27"/>
    <mergeCell ref="M27:N27"/>
    <mergeCell ref="U23:V23"/>
    <mergeCell ref="W23:X23"/>
    <mergeCell ref="C26:D26"/>
    <mergeCell ref="E26:F26"/>
    <mergeCell ref="G26:H26"/>
    <mergeCell ref="I26:J26"/>
    <mergeCell ref="K26:L26"/>
    <mergeCell ref="C25:D25"/>
    <mergeCell ref="E25:F25"/>
    <mergeCell ref="G25:H25"/>
    <mergeCell ref="I25:J25"/>
    <mergeCell ref="K25:L25"/>
    <mergeCell ref="M26:N26"/>
    <mergeCell ref="O26:P26"/>
    <mergeCell ref="Q26:R26"/>
    <mergeCell ref="S26:T26"/>
    <mergeCell ref="U26:V26"/>
    <mergeCell ref="W26:X26"/>
    <mergeCell ref="O25:P25"/>
    <mergeCell ref="Q25:R25"/>
    <mergeCell ref="S25:T25"/>
    <mergeCell ref="U25:V25"/>
    <mergeCell ref="W25:X25"/>
    <mergeCell ref="M25:N25"/>
    <mergeCell ref="C24:D24"/>
    <mergeCell ref="E24:F24"/>
    <mergeCell ref="G24:H24"/>
    <mergeCell ref="I24:J24"/>
    <mergeCell ref="K24:L24"/>
    <mergeCell ref="Q22:R22"/>
    <mergeCell ref="S22:T22"/>
    <mergeCell ref="U22:V22"/>
    <mergeCell ref="W22:X22"/>
    <mergeCell ref="C23:D23"/>
    <mergeCell ref="E23:F23"/>
    <mergeCell ref="G23:H23"/>
    <mergeCell ref="I23:J23"/>
    <mergeCell ref="K23:L23"/>
    <mergeCell ref="M23:N23"/>
    <mergeCell ref="M24:N24"/>
    <mergeCell ref="O24:P24"/>
    <mergeCell ref="Q24:R24"/>
    <mergeCell ref="S24:T24"/>
    <mergeCell ref="U24:V24"/>
    <mergeCell ref="W24:X24"/>
    <mergeCell ref="O23:P23"/>
    <mergeCell ref="Q23:R23"/>
    <mergeCell ref="S23:T23"/>
    <mergeCell ref="U21:V21"/>
    <mergeCell ref="W21:X21"/>
    <mergeCell ref="C22:D22"/>
    <mergeCell ref="E22:F22"/>
    <mergeCell ref="G22:H22"/>
    <mergeCell ref="I22:J22"/>
    <mergeCell ref="K22:L22"/>
    <mergeCell ref="M22:N22"/>
    <mergeCell ref="O22:P22"/>
    <mergeCell ref="C21:D21"/>
    <mergeCell ref="E21:F21"/>
    <mergeCell ref="G21:H21"/>
    <mergeCell ref="I21:J21"/>
    <mergeCell ref="K21:L21"/>
    <mergeCell ref="M21:N21"/>
    <mergeCell ref="O21:P21"/>
    <mergeCell ref="Q21:R21"/>
    <mergeCell ref="S21:T21"/>
    <mergeCell ref="W19:X19"/>
    <mergeCell ref="C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V20"/>
    <mergeCell ref="W20:X20"/>
    <mergeCell ref="M12:N12"/>
    <mergeCell ref="O12:P12"/>
    <mergeCell ref="Q12:R12"/>
    <mergeCell ref="S12:T12"/>
    <mergeCell ref="U12:V12"/>
    <mergeCell ref="W12:X12"/>
    <mergeCell ref="O11:P11"/>
    <mergeCell ref="Q11:R11"/>
    <mergeCell ref="S11:T11"/>
    <mergeCell ref="U11:V11"/>
    <mergeCell ref="W11:X11"/>
    <mergeCell ref="M11:N11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M10:N10"/>
    <mergeCell ref="O10:P10"/>
    <mergeCell ref="Q10:R10"/>
    <mergeCell ref="S10:T10"/>
    <mergeCell ref="U10:V10"/>
    <mergeCell ref="W10:X10"/>
    <mergeCell ref="O9:P9"/>
    <mergeCell ref="Q9:R9"/>
    <mergeCell ref="S9:T9"/>
    <mergeCell ref="U9:V9"/>
    <mergeCell ref="W9:X9"/>
    <mergeCell ref="M9:N9"/>
    <mergeCell ref="C10:D10"/>
    <mergeCell ref="E10:F10"/>
    <mergeCell ref="G10:H10"/>
    <mergeCell ref="I10:J10"/>
    <mergeCell ref="K10:L10"/>
    <mergeCell ref="C9:D9"/>
    <mergeCell ref="E9:F9"/>
    <mergeCell ref="G9:H9"/>
    <mergeCell ref="I9:J9"/>
    <mergeCell ref="K9:L9"/>
    <mergeCell ref="O6:P6"/>
    <mergeCell ref="Q8:R8"/>
    <mergeCell ref="S8:T8"/>
    <mergeCell ref="U8:V8"/>
    <mergeCell ref="W8:X8"/>
    <mergeCell ref="O7:P7"/>
    <mergeCell ref="Q7:R7"/>
    <mergeCell ref="S7:T7"/>
    <mergeCell ref="U7:V7"/>
    <mergeCell ref="W7:X7"/>
    <mergeCell ref="C7:D7"/>
    <mergeCell ref="E7:F7"/>
    <mergeCell ref="G7:H7"/>
    <mergeCell ref="I7:J7"/>
    <mergeCell ref="K7:L7"/>
    <mergeCell ref="M7:N7"/>
    <mergeCell ref="C6:D6"/>
    <mergeCell ref="E6:F6"/>
    <mergeCell ref="G6:H6"/>
    <mergeCell ref="I6:J6"/>
    <mergeCell ref="K6:L6"/>
    <mergeCell ref="M6:N6"/>
    <mergeCell ref="C8:D8"/>
    <mergeCell ref="E8:F8"/>
    <mergeCell ref="G8:H8"/>
    <mergeCell ref="I8:J8"/>
    <mergeCell ref="K8:L8"/>
    <mergeCell ref="M8:N8"/>
    <mergeCell ref="O8:P8"/>
    <mergeCell ref="M1:X2"/>
    <mergeCell ref="W4:X4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Q6:R6"/>
    <mergeCell ref="S6:T6"/>
    <mergeCell ref="U6:V6"/>
    <mergeCell ref="W6:X6"/>
  </mergeCells>
  <printOptions horizontalCentered="1"/>
  <pageMargins left="0.4" right="0.4" top="1" bottom="1" header="0.5" footer="0.2"/>
  <pageSetup scale="55" orientation="portrait" horizontalDpi="300" verticalDpi="300" r:id="rId1"/>
  <headerFooter alignWithMargins="0">
    <oddFooter>&amp;LRev 3/1/2014&amp;CDeck Grades 10 pt &amp;F&amp;RPage No. __________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Sample</vt:lpstr>
      <vt:lpstr>Sheet 1</vt:lpstr>
      <vt:lpstr>Sample!Print_Area</vt:lpstr>
      <vt:lpstr>'Sheet 1'!Print_Area</vt:lpstr>
    </vt:vector>
  </TitlesOfParts>
  <Company>Department of Transportation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Wisconsin</dc:creator>
  <cp:lastModifiedBy>dotmjt</cp:lastModifiedBy>
  <cp:lastPrinted>2013-01-28T23:05:53Z</cp:lastPrinted>
  <dcterms:created xsi:type="dcterms:W3CDTF">1998-06-17T17:23:44Z</dcterms:created>
  <dcterms:modified xsi:type="dcterms:W3CDTF">2014-01-28T14:42:55Z</dcterms:modified>
</cp:coreProperties>
</file>