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codeName="ThisWorkbook" defaultThemeVersion="124226"/>
  <bookViews>
    <workbookView xWindow="-15" yWindow="-15" windowWidth="9585" windowHeight="5175"/>
  </bookViews>
  <sheets>
    <sheet name="Sheet1" sheetId="1" r:id="rId1"/>
  </sheets>
  <definedNames>
    <definedName name="\a">Sheet1!#REF!</definedName>
    <definedName name="\h">Sheet1!#REF!</definedName>
    <definedName name="\p">Sheet1!#REF!</definedName>
    <definedName name="\s">Sheet1!#REF!</definedName>
    <definedName name="_Regression_Int" localSheetId="0" hidden="1">1</definedName>
    <definedName name="ALTS">Sheet1!#REF!</definedName>
    <definedName name="HELP">Sheet1!#REF!</definedName>
    <definedName name="_xlnm.Print_Area" localSheetId="0">Sheet1!$B$1:$M$51</definedName>
    <definedName name="Print_Area_MI">Sheet1!$B$1:$M$51</definedName>
  </definedNames>
  <calcPr calcId="125725"/>
</workbook>
</file>

<file path=xl/calcChain.xml><?xml version="1.0" encoding="utf-8"?>
<calcChain xmlns="http://schemas.openxmlformats.org/spreadsheetml/2006/main">
  <c r="V4" i="1"/>
  <c r="X4"/>
  <c r="Y4" s="1"/>
  <c r="V5"/>
  <c r="X5"/>
  <c r="V6"/>
  <c r="W5" s="1"/>
  <c r="Y5" s="1"/>
  <c r="X6"/>
  <c r="V7"/>
  <c r="W6" s="1"/>
  <c r="X7"/>
  <c r="V8"/>
  <c r="W7" s="1"/>
  <c r="Y7" s="1"/>
  <c r="X8"/>
  <c r="V9"/>
  <c r="W8" s="1"/>
  <c r="X9"/>
  <c r="F10"/>
  <c r="V10"/>
  <c r="W9" s="1"/>
  <c r="Y9" s="1"/>
  <c r="V11"/>
  <c r="X11"/>
  <c r="H11" s="1"/>
  <c r="F12"/>
  <c r="I12"/>
  <c r="V12"/>
  <c r="W11" s="1"/>
  <c r="X12"/>
  <c r="V13"/>
  <c r="W12" s="1"/>
  <c r="Y12" s="1"/>
  <c r="X13"/>
  <c r="F14"/>
  <c r="H13" s="1"/>
  <c r="V14"/>
  <c r="X14"/>
  <c r="H14" s="1"/>
  <c r="V15"/>
  <c r="W14" s="1"/>
  <c r="X15"/>
  <c r="F16"/>
  <c r="V16"/>
  <c r="W15" s="1"/>
  <c r="Y15" s="1"/>
  <c r="X16"/>
  <c r="H16" s="1"/>
  <c r="V17"/>
  <c r="W16" s="1"/>
  <c r="X17"/>
  <c r="F18"/>
  <c r="H17" s="1"/>
  <c r="V18"/>
  <c r="X18"/>
  <c r="H18" s="1"/>
  <c r="V19"/>
  <c r="W18" s="1"/>
  <c r="X19"/>
  <c r="F20"/>
  <c r="V20"/>
  <c r="X20"/>
  <c r="H20" s="1"/>
  <c r="V21"/>
  <c r="W20" s="1"/>
  <c r="X21"/>
  <c r="F22"/>
  <c r="H21" s="1"/>
  <c r="V22"/>
  <c r="W21" s="1"/>
  <c r="Y21" s="1"/>
  <c r="X22"/>
  <c r="H22" s="1"/>
  <c r="V23"/>
  <c r="W22" s="1"/>
  <c r="X23"/>
  <c r="F24"/>
  <c r="H23" s="1"/>
  <c r="V24"/>
  <c r="W23" s="1"/>
  <c r="Y23" s="1"/>
  <c r="X24"/>
  <c r="H24" s="1"/>
  <c r="V25"/>
  <c r="W24" s="1"/>
  <c r="X25"/>
  <c r="F26"/>
  <c r="H25" s="1"/>
  <c r="V26"/>
  <c r="W25" s="1"/>
  <c r="Y25" s="1"/>
  <c r="X26"/>
  <c r="H26" s="1"/>
  <c r="V27"/>
  <c r="W26" s="1"/>
  <c r="X27"/>
  <c r="F28"/>
  <c r="H27" s="1"/>
  <c r="V28"/>
  <c r="W27" s="1"/>
  <c r="Y27" s="1"/>
  <c r="X28"/>
  <c r="H28" s="1"/>
  <c r="V29"/>
  <c r="W28" s="1"/>
  <c r="X29"/>
  <c r="F30"/>
  <c r="H29" s="1"/>
  <c r="V30"/>
  <c r="W29" s="1"/>
  <c r="Y29" s="1"/>
  <c r="X30"/>
  <c r="H30" s="1"/>
  <c r="V31"/>
  <c r="W30" s="1"/>
  <c r="X31"/>
  <c r="F32"/>
  <c r="H31" s="1"/>
  <c r="V32"/>
  <c r="W31" s="1"/>
  <c r="Y31" s="1"/>
  <c r="X32"/>
  <c r="H32" s="1"/>
  <c r="V33"/>
  <c r="W32" s="1"/>
  <c r="X33"/>
  <c r="F34"/>
  <c r="H33" s="1"/>
  <c r="V34"/>
  <c r="W33" s="1"/>
  <c r="Y33" s="1"/>
  <c r="X34"/>
  <c r="H34" s="1"/>
  <c r="V35"/>
  <c r="W34" s="1"/>
  <c r="X35"/>
  <c r="F36"/>
  <c r="H35" s="1"/>
  <c r="V36"/>
  <c r="W35" s="1"/>
  <c r="Y35" s="1"/>
  <c r="X36"/>
  <c r="H36" s="1"/>
  <c r="V37"/>
  <c r="W36" s="1"/>
  <c r="X37"/>
  <c r="F38"/>
  <c r="H37" s="1"/>
  <c r="V38"/>
  <c r="W37" s="1"/>
  <c r="Y37" s="1"/>
  <c r="X38"/>
  <c r="H38" s="1"/>
  <c r="V39"/>
  <c r="W38" s="1"/>
  <c r="X39"/>
  <c r="F40"/>
  <c r="H39" s="1"/>
  <c r="V40"/>
  <c r="W39" s="1"/>
  <c r="Y39" s="1"/>
  <c r="X40"/>
  <c r="H40" s="1"/>
  <c r="V41"/>
  <c r="W40" s="1"/>
  <c r="X41"/>
  <c r="F42"/>
  <c r="H41" s="1"/>
  <c r="V42"/>
  <c r="W41" s="1"/>
  <c r="Y41" s="1"/>
  <c r="X42"/>
  <c r="H42" s="1"/>
  <c r="V43"/>
  <c r="W42" s="1"/>
  <c r="X43"/>
  <c r="F44"/>
  <c r="V44"/>
  <c r="W43" s="1"/>
  <c r="Y43" s="1"/>
  <c r="X44"/>
  <c r="H44" s="1"/>
  <c r="V45"/>
  <c r="W44" s="1"/>
  <c r="X45"/>
  <c r="F46"/>
  <c r="H45" s="1"/>
  <c r="V46"/>
  <c r="W45" s="1"/>
  <c r="Y45" s="1"/>
  <c r="X46"/>
  <c r="H46" s="1"/>
  <c r="V47"/>
  <c r="W46" s="1"/>
  <c r="X47"/>
  <c r="F48"/>
  <c r="H47" s="1"/>
  <c r="V48"/>
  <c r="W47" s="1"/>
  <c r="Y47" s="1"/>
  <c r="X48"/>
  <c r="H48" s="1"/>
  <c r="V49"/>
  <c r="W48" s="1"/>
  <c r="X49"/>
  <c r="F50"/>
  <c r="H49" s="1"/>
  <c r="V50"/>
  <c r="W49" s="1"/>
  <c r="Y49" s="1"/>
  <c r="X50"/>
  <c r="H50" s="1"/>
  <c r="V51"/>
  <c r="W50" s="1"/>
  <c r="W51"/>
  <c r="Y51" s="1"/>
  <c r="X51"/>
  <c r="W17" l="1"/>
  <c r="Y17" s="1"/>
  <c r="W19"/>
  <c r="Y19" s="1"/>
  <c r="H19"/>
  <c r="Y8"/>
  <c r="H15"/>
  <c r="Y11"/>
  <c r="Y6"/>
  <c r="I11"/>
  <c r="W13"/>
  <c r="Y13" s="1"/>
  <c r="J11"/>
  <c r="K11" s="1"/>
  <c r="Y48"/>
  <c r="J48" s="1"/>
  <c r="I48"/>
  <c r="I40"/>
  <c r="Y40"/>
  <c r="J40" s="1"/>
  <c r="I36"/>
  <c r="Y36"/>
  <c r="J36" s="1"/>
  <c r="I32"/>
  <c r="Y32"/>
  <c r="J32" s="1"/>
  <c r="I28"/>
  <c r="Y28"/>
  <c r="J28" s="1"/>
  <c r="I24"/>
  <c r="Y24"/>
  <c r="J24" s="1"/>
  <c r="I20"/>
  <c r="Y20"/>
  <c r="J20" s="1"/>
  <c r="I16"/>
  <c r="Y16"/>
  <c r="J16" s="1"/>
  <c r="I44"/>
  <c r="Y44"/>
  <c r="J44" s="1"/>
  <c r="Y50"/>
  <c r="J50" s="1"/>
  <c r="I50"/>
  <c r="I46"/>
  <c r="Y46"/>
  <c r="J46" s="1"/>
  <c r="Y42"/>
  <c r="J42" s="1"/>
  <c r="I42"/>
  <c r="I38"/>
  <c r="Y38"/>
  <c r="J38" s="1"/>
  <c r="I34"/>
  <c r="Y34"/>
  <c r="J34" s="1"/>
  <c r="I30"/>
  <c r="Y30"/>
  <c r="J30" s="1"/>
  <c r="I26"/>
  <c r="Y26"/>
  <c r="J26" s="1"/>
  <c r="I22"/>
  <c r="Y22"/>
  <c r="J22" s="1"/>
  <c r="I18"/>
  <c r="Y18"/>
  <c r="J18" s="1"/>
  <c r="I14"/>
  <c r="Y14"/>
  <c r="J14" s="1"/>
  <c r="J43"/>
  <c r="K43" s="1"/>
  <c r="H43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J49"/>
  <c r="K49" s="1"/>
  <c r="J47"/>
  <c r="K47" s="1"/>
  <c r="J45"/>
  <c r="K45" s="1"/>
  <c r="J41"/>
  <c r="K41" s="1"/>
  <c r="J39"/>
  <c r="K39" s="1"/>
  <c r="J37"/>
  <c r="K37" s="1"/>
  <c r="J35"/>
  <c r="K35" s="1"/>
  <c r="J33"/>
  <c r="K33" s="1"/>
  <c r="J31"/>
  <c r="K31" s="1"/>
  <c r="J29"/>
  <c r="K29" s="1"/>
  <c r="J27"/>
  <c r="K27" s="1"/>
  <c r="J25"/>
  <c r="K25" s="1"/>
  <c r="J23"/>
  <c r="K23" s="1"/>
  <c r="J21"/>
  <c r="K21" s="1"/>
  <c r="J19"/>
  <c r="K19" s="1"/>
  <c r="J17"/>
  <c r="J15"/>
  <c r="J13"/>
  <c r="K15" l="1"/>
  <c r="K17"/>
  <c r="I13"/>
  <c r="K13"/>
  <c r="K51"/>
</calcChain>
</file>

<file path=xl/sharedStrings.xml><?xml version="1.0" encoding="utf-8"?>
<sst xmlns="http://schemas.openxmlformats.org/spreadsheetml/2006/main" count="90" uniqueCount="48">
  <si>
    <t>THIS SPREADSHEET CALCULATES YARDAGE VOLUMES USING AVERAGE END AREAS.</t>
  </si>
  <si>
    <t>PROJECT I.D.</t>
  </si>
  <si>
    <t>CELLS THAT DO NOT REQUIRE DATA ENTRY ARE PROTECTED.</t>
  </si>
  <si>
    <t>ROADWAY</t>
  </si>
  <si>
    <t>convert</t>
  </si>
  <si>
    <t>length</t>
  </si>
  <si>
    <t>ave end</t>
  </si>
  <si>
    <t>cy</t>
  </si>
  <si>
    <t>NEGATIVE STATIONING MAY BE USED IF DESIRED.</t>
  </si>
  <si>
    <t>DESCRIPTION</t>
  </si>
  <si>
    <t>sta-ft</t>
  </si>
  <si>
    <t>area</t>
  </si>
  <si>
    <t>FIRST ENTER THE STATION YOU WANT TO START WITH IN CELLS B4 AND D4.</t>
  </si>
  <si>
    <t>COUNTY</t>
  </si>
  <si>
    <t>THE SPREADSHEET AUTOMATICALLY CONVERTS THE STATIONING TO FEET.</t>
  </si>
  <si>
    <t>ENTERED BY:</t>
  </si>
  <si>
    <t>IF YOU ARE BEGINNING OR ENDING ON A STATION YOU MUST SAY SO.</t>
  </si>
  <si>
    <t>CHECKED BY:</t>
  </si>
  <si>
    <t xml:space="preserve">TYPE BEGIN OR END IN COLUMN E.(THEY MUST BE SPELLED CORRECTLY)  </t>
  </si>
  <si>
    <t>Cubic Yard Computations Using Average End Areas</t>
  </si>
  <si>
    <t>IF YOU ARE BETWEEN THE BEGINNING AND END YOU MUST LEAVE THE CELL BLANK.</t>
  </si>
  <si>
    <t>BEGIN</t>
  </si>
  <si>
    <t>END</t>
  </si>
  <si>
    <t>AVE. END</t>
  </si>
  <si>
    <t>CUBIC</t>
  </si>
  <si>
    <t>*IF YOU FAIL TO DO THIS PROPERLY YOU WILL GET AN ERROR.*</t>
  </si>
  <si>
    <t xml:space="preserve">    STATION</t>
  </si>
  <si>
    <t>OR END</t>
  </si>
  <si>
    <t>AREA</t>
  </si>
  <si>
    <t>LENGTH</t>
  </si>
  <si>
    <t>YARDS</t>
  </si>
  <si>
    <t>SUBTOTAL</t>
  </si>
  <si>
    <t>REMARKS</t>
  </si>
  <si>
    <t>NEXT ENTER THE END AREA IN SQUARE FEET FOR THE STATION.</t>
  </si>
  <si>
    <t>+</t>
  </si>
  <si>
    <t xml:space="preserve"> </t>
  </si>
  <si>
    <t>GO ON TO THE NEXT STATION(REMEMBER TO ENTER END OR BEGIN WHEN REQUIRED).</t>
  </si>
  <si>
    <t>IF YOU WOULD LIKE TO SEE AN EXAMPLE GO TO CELL B73 (F5 THEN TYPE B73).</t>
  </si>
  <si>
    <t xml:space="preserve">THE SPREADSHEET WILL AUTOMATICALLY COMPUTE THE DISTANCE BETWEEN THE </t>
  </si>
  <si>
    <t>STATIONS IN FEET, THE AVERAGE OF THE END AREAS IN SQUARE FEET AND THE</t>
  </si>
  <si>
    <t>VOLUME IN CUBIC YARDS BETWEEN THE TWO STATIONS.</t>
  </si>
  <si>
    <t>IT WILL THEN KEEP A RUNNING TOTAL OF THE VOLUMES AND A SHEET TOTAL.</t>
  </si>
  <si>
    <t xml:space="preserve">IF YOU ARE READY TO BEGIN GO TO CELL B4. </t>
  </si>
  <si>
    <t>IF YOU WANT TO SAVE YOUR WORK, BE SURE TO RENAME THE FILE FIRST.</t>
  </si>
  <si>
    <t>TOTAL:</t>
  </si>
  <si>
    <t>ITEM DESC.:</t>
  </si>
  <si>
    <t>ITEM #:</t>
  </si>
  <si>
    <t>CATEGORY: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</si>
</sst>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;;;"/>
    <numFmt numFmtId="166" formatCode="0_)"/>
    <numFmt numFmtId="167" formatCode="0.0_)"/>
    <numFmt numFmtId="168" formatCode="0.00_)"/>
  </numFmts>
  <fonts count="11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sz val="14"/>
      <color indexed="12"/>
      <name val="Arial"/>
      <family val="2"/>
    </font>
    <font>
      <b/>
      <i/>
      <sz val="10"/>
      <name val="Arial"/>
      <family val="2"/>
    </font>
    <font>
      <sz val="10"/>
      <color indexed="12"/>
      <name val="Helv"/>
    </font>
    <font>
      <b/>
      <sz val="10"/>
      <name val="Helv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lightGray">
        <fgColor indexed="8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</borders>
  <cellStyleXfs count="1">
    <xf numFmtId="164" fontId="0" fillId="0" borderId="0"/>
  </cellStyleXfs>
  <cellXfs count="79">
    <xf numFmtId="164" fontId="0" fillId="0" borderId="0" xfId="0"/>
    <xf numFmtId="165" fontId="0" fillId="0" borderId="0" xfId="0" applyNumberFormat="1" applyProtection="1"/>
    <xf numFmtId="164" fontId="5" fillId="0" borderId="1" xfId="0" applyFont="1" applyBorder="1" applyProtection="1">
      <protection locked="0"/>
    </xf>
    <xf numFmtId="164" fontId="4" fillId="0" borderId="1" xfId="0" applyFont="1" applyBorder="1"/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center"/>
    </xf>
    <xf numFmtId="164" fontId="3" fillId="0" borderId="0" xfId="0" applyFont="1"/>
    <xf numFmtId="164" fontId="2" fillId="0" borderId="0" xfId="0" applyFont="1"/>
    <xf numFmtId="164" fontId="1" fillId="0" borderId="0" xfId="0" applyFont="1" applyAlignment="1" applyProtection="1">
      <alignment horizontal="center"/>
    </xf>
    <xf numFmtId="164" fontId="6" fillId="0" borderId="1" xfId="0" applyFont="1" applyBorder="1" applyProtection="1">
      <protection locked="0"/>
    </xf>
    <xf numFmtId="164" fontId="1" fillId="0" borderId="0" xfId="0" applyFont="1"/>
    <xf numFmtId="164" fontId="2" fillId="0" borderId="2" xfId="0" applyFont="1" applyBorder="1"/>
    <xf numFmtId="164" fontId="2" fillId="0" borderId="3" xfId="0" applyFont="1" applyBorder="1"/>
    <xf numFmtId="49" fontId="0" fillId="0" borderId="4" xfId="0" applyNumberFormat="1" applyBorder="1"/>
    <xf numFmtId="49" fontId="0" fillId="0" borderId="0" xfId="0" applyNumberFormat="1" applyBorder="1"/>
    <xf numFmtId="49" fontId="2" fillId="0" borderId="2" xfId="0" applyNumberFormat="1" applyFont="1" applyBorder="1"/>
    <xf numFmtId="164" fontId="4" fillId="0" borderId="5" xfId="0" applyNumberFormat="1" applyFont="1" applyBorder="1" applyAlignment="1" applyProtection="1">
      <alignment horizontal="left"/>
    </xf>
    <xf numFmtId="164" fontId="2" fillId="0" borderId="6" xfId="0" applyNumberFormat="1" applyFont="1" applyBorder="1" applyAlignment="1" applyProtection="1">
      <alignment horizontal="right"/>
    </xf>
    <xf numFmtId="164" fontId="2" fillId="0" borderId="7" xfId="0" applyFont="1" applyBorder="1"/>
    <xf numFmtId="164" fontId="9" fillId="0" borderId="8" xfId="0" applyFont="1" applyBorder="1" applyAlignment="1" applyProtection="1">
      <alignment horizontal="left"/>
    </xf>
    <xf numFmtId="166" fontId="8" fillId="0" borderId="9" xfId="0" applyNumberFormat="1" applyFont="1" applyBorder="1" applyProtection="1">
      <protection locked="0"/>
    </xf>
    <xf numFmtId="164" fontId="8" fillId="0" borderId="10" xfId="0" applyFont="1" applyBorder="1" applyProtection="1">
      <protection locked="0"/>
    </xf>
    <xf numFmtId="166" fontId="0" fillId="0" borderId="10" xfId="0" applyNumberFormat="1" applyBorder="1" applyProtection="1"/>
    <xf numFmtId="167" fontId="8" fillId="0" borderId="10" xfId="0" applyNumberFormat="1" applyFont="1" applyBorder="1" applyProtection="1">
      <protection locked="0"/>
    </xf>
    <xf numFmtId="164" fontId="0" fillId="2" borderId="11" xfId="0" applyFill="1" applyBorder="1"/>
    <xf numFmtId="164" fontId="0" fillId="2" borderId="11" xfId="0" applyFill="1" applyBorder="1" applyAlignment="1" applyProtection="1">
      <alignment horizontal="center"/>
    </xf>
    <xf numFmtId="164" fontId="0" fillId="2" borderId="8" xfId="0" applyFill="1" applyBorder="1"/>
    <xf numFmtId="167" fontId="0" fillId="2" borderId="8" xfId="0" applyNumberFormat="1" applyFill="1" applyBorder="1" applyAlignment="1" applyProtection="1">
      <alignment horizontal="center"/>
    </xf>
    <xf numFmtId="164" fontId="9" fillId="2" borderId="8" xfId="0" applyFont="1" applyFill="1" applyBorder="1"/>
    <xf numFmtId="164" fontId="0" fillId="2" borderId="9" xfId="0" applyFill="1" applyBorder="1"/>
    <xf numFmtId="166" fontId="0" fillId="2" borderId="8" xfId="0" applyNumberFormat="1" applyFill="1" applyBorder="1" applyProtection="1"/>
    <xf numFmtId="167" fontId="0" fillId="2" borderId="9" xfId="0" applyNumberFormat="1" applyFill="1" applyBorder="1" applyProtection="1"/>
    <xf numFmtId="167" fontId="0" fillId="0" borderId="11" xfId="0" applyNumberFormat="1" applyBorder="1" applyProtection="1"/>
    <xf numFmtId="167" fontId="0" fillId="0" borderId="10" xfId="0" applyNumberFormat="1" applyBorder="1" applyProtection="1"/>
    <xf numFmtId="164" fontId="8" fillId="0" borderId="9" xfId="0" applyFont="1" applyBorder="1" applyProtection="1">
      <protection locked="0"/>
    </xf>
    <xf numFmtId="167" fontId="0" fillId="2" borderId="11" xfId="0" applyNumberFormat="1" applyFill="1" applyBorder="1" applyProtection="1"/>
    <xf numFmtId="167" fontId="0" fillId="2" borderId="8" xfId="0" applyNumberFormat="1" applyFill="1" applyBorder="1" applyProtection="1"/>
    <xf numFmtId="168" fontId="1" fillId="0" borderId="12" xfId="0" applyNumberFormat="1" applyFont="1" applyBorder="1" applyAlignment="1" applyProtection="1">
      <alignment horizontal="center"/>
    </xf>
    <xf numFmtId="164" fontId="8" fillId="2" borderId="13" xfId="0" applyNumberFormat="1" applyFont="1" applyFill="1" applyBorder="1" applyAlignment="1" applyProtection="1">
      <alignment horizontal="center"/>
      <protection locked="0"/>
    </xf>
    <xf numFmtId="164" fontId="8" fillId="0" borderId="14" xfId="0" applyNumberFormat="1" applyFont="1" applyBorder="1" applyProtection="1">
      <protection locked="0"/>
    </xf>
    <xf numFmtId="164" fontId="8" fillId="2" borderId="15" xfId="0" applyNumberFormat="1" applyFont="1" applyFill="1" applyBorder="1" applyProtection="1">
      <protection locked="0"/>
    </xf>
    <xf numFmtId="164" fontId="8" fillId="0" borderId="14" xfId="0" applyNumberFormat="1" applyFont="1" applyBorder="1" applyAlignment="1" applyProtection="1">
      <alignment horizontal="center"/>
      <protection locked="0"/>
    </xf>
    <xf numFmtId="164" fontId="8" fillId="0" borderId="16" xfId="0" applyNumberFormat="1" applyFont="1" applyBorder="1" applyProtection="1">
      <protection locked="0"/>
    </xf>
    <xf numFmtId="164" fontId="0" fillId="2" borderId="16" xfId="0" applyNumberFormat="1" applyFill="1" applyBorder="1" applyProtection="1"/>
    <xf numFmtId="49" fontId="1" fillId="0" borderId="17" xfId="0" applyNumberFormat="1" applyFont="1" applyBorder="1"/>
    <xf numFmtId="49" fontId="0" fillId="0" borderId="18" xfId="0" applyNumberFormat="1" applyBorder="1"/>
    <xf numFmtId="49" fontId="1" fillId="0" borderId="19" xfId="0" applyNumberFormat="1" applyFont="1" applyBorder="1"/>
    <xf numFmtId="49" fontId="0" fillId="0" borderId="20" xfId="0" applyNumberFormat="1" applyBorder="1"/>
    <xf numFmtId="49" fontId="0" fillId="0" borderId="21" xfId="0" applyNumberFormat="1" applyBorder="1"/>
    <xf numFmtId="49" fontId="0" fillId="0" borderId="22" xfId="0" applyNumberFormat="1" applyBorder="1"/>
    <xf numFmtId="49" fontId="1" fillId="0" borderId="7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23" xfId="0" applyNumberFormat="1" applyFont="1" applyBorder="1"/>
    <xf numFmtId="49" fontId="2" fillId="0" borderId="4" xfId="0" applyNumberFormat="1" applyFont="1" applyBorder="1" applyAlignment="1">
      <alignment horizontal="right"/>
    </xf>
    <xf numFmtId="49" fontId="2" fillId="0" borderId="0" xfId="0" applyNumberFormat="1" applyFont="1" applyBorder="1"/>
    <xf numFmtId="49" fontId="2" fillId="0" borderId="24" xfId="0" applyNumberFormat="1" applyFont="1" applyBorder="1"/>
    <xf numFmtId="49" fontId="2" fillId="0" borderId="25" xfId="0" applyNumberFormat="1" applyFont="1" applyBorder="1"/>
    <xf numFmtId="49" fontId="2" fillId="0" borderId="21" xfId="0" quotePrefix="1" applyNumberFormat="1" applyFont="1" applyBorder="1"/>
    <xf numFmtId="49" fontId="2" fillId="0" borderId="0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10" fillId="0" borderId="20" xfId="0" applyNumberFormat="1" applyFont="1" applyBorder="1"/>
    <xf numFmtId="49" fontId="0" fillId="0" borderId="0" xfId="0" applyNumberFormat="1" applyFill="1" applyBorder="1"/>
    <xf numFmtId="164" fontId="2" fillId="0" borderId="19" xfId="0" applyFont="1" applyFill="1" applyBorder="1"/>
    <xf numFmtId="164" fontId="2" fillId="0" borderId="0" xfId="0" applyFont="1" applyFill="1" applyBorder="1"/>
    <xf numFmtId="164" fontId="2" fillId="0" borderId="26" xfId="0" applyFont="1" applyFill="1" applyBorder="1"/>
    <xf numFmtId="164" fontId="7" fillId="0" borderId="26" xfId="0" applyFont="1" applyFill="1" applyBorder="1" applyAlignment="1" applyProtection="1">
      <alignment horizontal="center"/>
    </xf>
    <xf numFmtId="164" fontId="7" fillId="0" borderId="26" xfId="0" applyFont="1" applyFill="1" applyBorder="1"/>
    <xf numFmtId="164" fontId="2" fillId="0" borderId="20" xfId="0" applyFont="1" applyFill="1" applyBorder="1"/>
    <xf numFmtId="164" fontId="7" fillId="0" borderId="27" xfId="0" applyNumberFormat="1" applyFont="1" applyFill="1" applyBorder="1" applyAlignment="1" applyProtection="1">
      <alignment horizontal="center"/>
    </xf>
    <xf numFmtId="164" fontId="7" fillId="0" borderId="28" xfId="0" applyFont="1" applyFill="1" applyBorder="1"/>
    <xf numFmtId="164" fontId="7" fillId="0" borderId="29" xfId="0" applyFont="1" applyFill="1" applyBorder="1"/>
    <xf numFmtId="164" fontId="7" fillId="0" borderId="29" xfId="0" applyFont="1" applyFill="1" applyBorder="1" applyAlignment="1" applyProtection="1">
      <alignment horizontal="center"/>
    </xf>
    <xf numFmtId="164" fontId="7" fillId="0" borderId="30" xfId="0" applyNumberFormat="1" applyFont="1" applyFill="1" applyBorder="1" applyAlignment="1" applyProtection="1">
      <alignment horizontal="center"/>
    </xf>
    <xf numFmtId="4" fontId="1" fillId="0" borderId="31" xfId="0" applyNumberFormat="1" applyFont="1" applyBorder="1" applyProtection="1"/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B1" transitionEvaluation="1" transitionEntry="1" codeName="Sheet1">
    <pageSetUpPr fitToPage="1"/>
  </sheetPr>
  <dimension ref="A1:BV51"/>
  <sheetViews>
    <sheetView showGridLines="0" tabSelected="1" topLeftCell="B1" zoomScaleNormal="100" workbookViewId="0">
      <selection activeCell="D1" sqref="D1:G2"/>
    </sheetView>
  </sheetViews>
  <sheetFormatPr defaultColWidth="9.7109375" defaultRowHeight="12.75"/>
  <cols>
    <col min="1" max="1" width="90.7109375" customWidth="1"/>
    <col min="2" max="2" width="12.7109375" customWidth="1"/>
    <col min="3" max="3" width="1.7109375" customWidth="1"/>
    <col min="4" max="4" width="5.7109375" customWidth="1"/>
    <col min="6" max="6" width="1.7109375" customWidth="1"/>
    <col min="7" max="8" width="10.7109375" customWidth="1"/>
    <col min="9" max="9" width="12.85546875" customWidth="1"/>
    <col min="10" max="11" width="12.7109375" customWidth="1"/>
    <col min="12" max="12" width="25.7109375" customWidth="1"/>
    <col min="13" max="13" width="1.7109375" customWidth="1"/>
    <col min="24" max="24" width="12.7109375" customWidth="1"/>
    <col min="25" max="25" width="11.7109375" customWidth="1"/>
    <col min="26" max="26" width="20.7109375" customWidth="1"/>
    <col min="27" max="27" width="30.7109375" customWidth="1"/>
    <col min="28" max="28" width="20.7109375" customWidth="1"/>
    <col min="29" max="29" width="25.7109375" customWidth="1"/>
    <col min="30" max="30" width="20.7109375" customWidth="1"/>
  </cols>
  <sheetData>
    <row r="1" spans="1:74" ht="19.899999999999999" customHeight="1">
      <c r="A1" s="8" t="s">
        <v>0</v>
      </c>
      <c r="B1" s="44" t="s">
        <v>45</v>
      </c>
      <c r="C1" s="52"/>
      <c r="D1" s="76"/>
      <c r="E1" s="76"/>
      <c r="F1" s="76"/>
      <c r="G1" s="76"/>
      <c r="H1" s="52"/>
      <c r="I1" s="53" t="s">
        <v>1</v>
      </c>
      <c r="J1" s="54"/>
      <c r="K1" s="13"/>
      <c r="L1" s="45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</row>
    <row r="2" spans="1:74" ht="19.899999999999999" customHeight="1">
      <c r="A2" s="8" t="s">
        <v>2</v>
      </c>
      <c r="B2" s="46"/>
      <c r="C2" s="55"/>
      <c r="D2" s="77"/>
      <c r="E2" s="77"/>
      <c r="F2" s="77"/>
      <c r="G2" s="77"/>
      <c r="H2" s="55"/>
      <c r="I2" s="56" t="s">
        <v>3</v>
      </c>
      <c r="J2" s="55"/>
      <c r="K2" s="62"/>
      <c r="L2" s="47"/>
      <c r="M2" s="6"/>
      <c r="N2" s="7"/>
      <c r="O2" s="7"/>
      <c r="P2" s="7"/>
      <c r="Q2" s="7"/>
      <c r="R2" s="7"/>
      <c r="S2" s="7"/>
      <c r="T2" s="7"/>
      <c r="U2" s="7"/>
      <c r="V2" s="5" t="s">
        <v>4</v>
      </c>
      <c r="W2" s="5" t="s">
        <v>5</v>
      </c>
      <c r="X2" s="5" t="s">
        <v>6</v>
      </c>
      <c r="Y2" s="5" t="s">
        <v>7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</row>
    <row r="3" spans="1:74" ht="19.899999999999999" customHeight="1">
      <c r="A3" s="8" t="s">
        <v>8</v>
      </c>
      <c r="B3" s="46" t="s">
        <v>46</v>
      </c>
      <c r="C3" s="59"/>
      <c r="D3" s="78"/>
      <c r="E3" s="78"/>
      <c r="F3" s="78"/>
      <c r="G3" s="59"/>
      <c r="H3" s="55"/>
      <c r="I3" s="56" t="s">
        <v>9</v>
      </c>
      <c r="J3" s="55"/>
      <c r="K3" s="14"/>
      <c r="L3" s="47"/>
      <c r="M3" s="7"/>
      <c r="N3" s="7"/>
      <c r="O3" s="7"/>
      <c r="P3" s="7"/>
      <c r="Q3" s="7"/>
      <c r="R3" s="7"/>
      <c r="S3" s="7"/>
      <c r="T3" s="7"/>
      <c r="U3" s="7"/>
      <c r="V3" s="5" t="s">
        <v>10</v>
      </c>
      <c r="W3" s="4"/>
      <c r="X3" s="5" t="s">
        <v>11</v>
      </c>
      <c r="Y3" s="4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</row>
    <row r="4" spans="1:74" ht="19.899999999999999" customHeight="1">
      <c r="A4" s="8" t="s">
        <v>12</v>
      </c>
      <c r="B4" s="46" t="s">
        <v>47</v>
      </c>
      <c r="C4" s="59"/>
      <c r="D4" s="78"/>
      <c r="E4" s="78"/>
      <c r="F4" s="78"/>
      <c r="G4" s="59"/>
      <c r="H4" s="55"/>
      <c r="I4" s="56" t="s">
        <v>13</v>
      </c>
      <c r="J4" s="55"/>
      <c r="K4" s="14"/>
      <c r="L4" s="61"/>
      <c r="M4" s="7"/>
      <c r="N4" s="7"/>
      <c r="O4" s="7"/>
      <c r="P4" s="7"/>
      <c r="Q4" s="7"/>
      <c r="R4" s="7"/>
      <c r="S4" s="7"/>
      <c r="T4" s="7"/>
      <c r="U4" s="7"/>
      <c r="V4" s="4">
        <f t="shared" ref="V4:V9" si="0">IF(B11&lt;0,((B11*100)-D11),(B11*100)+D11)</f>
        <v>0</v>
      </c>
      <c r="W4" s="4"/>
      <c r="X4" s="4" t="str">
        <f t="shared" ref="X4:X9" si="1">IF((G10+G12)/2=0,"  ",(G10+G12)/2)</f>
        <v xml:space="preserve">  </v>
      </c>
      <c r="Y4" s="4" t="str">
        <f t="shared" ref="Y4:Y9" si="2">IF((W4*X4)/27=0,"  ",(W4*X4)/27)</f>
        <v xml:space="preserve">  </v>
      </c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</row>
    <row r="5" spans="1:74" ht="19.899999999999999" customHeight="1">
      <c r="A5" s="8" t="s">
        <v>14</v>
      </c>
      <c r="B5" s="46" t="s">
        <v>15</v>
      </c>
      <c r="C5" s="59"/>
      <c r="D5" s="78"/>
      <c r="E5" s="78"/>
      <c r="F5" s="78"/>
      <c r="G5" s="59"/>
      <c r="H5" s="55"/>
      <c r="I5" s="57"/>
      <c r="J5" s="58"/>
      <c r="K5" s="48"/>
      <c r="L5" s="49"/>
      <c r="M5" s="7"/>
      <c r="N5" s="7"/>
      <c r="O5" s="7"/>
      <c r="P5" s="7"/>
      <c r="Q5" s="7"/>
      <c r="R5" s="7"/>
      <c r="S5" s="7"/>
      <c r="T5" s="7"/>
      <c r="U5" s="7"/>
      <c r="V5" s="4">
        <f t="shared" si="0"/>
        <v>0</v>
      </c>
      <c r="W5" s="4" t="str">
        <f>IF(ABS(V6-V4)=0,"   ",ABS(V6-V4))</f>
        <v xml:space="preserve">   </v>
      </c>
      <c r="X5" s="4" t="str">
        <f t="shared" si="1"/>
        <v xml:space="preserve">  </v>
      </c>
      <c r="Y5" s="4" t="str">
        <f t="shared" si="2"/>
        <v xml:space="preserve">  </v>
      </c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</row>
    <row r="6" spans="1:74" ht="19.899999999999999" customHeight="1" thickBot="1">
      <c r="A6" s="8" t="s">
        <v>16</v>
      </c>
      <c r="B6" s="50" t="s">
        <v>17</v>
      </c>
      <c r="C6" s="60"/>
      <c r="D6" s="75"/>
      <c r="E6" s="75"/>
      <c r="F6" s="75"/>
      <c r="G6" s="60"/>
      <c r="H6" s="15"/>
      <c r="I6" s="15"/>
      <c r="J6" s="15"/>
      <c r="K6" s="15"/>
      <c r="L6" s="51"/>
      <c r="M6" s="7"/>
      <c r="N6" s="7"/>
      <c r="O6" s="7"/>
      <c r="P6" s="7"/>
      <c r="Q6" s="7"/>
      <c r="R6" s="7"/>
      <c r="S6" s="7"/>
      <c r="T6" s="7"/>
      <c r="U6" s="7"/>
      <c r="V6" s="4">
        <f t="shared" si="0"/>
        <v>0</v>
      </c>
      <c r="W6" s="4" t="str">
        <f>IF(ABS(V7-V5)=0,"   ",ABS(V7-V5))</f>
        <v xml:space="preserve">   </v>
      </c>
      <c r="X6" s="4" t="str">
        <f t="shared" si="1"/>
        <v xml:space="preserve">  </v>
      </c>
      <c r="Y6" s="4" t="str">
        <f t="shared" si="2"/>
        <v xml:space="preserve">  </v>
      </c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</row>
    <row r="7" spans="1:74" ht="19.899999999999999" customHeight="1" thickBot="1">
      <c r="A7" s="8" t="s">
        <v>18</v>
      </c>
      <c r="B7" s="16" t="s">
        <v>19</v>
      </c>
      <c r="C7" s="3"/>
      <c r="D7" s="3"/>
      <c r="E7" s="3"/>
      <c r="F7" s="3"/>
      <c r="G7" s="3"/>
      <c r="H7" s="2"/>
      <c r="I7" s="2"/>
      <c r="J7" s="2"/>
      <c r="K7" s="9"/>
      <c r="L7" s="17"/>
      <c r="M7" s="7"/>
      <c r="N7" s="7"/>
      <c r="O7" s="7"/>
      <c r="P7" s="7"/>
      <c r="Q7" s="7"/>
      <c r="R7" s="7"/>
      <c r="S7" s="7"/>
      <c r="T7" s="7"/>
      <c r="U7" s="7"/>
      <c r="V7" s="4">
        <f t="shared" si="0"/>
        <v>0</v>
      </c>
      <c r="W7" s="4" t="str">
        <f>IF(ABS(V8-V6)=0,"   ",ABS(V8-V6))</f>
        <v xml:space="preserve">   </v>
      </c>
      <c r="X7" s="4" t="str">
        <f t="shared" si="1"/>
        <v xml:space="preserve">  </v>
      </c>
      <c r="Y7" s="4" t="str">
        <f t="shared" si="2"/>
        <v xml:space="preserve">  </v>
      </c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</row>
    <row r="8" spans="1:74" ht="16.899999999999999" customHeight="1" thickTop="1">
      <c r="A8" s="8" t="s">
        <v>20</v>
      </c>
      <c r="B8" s="63"/>
      <c r="C8" s="64"/>
      <c r="D8" s="65"/>
      <c r="E8" s="66" t="s">
        <v>21</v>
      </c>
      <c r="F8" s="67"/>
      <c r="G8" s="66" t="s">
        <v>22</v>
      </c>
      <c r="H8" s="66" t="s">
        <v>23</v>
      </c>
      <c r="I8" s="67"/>
      <c r="J8" s="66" t="s">
        <v>24</v>
      </c>
      <c r="K8" s="65"/>
      <c r="L8" s="68"/>
      <c r="M8" s="7"/>
      <c r="N8" s="7"/>
      <c r="O8" s="7"/>
      <c r="P8" s="7"/>
      <c r="Q8" s="7"/>
      <c r="R8" s="7"/>
      <c r="S8" s="7"/>
      <c r="T8" s="7"/>
      <c r="U8" s="7"/>
      <c r="V8" s="4">
        <f t="shared" si="0"/>
        <v>0</v>
      </c>
      <c r="W8" s="4" t="str">
        <f>IF(ABS(V9-V7)=0,"   ",ABS(V9-V7))</f>
        <v xml:space="preserve">   </v>
      </c>
      <c r="X8" s="4" t="str">
        <f t="shared" si="1"/>
        <v xml:space="preserve">  </v>
      </c>
      <c r="Y8" s="4" t="str">
        <f t="shared" si="2"/>
        <v xml:space="preserve">  </v>
      </c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</row>
    <row r="9" spans="1:74" ht="16.899999999999999" customHeight="1" thickBot="1">
      <c r="A9" s="8" t="s">
        <v>25</v>
      </c>
      <c r="B9" s="69" t="s">
        <v>26</v>
      </c>
      <c r="C9" s="70"/>
      <c r="D9" s="71"/>
      <c r="E9" s="72" t="s">
        <v>27</v>
      </c>
      <c r="F9" s="71"/>
      <c r="G9" s="72" t="s">
        <v>28</v>
      </c>
      <c r="H9" s="72" t="s">
        <v>28</v>
      </c>
      <c r="I9" s="72" t="s">
        <v>29</v>
      </c>
      <c r="J9" s="72" t="s">
        <v>30</v>
      </c>
      <c r="K9" s="72" t="s">
        <v>31</v>
      </c>
      <c r="L9" s="73" t="s">
        <v>32</v>
      </c>
      <c r="M9" s="7"/>
      <c r="N9" s="7"/>
      <c r="O9" s="7"/>
      <c r="P9" s="7"/>
      <c r="Q9" s="7"/>
      <c r="R9" s="7"/>
      <c r="S9" s="7"/>
      <c r="T9" s="7"/>
      <c r="U9" s="7"/>
      <c r="V9" s="4">
        <f t="shared" si="0"/>
        <v>0</v>
      </c>
      <c r="W9" s="4" t="str">
        <f>IF(ABS(V10-V8)=0,"   ",ABS(V10-V8))</f>
        <v xml:space="preserve">   </v>
      </c>
      <c r="X9" s="4" t="str">
        <f t="shared" si="1"/>
        <v xml:space="preserve">  </v>
      </c>
      <c r="Y9" s="4" t="str">
        <f t="shared" si="2"/>
        <v xml:space="preserve">  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</row>
    <row r="10" spans="1:74" ht="16.899999999999999" customHeight="1" thickTop="1">
      <c r="A10" s="8" t="s">
        <v>33</v>
      </c>
      <c r="B10" s="42"/>
      <c r="C10" s="19" t="s">
        <v>34</v>
      </c>
      <c r="D10" s="20"/>
      <c r="E10" s="21"/>
      <c r="F10" s="22" t="str">
        <f>IF(E10="","",IF(E10="END",2,1))</f>
        <v/>
      </c>
      <c r="G10" s="23"/>
      <c r="H10" s="24"/>
      <c r="I10" s="25" t="s">
        <v>35</v>
      </c>
      <c r="J10" s="26"/>
      <c r="K10" s="27" t="s">
        <v>35</v>
      </c>
      <c r="L10" s="38" t="s">
        <v>35</v>
      </c>
      <c r="V10" s="1">
        <f t="shared" ref="V10:V25" si="3">IF(B10&lt;0,((B10*100)-D10),(B10*100)+D10)</f>
        <v>0</v>
      </c>
      <c r="W10" s="1"/>
      <c r="X10" s="1"/>
      <c r="Y10" s="1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</row>
    <row r="11" spans="1:74" ht="16.899999999999999" customHeight="1">
      <c r="A11" s="8" t="s">
        <v>36</v>
      </c>
      <c r="B11" s="43"/>
      <c r="C11" s="28"/>
      <c r="D11" s="29"/>
      <c r="E11" s="26"/>
      <c r="F11" s="30"/>
      <c r="G11" s="31"/>
      <c r="H11" s="32" t="str">
        <f>IF(F10=0,"  ",X11)</f>
        <v xml:space="preserve">  </v>
      </c>
      <c r="I11" s="32" t="str">
        <f>IF(F10=0,"  ",W11)</f>
        <v xml:space="preserve">  </v>
      </c>
      <c r="J11" s="33" t="str">
        <f>IF(F10=0,"  ",Y11)</f>
        <v xml:space="preserve">  </v>
      </c>
      <c r="K11" s="33" t="str">
        <f>IF(J11&gt;0,SUM(J11),"  ")</f>
        <v xml:space="preserve">  </v>
      </c>
      <c r="L11" s="39"/>
      <c r="V11" s="1">
        <f t="shared" si="3"/>
        <v>0</v>
      </c>
      <c r="W11" s="1" t="str">
        <f t="shared" ref="W11:W26" si="4">IF(ABS(V12-V10)=0,"   ",ABS(V12-V10))</f>
        <v xml:space="preserve">   </v>
      </c>
      <c r="X11" s="1" t="str">
        <f t="shared" ref="X11:X26" si="5">IF((G10+G12)/2=0,"  ",(G10+G12)/2)</f>
        <v xml:space="preserve">  </v>
      </c>
      <c r="Y11" s="1" t="str">
        <f t="shared" ref="Y11:Y26" si="6">IF((W11*X11)/27=0,"  ",(W11*X11)/27)</f>
        <v xml:space="preserve">  </v>
      </c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</row>
    <row r="12" spans="1:74" ht="16.899999999999999" customHeight="1">
      <c r="A12" s="8" t="s">
        <v>37</v>
      </c>
      <c r="B12" s="42"/>
      <c r="C12" s="19" t="s">
        <v>34</v>
      </c>
      <c r="D12" s="34"/>
      <c r="E12" s="21"/>
      <c r="F12" s="22" t="str">
        <f>IF(E12="","",IF(E12="END",2,1))</f>
        <v/>
      </c>
      <c r="G12" s="23"/>
      <c r="H12" s="35"/>
      <c r="I12" s="35" t="str">
        <f>IF(G11=0,"  ",W12)</f>
        <v xml:space="preserve">  </v>
      </c>
      <c r="J12" s="26"/>
      <c r="K12" s="26"/>
      <c r="L12" s="40"/>
      <c r="V12" s="1">
        <f t="shared" si="3"/>
        <v>0</v>
      </c>
      <c r="W12" s="1" t="str">
        <f t="shared" si="4"/>
        <v xml:space="preserve">   </v>
      </c>
      <c r="X12" s="1" t="str">
        <f t="shared" si="5"/>
        <v xml:space="preserve">  </v>
      </c>
      <c r="Y12" s="1" t="str">
        <f t="shared" si="6"/>
        <v xml:space="preserve">  </v>
      </c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</row>
    <row r="13" spans="1:74" ht="16.899999999999999" customHeight="1">
      <c r="A13" s="8" t="s">
        <v>38</v>
      </c>
      <c r="B13" s="43"/>
      <c r="C13" s="28"/>
      <c r="D13" s="29"/>
      <c r="E13" s="26"/>
      <c r="F13" s="30"/>
      <c r="G13" s="31"/>
      <c r="H13" s="32" t="str">
        <f t="shared" ref="H13:H28" si="7">IF(OR(F12=2,F14=1),"  ",X13)</f>
        <v xml:space="preserve">  </v>
      </c>
      <c r="I13" s="32" t="str">
        <f t="shared" ref="I13:I28" si="8">IF(OR(F12=2,F14=1),"  ",W13)</f>
        <v xml:space="preserve">   </v>
      </c>
      <c r="J13" s="33" t="str">
        <f t="shared" ref="J13:J28" si="9">IF(OR(F12=2,F14=1),"  ",Y13)</f>
        <v xml:space="preserve">  </v>
      </c>
      <c r="K13" s="33" t="str">
        <f>IF(J13&gt;0,SUM($J$5:J13),"  ")</f>
        <v xml:space="preserve">  </v>
      </c>
      <c r="L13" s="41" t="s">
        <v>35</v>
      </c>
      <c r="V13" s="1">
        <f t="shared" si="3"/>
        <v>0</v>
      </c>
      <c r="W13" s="1" t="str">
        <f t="shared" si="4"/>
        <v xml:space="preserve">   </v>
      </c>
      <c r="X13" s="1" t="str">
        <f t="shared" si="5"/>
        <v xml:space="preserve">  </v>
      </c>
      <c r="Y13" s="1" t="str">
        <f t="shared" si="6"/>
        <v xml:space="preserve">  </v>
      </c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</row>
    <row r="14" spans="1:74" ht="16.899999999999999" customHeight="1">
      <c r="A14" s="8" t="s">
        <v>39</v>
      </c>
      <c r="B14" s="42"/>
      <c r="C14" s="19" t="s">
        <v>34</v>
      </c>
      <c r="D14" s="34"/>
      <c r="E14" s="21"/>
      <c r="F14" s="22" t="str">
        <f>IF(E14="","",IF(E14="END",2,1))</f>
        <v/>
      </c>
      <c r="G14" s="23"/>
      <c r="H14" s="35" t="str">
        <f t="shared" si="7"/>
        <v xml:space="preserve">  </v>
      </c>
      <c r="I14" s="35" t="str">
        <f t="shared" si="8"/>
        <v xml:space="preserve">   </v>
      </c>
      <c r="J14" s="36" t="str">
        <f t="shared" si="9"/>
        <v xml:space="preserve">  </v>
      </c>
      <c r="K14" s="26"/>
      <c r="L14" s="40"/>
      <c r="V14" s="1">
        <f t="shared" si="3"/>
        <v>0</v>
      </c>
      <c r="W14" s="1" t="str">
        <f t="shared" si="4"/>
        <v xml:space="preserve">   </v>
      </c>
      <c r="X14" s="1" t="str">
        <f t="shared" si="5"/>
        <v xml:space="preserve">  </v>
      </c>
      <c r="Y14" s="1" t="str">
        <f t="shared" si="6"/>
        <v xml:space="preserve">  </v>
      </c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</row>
    <row r="15" spans="1:74" ht="16.899999999999999" customHeight="1">
      <c r="A15" s="8" t="s">
        <v>40</v>
      </c>
      <c r="B15" s="43"/>
      <c r="C15" s="28"/>
      <c r="D15" s="29"/>
      <c r="E15" s="26"/>
      <c r="F15" s="30"/>
      <c r="G15" s="31"/>
      <c r="H15" s="32" t="str">
        <f t="shared" si="7"/>
        <v xml:space="preserve">  </v>
      </c>
      <c r="I15" s="32" t="str">
        <f t="shared" si="8"/>
        <v xml:space="preserve">   </v>
      </c>
      <c r="J15" s="33" t="str">
        <f t="shared" si="9"/>
        <v xml:space="preserve">  </v>
      </c>
      <c r="K15" s="33" t="str">
        <f>IF(J15&gt;0,SUM($J$5:J15),"  ")</f>
        <v xml:space="preserve">  </v>
      </c>
      <c r="L15" s="41" t="s">
        <v>35</v>
      </c>
      <c r="V15" s="1">
        <f t="shared" si="3"/>
        <v>0</v>
      </c>
      <c r="W15" s="1" t="str">
        <f t="shared" si="4"/>
        <v xml:space="preserve">   </v>
      </c>
      <c r="X15" s="1" t="str">
        <f t="shared" si="5"/>
        <v xml:space="preserve">  </v>
      </c>
      <c r="Y15" s="1" t="str">
        <f t="shared" si="6"/>
        <v xml:space="preserve">  </v>
      </c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</row>
    <row r="16" spans="1:74" ht="16.899999999999999" customHeight="1">
      <c r="A16" s="8" t="s">
        <v>41</v>
      </c>
      <c r="B16" s="42"/>
      <c r="C16" s="19" t="s">
        <v>34</v>
      </c>
      <c r="D16" s="34"/>
      <c r="E16" s="21"/>
      <c r="F16" s="22" t="str">
        <f>IF(E16="","",IF(E16="END",2,1))</f>
        <v/>
      </c>
      <c r="G16" s="23"/>
      <c r="H16" s="35" t="str">
        <f t="shared" si="7"/>
        <v xml:space="preserve">  </v>
      </c>
      <c r="I16" s="35" t="str">
        <f t="shared" si="8"/>
        <v xml:space="preserve">   </v>
      </c>
      <c r="J16" s="36" t="str">
        <f t="shared" si="9"/>
        <v xml:space="preserve">  </v>
      </c>
      <c r="K16" s="26"/>
      <c r="L16" s="40"/>
      <c r="V16" s="1">
        <f t="shared" si="3"/>
        <v>0</v>
      </c>
      <c r="W16" s="1" t="str">
        <f t="shared" si="4"/>
        <v xml:space="preserve">   </v>
      </c>
      <c r="X16" s="1" t="str">
        <f t="shared" si="5"/>
        <v xml:space="preserve">  </v>
      </c>
      <c r="Y16" s="1" t="str">
        <f t="shared" si="6"/>
        <v xml:space="preserve">  </v>
      </c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</row>
    <row r="17" spans="1:74" ht="16.899999999999999" customHeight="1">
      <c r="A17" s="10"/>
      <c r="B17" s="43"/>
      <c r="C17" s="28"/>
      <c r="D17" s="29"/>
      <c r="E17" s="26"/>
      <c r="F17" s="30"/>
      <c r="G17" s="31"/>
      <c r="H17" s="32" t="str">
        <f t="shared" si="7"/>
        <v xml:space="preserve">  </v>
      </c>
      <c r="I17" s="32" t="str">
        <f t="shared" si="8"/>
        <v xml:space="preserve">   </v>
      </c>
      <c r="J17" s="33" t="str">
        <f t="shared" si="9"/>
        <v xml:space="preserve">  </v>
      </c>
      <c r="K17" s="33" t="str">
        <f>IF(J17&gt;0,SUM($J$5:J17),"  ")</f>
        <v xml:space="preserve">  </v>
      </c>
      <c r="L17" s="41" t="s">
        <v>35</v>
      </c>
      <c r="V17" s="1">
        <f t="shared" si="3"/>
        <v>0</v>
      </c>
      <c r="W17" s="1" t="str">
        <f t="shared" si="4"/>
        <v xml:space="preserve">   </v>
      </c>
      <c r="X17" s="1" t="str">
        <f t="shared" si="5"/>
        <v xml:space="preserve">  </v>
      </c>
      <c r="Y17" s="1" t="str">
        <f t="shared" si="6"/>
        <v xml:space="preserve">  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</row>
    <row r="18" spans="1:74" ht="16.899999999999999" customHeight="1">
      <c r="A18" s="8" t="s">
        <v>42</v>
      </c>
      <c r="B18" s="42"/>
      <c r="C18" s="19" t="s">
        <v>34</v>
      </c>
      <c r="D18" s="34"/>
      <c r="E18" s="21"/>
      <c r="F18" s="22" t="str">
        <f>IF(E18="","",IF(E18="END",2,1))</f>
        <v/>
      </c>
      <c r="G18" s="23"/>
      <c r="H18" s="35" t="str">
        <f t="shared" si="7"/>
        <v xml:space="preserve">  </v>
      </c>
      <c r="I18" s="35" t="str">
        <f t="shared" si="8"/>
        <v xml:space="preserve">   </v>
      </c>
      <c r="J18" s="36" t="str">
        <f t="shared" si="9"/>
        <v xml:space="preserve">  </v>
      </c>
      <c r="K18" s="26"/>
      <c r="L18" s="40"/>
      <c r="V18" s="1">
        <f t="shared" si="3"/>
        <v>0</v>
      </c>
      <c r="W18" s="1" t="str">
        <f t="shared" si="4"/>
        <v xml:space="preserve">   </v>
      </c>
      <c r="X18" s="1" t="str">
        <f t="shared" si="5"/>
        <v xml:space="preserve">  </v>
      </c>
      <c r="Y18" s="1" t="str">
        <f t="shared" si="6"/>
        <v xml:space="preserve">  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</row>
    <row r="19" spans="1:74" ht="16.899999999999999" customHeight="1">
      <c r="A19" s="8" t="s">
        <v>43</v>
      </c>
      <c r="B19" s="43"/>
      <c r="C19" s="28"/>
      <c r="D19" s="29"/>
      <c r="E19" s="26"/>
      <c r="F19" s="30"/>
      <c r="G19" s="31"/>
      <c r="H19" s="32" t="str">
        <f t="shared" si="7"/>
        <v xml:space="preserve">  </v>
      </c>
      <c r="I19" s="32" t="str">
        <f t="shared" si="8"/>
        <v xml:space="preserve">   </v>
      </c>
      <c r="J19" s="33" t="str">
        <f t="shared" si="9"/>
        <v xml:space="preserve">  </v>
      </c>
      <c r="K19" s="33" t="str">
        <f>IF(J19&gt;0,SUM($J$5:J19),"  ")</f>
        <v xml:space="preserve">  </v>
      </c>
      <c r="L19" s="41" t="s">
        <v>35</v>
      </c>
      <c r="V19" s="1">
        <f t="shared" si="3"/>
        <v>0</v>
      </c>
      <c r="W19" s="1" t="str">
        <f t="shared" si="4"/>
        <v xml:space="preserve">   </v>
      </c>
      <c r="X19" s="1" t="str">
        <f t="shared" si="5"/>
        <v xml:space="preserve">  </v>
      </c>
      <c r="Y19" s="1" t="str">
        <f t="shared" si="6"/>
        <v xml:space="preserve">  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</row>
    <row r="20" spans="1:74" ht="16.899999999999999" customHeight="1">
      <c r="A20" s="10"/>
      <c r="B20" s="42"/>
      <c r="C20" s="19" t="s">
        <v>34</v>
      </c>
      <c r="D20" s="34"/>
      <c r="E20" s="21"/>
      <c r="F20" s="22" t="str">
        <f>IF(E20="","",IF(E20="END",2,1))</f>
        <v/>
      </c>
      <c r="G20" s="23"/>
      <c r="H20" s="35" t="str">
        <f t="shared" si="7"/>
        <v xml:space="preserve">  </v>
      </c>
      <c r="I20" s="35" t="str">
        <f t="shared" si="8"/>
        <v xml:space="preserve">   </v>
      </c>
      <c r="J20" s="36" t="str">
        <f t="shared" si="9"/>
        <v xml:space="preserve">  </v>
      </c>
      <c r="K20" s="26"/>
      <c r="L20" s="40"/>
      <c r="V20" s="1">
        <f t="shared" si="3"/>
        <v>0</v>
      </c>
      <c r="W20" s="1" t="str">
        <f t="shared" si="4"/>
        <v xml:space="preserve">   </v>
      </c>
      <c r="X20" s="1" t="str">
        <f t="shared" si="5"/>
        <v xml:space="preserve">  </v>
      </c>
      <c r="Y20" s="1" t="str">
        <f t="shared" si="6"/>
        <v xml:space="preserve">  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</row>
    <row r="21" spans="1:74" ht="16.899999999999999" customHeight="1">
      <c r="A21" s="7"/>
      <c r="B21" s="43"/>
      <c r="C21" s="28"/>
      <c r="D21" s="29"/>
      <c r="E21" s="26"/>
      <c r="F21" s="30"/>
      <c r="G21" s="31"/>
      <c r="H21" s="32" t="str">
        <f t="shared" si="7"/>
        <v xml:space="preserve">  </v>
      </c>
      <c r="I21" s="32" t="str">
        <f t="shared" si="8"/>
        <v xml:space="preserve">   </v>
      </c>
      <c r="J21" s="33" t="str">
        <f t="shared" si="9"/>
        <v xml:space="preserve">  </v>
      </c>
      <c r="K21" s="33" t="str">
        <f>IF(J21&gt;0,SUM($J$5:J21),"  ")</f>
        <v xml:space="preserve">  </v>
      </c>
      <c r="L21" s="41" t="s">
        <v>35</v>
      </c>
      <c r="V21" s="1">
        <f t="shared" si="3"/>
        <v>0</v>
      </c>
      <c r="W21" s="1" t="str">
        <f t="shared" si="4"/>
        <v xml:space="preserve">   </v>
      </c>
      <c r="X21" s="1" t="str">
        <f t="shared" si="5"/>
        <v xml:space="preserve">  </v>
      </c>
      <c r="Y21" s="1" t="str">
        <f t="shared" si="6"/>
        <v xml:space="preserve">  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</row>
    <row r="22" spans="1:74" ht="16.899999999999999" customHeight="1">
      <c r="A22" s="7"/>
      <c r="B22" s="42"/>
      <c r="C22" s="19" t="s">
        <v>34</v>
      </c>
      <c r="D22" s="34"/>
      <c r="E22" s="21"/>
      <c r="F22" s="22" t="str">
        <f>IF(E22="","",IF(E22="END",2,1))</f>
        <v/>
      </c>
      <c r="G22" s="23"/>
      <c r="H22" s="35" t="str">
        <f t="shared" si="7"/>
        <v xml:space="preserve">  </v>
      </c>
      <c r="I22" s="35" t="str">
        <f t="shared" si="8"/>
        <v xml:space="preserve">   </v>
      </c>
      <c r="J22" s="36" t="str">
        <f t="shared" si="9"/>
        <v xml:space="preserve">  </v>
      </c>
      <c r="K22" s="26"/>
      <c r="L22" s="40"/>
      <c r="V22" s="1">
        <f t="shared" si="3"/>
        <v>0</v>
      </c>
      <c r="W22" s="1" t="str">
        <f t="shared" si="4"/>
        <v xml:space="preserve">   </v>
      </c>
      <c r="X22" s="1" t="str">
        <f t="shared" si="5"/>
        <v xml:space="preserve">  </v>
      </c>
      <c r="Y22" s="1" t="str">
        <f t="shared" si="6"/>
        <v xml:space="preserve">  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</row>
    <row r="23" spans="1:74" ht="16.899999999999999" customHeight="1">
      <c r="A23" s="7"/>
      <c r="B23" s="43"/>
      <c r="C23" s="28"/>
      <c r="D23" s="29"/>
      <c r="E23" s="26"/>
      <c r="F23" s="30"/>
      <c r="G23" s="31"/>
      <c r="H23" s="32" t="str">
        <f t="shared" si="7"/>
        <v xml:space="preserve">  </v>
      </c>
      <c r="I23" s="32" t="str">
        <f t="shared" si="8"/>
        <v xml:space="preserve">   </v>
      </c>
      <c r="J23" s="33" t="str">
        <f t="shared" si="9"/>
        <v xml:space="preserve">  </v>
      </c>
      <c r="K23" s="33" t="str">
        <f>IF(J23&gt;0,SUM($J$5:J23),"  ")</f>
        <v xml:space="preserve">  </v>
      </c>
      <c r="L23" s="41" t="s">
        <v>35</v>
      </c>
      <c r="V23" s="1">
        <f t="shared" si="3"/>
        <v>0</v>
      </c>
      <c r="W23" s="1" t="str">
        <f t="shared" si="4"/>
        <v xml:space="preserve">   </v>
      </c>
      <c r="X23" s="1" t="str">
        <f t="shared" si="5"/>
        <v xml:space="preserve">  </v>
      </c>
      <c r="Y23" s="1" t="str">
        <f t="shared" si="6"/>
        <v xml:space="preserve">  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</row>
    <row r="24" spans="1:74" ht="16.899999999999999" customHeight="1">
      <c r="A24" s="7"/>
      <c r="B24" s="42"/>
      <c r="C24" s="19" t="s">
        <v>34</v>
      </c>
      <c r="D24" s="34"/>
      <c r="E24" s="21"/>
      <c r="F24" s="22" t="str">
        <f>IF(E24="","",IF(E24="END",2,1))</f>
        <v/>
      </c>
      <c r="G24" s="23"/>
      <c r="H24" s="35" t="str">
        <f t="shared" si="7"/>
        <v xml:space="preserve">  </v>
      </c>
      <c r="I24" s="35" t="str">
        <f t="shared" si="8"/>
        <v xml:space="preserve">   </v>
      </c>
      <c r="J24" s="36" t="str">
        <f t="shared" si="9"/>
        <v xml:space="preserve">  </v>
      </c>
      <c r="K24" s="26"/>
      <c r="L24" s="40"/>
      <c r="V24" s="1">
        <f t="shared" si="3"/>
        <v>0</v>
      </c>
      <c r="W24" s="1" t="str">
        <f t="shared" si="4"/>
        <v xml:space="preserve">   </v>
      </c>
      <c r="X24" s="1" t="str">
        <f t="shared" si="5"/>
        <v xml:space="preserve">  </v>
      </c>
      <c r="Y24" s="1" t="str">
        <f t="shared" si="6"/>
        <v xml:space="preserve">  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</row>
    <row r="25" spans="1:74" ht="16.899999999999999" customHeight="1">
      <c r="A25" s="7"/>
      <c r="B25" s="43"/>
      <c r="C25" s="28"/>
      <c r="D25" s="29"/>
      <c r="E25" s="26"/>
      <c r="F25" s="30"/>
      <c r="G25" s="31"/>
      <c r="H25" s="32" t="str">
        <f t="shared" si="7"/>
        <v xml:space="preserve">  </v>
      </c>
      <c r="I25" s="32" t="str">
        <f t="shared" si="8"/>
        <v xml:space="preserve">   </v>
      </c>
      <c r="J25" s="33" t="str">
        <f t="shared" si="9"/>
        <v xml:space="preserve">  </v>
      </c>
      <c r="K25" s="33" t="str">
        <f>IF(J25&gt;0,SUM($J$5:J25),"  ")</f>
        <v xml:space="preserve">  </v>
      </c>
      <c r="L25" s="41" t="s">
        <v>35</v>
      </c>
      <c r="V25" s="1">
        <f t="shared" si="3"/>
        <v>0</v>
      </c>
      <c r="W25" s="1" t="str">
        <f t="shared" si="4"/>
        <v xml:space="preserve">   </v>
      </c>
      <c r="X25" s="1" t="str">
        <f t="shared" si="5"/>
        <v xml:space="preserve">  </v>
      </c>
      <c r="Y25" s="1" t="str">
        <f t="shared" si="6"/>
        <v xml:space="preserve">  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</row>
    <row r="26" spans="1:74" ht="16.899999999999999" customHeight="1">
      <c r="A26" s="7"/>
      <c r="B26" s="42"/>
      <c r="C26" s="19" t="s">
        <v>34</v>
      </c>
      <c r="D26" s="34"/>
      <c r="E26" s="21"/>
      <c r="F26" s="22" t="str">
        <f>IF(E26="","",IF(E26="END",2,1))</f>
        <v/>
      </c>
      <c r="G26" s="23"/>
      <c r="H26" s="35" t="str">
        <f t="shared" si="7"/>
        <v xml:space="preserve">  </v>
      </c>
      <c r="I26" s="35" t="str">
        <f t="shared" si="8"/>
        <v xml:space="preserve">   </v>
      </c>
      <c r="J26" s="36" t="str">
        <f t="shared" si="9"/>
        <v xml:space="preserve">  </v>
      </c>
      <c r="K26" s="26"/>
      <c r="L26" s="40"/>
      <c r="V26" s="1">
        <f t="shared" ref="V26:V41" si="10">IF(B26&lt;0,((B26*100)-D26),(B26*100)+D26)</f>
        <v>0</v>
      </c>
      <c r="W26" s="1" t="str">
        <f t="shared" si="4"/>
        <v xml:space="preserve">   </v>
      </c>
      <c r="X26" s="1" t="str">
        <f t="shared" si="5"/>
        <v xml:space="preserve">  </v>
      </c>
      <c r="Y26" s="1" t="str">
        <f t="shared" si="6"/>
        <v xml:space="preserve">  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</row>
    <row r="27" spans="1:74" ht="16.899999999999999" customHeight="1">
      <c r="A27" s="7"/>
      <c r="B27" s="43"/>
      <c r="C27" s="28"/>
      <c r="D27" s="29"/>
      <c r="E27" s="26"/>
      <c r="F27" s="30"/>
      <c r="G27" s="31"/>
      <c r="H27" s="32" t="str">
        <f t="shared" si="7"/>
        <v xml:space="preserve">  </v>
      </c>
      <c r="I27" s="32" t="str">
        <f t="shared" si="8"/>
        <v xml:space="preserve">   </v>
      </c>
      <c r="J27" s="33" t="str">
        <f t="shared" si="9"/>
        <v xml:space="preserve">  </v>
      </c>
      <c r="K27" s="33" t="str">
        <f>IF(J27&gt;0,SUM($J$5:J27),"  ")</f>
        <v xml:space="preserve">  </v>
      </c>
      <c r="L27" s="41" t="s">
        <v>35</v>
      </c>
      <c r="V27" s="1">
        <f t="shared" si="10"/>
        <v>0</v>
      </c>
      <c r="W27" s="1" t="str">
        <f t="shared" ref="W27:W42" si="11">IF(ABS(V28-V26)=0,"   ",ABS(V28-V26))</f>
        <v xml:space="preserve">   </v>
      </c>
      <c r="X27" s="1" t="str">
        <f t="shared" ref="X27:X42" si="12">IF((G26+G28)/2=0,"  ",(G26+G28)/2)</f>
        <v xml:space="preserve">  </v>
      </c>
      <c r="Y27" s="1" t="str">
        <f t="shared" ref="Y27:Y42" si="13">IF((W27*X27)/27=0,"  ",(W27*X27)/27)</f>
        <v xml:space="preserve">  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</row>
    <row r="28" spans="1:74" ht="16.899999999999999" customHeight="1">
      <c r="A28" s="7"/>
      <c r="B28" s="42"/>
      <c r="C28" s="19" t="s">
        <v>34</v>
      </c>
      <c r="D28" s="34"/>
      <c r="E28" s="21"/>
      <c r="F28" s="22" t="str">
        <f>IF(E28="","",IF(E28="END",2,1))</f>
        <v/>
      </c>
      <c r="G28" s="23"/>
      <c r="H28" s="35" t="str">
        <f t="shared" si="7"/>
        <v xml:space="preserve">  </v>
      </c>
      <c r="I28" s="35" t="str">
        <f t="shared" si="8"/>
        <v xml:space="preserve">   </v>
      </c>
      <c r="J28" s="36" t="str">
        <f t="shared" si="9"/>
        <v xml:space="preserve">  </v>
      </c>
      <c r="K28" s="26"/>
      <c r="L28" s="40"/>
      <c r="V28" s="1">
        <f t="shared" si="10"/>
        <v>0</v>
      </c>
      <c r="W28" s="1" t="str">
        <f t="shared" si="11"/>
        <v xml:space="preserve">   </v>
      </c>
      <c r="X28" s="1" t="str">
        <f t="shared" si="12"/>
        <v xml:space="preserve">  </v>
      </c>
      <c r="Y28" s="1" t="str">
        <f t="shared" si="13"/>
        <v xml:space="preserve">  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</row>
    <row r="29" spans="1:74" ht="16.899999999999999" customHeight="1">
      <c r="A29" s="7"/>
      <c r="B29" s="43"/>
      <c r="C29" s="28"/>
      <c r="D29" s="29"/>
      <c r="E29" s="26"/>
      <c r="F29" s="30"/>
      <c r="G29" s="31"/>
      <c r="H29" s="32" t="str">
        <f t="shared" ref="H29:H44" si="14">IF(OR(F28=2,F30=1),"  ",X29)</f>
        <v xml:space="preserve">  </v>
      </c>
      <c r="I29" s="32" t="str">
        <f t="shared" ref="I29:I44" si="15">IF(OR(F28=2,F30=1),"  ",W29)</f>
        <v xml:space="preserve">   </v>
      </c>
      <c r="J29" s="33" t="str">
        <f t="shared" ref="J29:J44" si="16">IF(OR(F28=2,F30=1),"  ",Y29)</f>
        <v xml:space="preserve">  </v>
      </c>
      <c r="K29" s="33" t="str">
        <f>IF(J29&gt;0,SUM($J$5:J29),"  ")</f>
        <v xml:space="preserve">  </v>
      </c>
      <c r="L29" s="41" t="s">
        <v>35</v>
      </c>
      <c r="V29" s="1">
        <f t="shared" si="10"/>
        <v>0</v>
      </c>
      <c r="W29" s="1" t="str">
        <f t="shared" si="11"/>
        <v xml:space="preserve">   </v>
      </c>
      <c r="X29" s="1" t="str">
        <f t="shared" si="12"/>
        <v xml:space="preserve">  </v>
      </c>
      <c r="Y29" s="1" t="str">
        <f t="shared" si="13"/>
        <v xml:space="preserve">  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</row>
    <row r="30" spans="1:74" ht="16.899999999999999" customHeight="1">
      <c r="A30" s="7"/>
      <c r="B30" s="42"/>
      <c r="C30" s="19" t="s">
        <v>34</v>
      </c>
      <c r="D30" s="34"/>
      <c r="E30" s="21"/>
      <c r="F30" s="22" t="str">
        <f>IF(E30="","",IF(E30="END",2,1))</f>
        <v/>
      </c>
      <c r="G30" s="23"/>
      <c r="H30" s="35" t="str">
        <f t="shared" si="14"/>
        <v xml:space="preserve">  </v>
      </c>
      <c r="I30" s="35" t="str">
        <f t="shared" si="15"/>
        <v xml:space="preserve">   </v>
      </c>
      <c r="J30" s="36" t="str">
        <f t="shared" si="16"/>
        <v xml:space="preserve">  </v>
      </c>
      <c r="K30" s="26"/>
      <c r="L30" s="40"/>
      <c r="V30" s="1">
        <f t="shared" si="10"/>
        <v>0</v>
      </c>
      <c r="W30" s="1" t="str">
        <f t="shared" si="11"/>
        <v xml:space="preserve">   </v>
      </c>
      <c r="X30" s="1" t="str">
        <f t="shared" si="12"/>
        <v xml:space="preserve">  </v>
      </c>
      <c r="Y30" s="1" t="str">
        <f t="shared" si="13"/>
        <v xml:space="preserve">  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</row>
    <row r="31" spans="1:74" ht="16.899999999999999" customHeight="1">
      <c r="A31" s="7"/>
      <c r="B31" s="43"/>
      <c r="C31" s="28"/>
      <c r="D31" s="29"/>
      <c r="E31" s="26"/>
      <c r="F31" s="30"/>
      <c r="G31" s="31"/>
      <c r="H31" s="32" t="str">
        <f t="shared" si="14"/>
        <v xml:space="preserve">  </v>
      </c>
      <c r="I31" s="32" t="str">
        <f t="shared" si="15"/>
        <v xml:space="preserve">   </v>
      </c>
      <c r="J31" s="33" t="str">
        <f t="shared" si="16"/>
        <v xml:space="preserve">  </v>
      </c>
      <c r="K31" s="33" t="str">
        <f>IF(J31&gt;0,SUM($J$5:J31),"  ")</f>
        <v xml:space="preserve">  </v>
      </c>
      <c r="L31" s="41" t="s">
        <v>35</v>
      </c>
      <c r="V31" s="1">
        <f t="shared" si="10"/>
        <v>0</v>
      </c>
      <c r="W31" s="1" t="str">
        <f t="shared" si="11"/>
        <v xml:space="preserve">   </v>
      </c>
      <c r="X31" s="1" t="str">
        <f t="shared" si="12"/>
        <v xml:space="preserve">  </v>
      </c>
      <c r="Y31" s="1" t="str">
        <f t="shared" si="13"/>
        <v xml:space="preserve">  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</row>
    <row r="32" spans="1:74" ht="16.899999999999999" customHeight="1">
      <c r="A32" s="7"/>
      <c r="B32" s="42"/>
      <c r="C32" s="19" t="s">
        <v>34</v>
      </c>
      <c r="D32" s="34"/>
      <c r="E32" s="21"/>
      <c r="F32" s="22" t="str">
        <f>IF(E32="","",IF(E32="END",2,1))</f>
        <v/>
      </c>
      <c r="G32" s="23"/>
      <c r="H32" s="35" t="str">
        <f t="shared" si="14"/>
        <v xml:space="preserve">  </v>
      </c>
      <c r="I32" s="35" t="str">
        <f t="shared" si="15"/>
        <v xml:space="preserve">   </v>
      </c>
      <c r="J32" s="36" t="str">
        <f t="shared" si="16"/>
        <v xml:space="preserve">  </v>
      </c>
      <c r="K32" s="26"/>
      <c r="L32" s="40"/>
      <c r="V32" s="1">
        <f t="shared" si="10"/>
        <v>0</v>
      </c>
      <c r="W32" s="1" t="str">
        <f t="shared" si="11"/>
        <v xml:space="preserve">   </v>
      </c>
      <c r="X32" s="1" t="str">
        <f t="shared" si="12"/>
        <v xml:space="preserve">  </v>
      </c>
      <c r="Y32" s="1" t="str">
        <f t="shared" si="13"/>
        <v xml:space="preserve">  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</row>
    <row r="33" spans="1:74" ht="16.899999999999999" customHeight="1">
      <c r="A33" s="7"/>
      <c r="B33" s="43"/>
      <c r="C33" s="28"/>
      <c r="D33" s="29"/>
      <c r="E33" s="26"/>
      <c r="F33" s="30"/>
      <c r="G33" s="31"/>
      <c r="H33" s="32" t="str">
        <f t="shared" si="14"/>
        <v xml:space="preserve">  </v>
      </c>
      <c r="I33" s="32" t="str">
        <f t="shared" si="15"/>
        <v xml:space="preserve">   </v>
      </c>
      <c r="J33" s="33" t="str">
        <f t="shared" si="16"/>
        <v xml:space="preserve">  </v>
      </c>
      <c r="K33" s="33" t="str">
        <f>IF(J33&gt;0,SUM($J$5:J33),"  ")</f>
        <v xml:space="preserve">  </v>
      </c>
      <c r="L33" s="41" t="s">
        <v>35</v>
      </c>
      <c r="V33" s="1">
        <f t="shared" si="10"/>
        <v>0</v>
      </c>
      <c r="W33" s="1" t="str">
        <f t="shared" si="11"/>
        <v xml:space="preserve">   </v>
      </c>
      <c r="X33" s="1" t="str">
        <f t="shared" si="12"/>
        <v xml:space="preserve">  </v>
      </c>
      <c r="Y33" s="1" t="str">
        <f t="shared" si="13"/>
        <v xml:space="preserve">  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</row>
    <row r="34" spans="1:74" ht="16.899999999999999" customHeight="1">
      <c r="A34" s="7"/>
      <c r="B34" s="42"/>
      <c r="C34" s="19" t="s">
        <v>34</v>
      </c>
      <c r="D34" s="34"/>
      <c r="E34" s="21"/>
      <c r="F34" s="22" t="str">
        <f>IF(E34="","",IF(E34="END",2,1))</f>
        <v/>
      </c>
      <c r="G34" s="23"/>
      <c r="H34" s="35" t="str">
        <f t="shared" si="14"/>
        <v xml:space="preserve">  </v>
      </c>
      <c r="I34" s="35" t="str">
        <f t="shared" si="15"/>
        <v xml:space="preserve">   </v>
      </c>
      <c r="J34" s="36" t="str">
        <f t="shared" si="16"/>
        <v xml:space="preserve">  </v>
      </c>
      <c r="K34" s="26"/>
      <c r="L34" s="40"/>
      <c r="V34" s="1">
        <f t="shared" si="10"/>
        <v>0</v>
      </c>
      <c r="W34" s="1" t="str">
        <f t="shared" si="11"/>
        <v xml:space="preserve">   </v>
      </c>
      <c r="X34" s="1" t="str">
        <f t="shared" si="12"/>
        <v xml:space="preserve">  </v>
      </c>
      <c r="Y34" s="1" t="str">
        <f t="shared" si="13"/>
        <v xml:space="preserve">  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</row>
    <row r="35" spans="1:74" ht="16.899999999999999" customHeight="1">
      <c r="A35" s="7"/>
      <c r="B35" s="43"/>
      <c r="C35" s="28"/>
      <c r="D35" s="29"/>
      <c r="E35" s="26"/>
      <c r="F35" s="30"/>
      <c r="G35" s="31"/>
      <c r="H35" s="32" t="str">
        <f t="shared" si="14"/>
        <v xml:space="preserve">  </v>
      </c>
      <c r="I35" s="32" t="str">
        <f t="shared" si="15"/>
        <v xml:space="preserve">   </v>
      </c>
      <c r="J35" s="33" t="str">
        <f t="shared" si="16"/>
        <v xml:space="preserve">  </v>
      </c>
      <c r="K35" s="33" t="str">
        <f>IF(J35&gt;0,SUM($J$5:J35),"  ")</f>
        <v xml:space="preserve">  </v>
      </c>
      <c r="L35" s="41" t="s">
        <v>35</v>
      </c>
      <c r="V35" s="1">
        <f t="shared" si="10"/>
        <v>0</v>
      </c>
      <c r="W35" s="1" t="str">
        <f t="shared" si="11"/>
        <v xml:space="preserve">   </v>
      </c>
      <c r="X35" s="1" t="str">
        <f t="shared" si="12"/>
        <v xml:space="preserve">  </v>
      </c>
      <c r="Y35" s="1" t="str">
        <f t="shared" si="13"/>
        <v xml:space="preserve">  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</row>
    <row r="36" spans="1:74" ht="16.899999999999999" customHeight="1">
      <c r="A36" s="7"/>
      <c r="B36" s="42"/>
      <c r="C36" s="19" t="s">
        <v>34</v>
      </c>
      <c r="D36" s="34"/>
      <c r="E36" s="21"/>
      <c r="F36" s="22" t="str">
        <f>IF(E36="","",IF(E36="END",2,1))</f>
        <v/>
      </c>
      <c r="G36" s="23"/>
      <c r="H36" s="35" t="str">
        <f t="shared" si="14"/>
        <v xml:space="preserve">  </v>
      </c>
      <c r="I36" s="35" t="str">
        <f t="shared" si="15"/>
        <v xml:space="preserve">   </v>
      </c>
      <c r="J36" s="36" t="str">
        <f t="shared" si="16"/>
        <v xml:space="preserve">  </v>
      </c>
      <c r="K36" s="26"/>
      <c r="L36" s="40"/>
      <c r="V36" s="1">
        <f t="shared" si="10"/>
        <v>0</v>
      </c>
      <c r="W36" s="1" t="str">
        <f t="shared" si="11"/>
        <v xml:space="preserve">   </v>
      </c>
      <c r="X36" s="1" t="str">
        <f t="shared" si="12"/>
        <v xml:space="preserve">  </v>
      </c>
      <c r="Y36" s="1" t="str">
        <f t="shared" si="13"/>
        <v xml:space="preserve">  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</row>
    <row r="37" spans="1:74" ht="16.899999999999999" customHeight="1">
      <c r="A37" s="7"/>
      <c r="B37" s="43"/>
      <c r="C37" s="28"/>
      <c r="D37" s="29"/>
      <c r="E37" s="26"/>
      <c r="F37" s="30"/>
      <c r="G37" s="31"/>
      <c r="H37" s="32" t="str">
        <f t="shared" si="14"/>
        <v xml:space="preserve">  </v>
      </c>
      <c r="I37" s="32" t="str">
        <f t="shared" si="15"/>
        <v xml:space="preserve">   </v>
      </c>
      <c r="J37" s="33" t="str">
        <f t="shared" si="16"/>
        <v xml:space="preserve">  </v>
      </c>
      <c r="K37" s="33" t="str">
        <f>IF(J37&gt;0,SUM($J$5:J37),"  ")</f>
        <v xml:space="preserve">  </v>
      </c>
      <c r="L37" s="41" t="s">
        <v>35</v>
      </c>
      <c r="V37" s="1">
        <f t="shared" si="10"/>
        <v>0</v>
      </c>
      <c r="W37" s="1" t="str">
        <f t="shared" si="11"/>
        <v xml:space="preserve">   </v>
      </c>
      <c r="X37" s="1" t="str">
        <f t="shared" si="12"/>
        <v xml:space="preserve">  </v>
      </c>
      <c r="Y37" s="1" t="str">
        <f t="shared" si="13"/>
        <v xml:space="preserve">  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</row>
    <row r="38" spans="1:74" ht="16.899999999999999" customHeight="1">
      <c r="A38" s="7"/>
      <c r="B38" s="42"/>
      <c r="C38" s="19" t="s">
        <v>34</v>
      </c>
      <c r="D38" s="34"/>
      <c r="E38" s="21"/>
      <c r="F38" s="22" t="str">
        <f>IF(E38="","",IF(E38="END",2,1))</f>
        <v/>
      </c>
      <c r="G38" s="23"/>
      <c r="H38" s="35" t="str">
        <f t="shared" si="14"/>
        <v xml:space="preserve">  </v>
      </c>
      <c r="I38" s="35" t="str">
        <f t="shared" si="15"/>
        <v xml:space="preserve">   </v>
      </c>
      <c r="J38" s="36" t="str">
        <f t="shared" si="16"/>
        <v xml:space="preserve">  </v>
      </c>
      <c r="K38" s="26"/>
      <c r="L38" s="40"/>
      <c r="V38" s="1">
        <f t="shared" si="10"/>
        <v>0</v>
      </c>
      <c r="W38" s="1" t="str">
        <f t="shared" si="11"/>
        <v xml:space="preserve">   </v>
      </c>
      <c r="X38" s="1" t="str">
        <f t="shared" si="12"/>
        <v xml:space="preserve">  </v>
      </c>
      <c r="Y38" s="1" t="str">
        <f t="shared" si="13"/>
        <v xml:space="preserve">  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</row>
    <row r="39" spans="1:74" ht="16.899999999999999" customHeight="1">
      <c r="A39" s="7"/>
      <c r="B39" s="43"/>
      <c r="C39" s="28"/>
      <c r="D39" s="29"/>
      <c r="E39" s="26"/>
      <c r="F39" s="30"/>
      <c r="G39" s="31"/>
      <c r="H39" s="32" t="str">
        <f t="shared" si="14"/>
        <v xml:space="preserve">  </v>
      </c>
      <c r="I39" s="32" t="str">
        <f t="shared" si="15"/>
        <v xml:space="preserve">   </v>
      </c>
      <c r="J39" s="33" t="str">
        <f t="shared" si="16"/>
        <v xml:space="preserve">  </v>
      </c>
      <c r="K39" s="33" t="str">
        <f>IF(J39&gt;0,SUM($J$5:J39),"  ")</f>
        <v xml:space="preserve">  </v>
      </c>
      <c r="L39" s="41" t="s">
        <v>35</v>
      </c>
      <c r="V39" s="1">
        <f t="shared" si="10"/>
        <v>0</v>
      </c>
      <c r="W39" s="1" t="str">
        <f t="shared" si="11"/>
        <v xml:space="preserve">   </v>
      </c>
      <c r="X39" s="1" t="str">
        <f t="shared" si="12"/>
        <v xml:space="preserve">  </v>
      </c>
      <c r="Y39" s="1" t="str">
        <f t="shared" si="13"/>
        <v xml:space="preserve">  </v>
      </c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</row>
    <row r="40" spans="1:74" ht="16.899999999999999" customHeight="1">
      <c r="A40" s="7"/>
      <c r="B40" s="42"/>
      <c r="C40" s="19" t="s">
        <v>34</v>
      </c>
      <c r="D40" s="34"/>
      <c r="E40" s="21"/>
      <c r="F40" s="22" t="str">
        <f>IF(E40="","",IF(E40="END",2,1))</f>
        <v/>
      </c>
      <c r="G40" s="23"/>
      <c r="H40" s="35" t="str">
        <f t="shared" si="14"/>
        <v xml:space="preserve">  </v>
      </c>
      <c r="I40" s="35" t="str">
        <f t="shared" si="15"/>
        <v xml:space="preserve">   </v>
      </c>
      <c r="J40" s="36" t="str">
        <f t="shared" si="16"/>
        <v xml:space="preserve">  </v>
      </c>
      <c r="K40" s="26"/>
      <c r="L40" s="40"/>
      <c r="V40" s="1">
        <f t="shared" si="10"/>
        <v>0</v>
      </c>
      <c r="W40" s="1" t="str">
        <f t="shared" si="11"/>
        <v xml:space="preserve">   </v>
      </c>
      <c r="X40" s="1" t="str">
        <f t="shared" si="12"/>
        <v xml:space="preserve">  </v>
      </c>
      <c r="Y40" s="1" t="str">
        <f t="shared" si="13"/>
        <v xml:space="preserve">  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</row>
    <row r="41" spans="1:74" ht="16.899999999999999" customHeight="1">
      <c r="A41" s="7"/>
      <c r="B41" s="43"/>
      <c r="C41" s="28"/>
      <c r="D41" s="29"/>
      <c r="E41" s="26"/>
      <c r="F41" s="30"/>
      <c r="G41" s="31"/>
      <c r="H41" s="32" t="str">
        <f t="shared" si="14"/>
        <v xml:space="preserve">  </v>
      </c>
      <c r="I41" s="32" t="str">
        <f t="shared" si="15"/>
        <v xml:space="preserve">   </v>
      </c>
      <c r="J41" s="33" t="str">
        <f t="shared" si="16"/>
        <v xml:space="preserve">  </v>
      </c>
      <c r="K41" s="33" t="str">
        <f>IF(J41&gt;0,SUM($J$5:J41),"  ")</f>
        <v xml:space="preserve">  </v>
      </c>
      <c r="L41" s="41" t="s">
        <v>35</v>
      </c>
      <c r="V41" s="1">
        <f t="shared" si="10"/>
        <v>0</v>
      </c>
      <c r="W41" s="1" t="str">
        <f t="shared" si="11"/>
        <v xml:space="preserve">   </v>
      </c>
      <c r="X41" s="1" t="str">
        <f t="shared" si="12"/>
        <v xml:space="preserve">  </v>
      </c>
      <c r="Y41" s="1" t="str">
        <f t="shared" si="13"/>
        <v xml:space="preserve">  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</row>
    <row r="42" spans="1:74" ht="16.899999999999999" customHeight="1">
      <c r="A42" s="7"/>
      <c r="B42" s="42"/>
      <c r="C42" s="19" t="s">
        <v>34</v>
      </c>
      <c r="D42" s="34"/>
      <c r="E42" s="21"/>
      <c r="F42" s="22" t="str">
        <f>IF(E42="","",IF(E42="END",2,1))</f>
        <v/>
      </c>
      <c r="G42" s="23"/>
      <c r="H42" s="35" t="str">
        <f t="shared" si="14"/>
        <v xml:space="preserve">  </v>
      </c>
      <c r="I42" s="35" t="str">
        <f t="shared" si="15"/>
        <v xml:space="preserve">   </v>
      </c>
      <c r="J42" s="36" t="str">
        <f t="shared" si="16"/>
        <v xml:space="preserve">  </v>
      </c>
      <c r="K42" s="26"/>
      <c r="L42" s="40"/>
      <c r="V42" s="1">
        <f t="shared" ref="V42:V50" si="17">IF(B42&lt;0,((B42*100)-D42),(B42*100)+D42)</f>
        <v>0</v>
      </c>
      <c r="W42" s="1" t="str">
        <f t="shared" si="11"/>
        <v xml:space="preserve">   </v>
      </c>
      <c r="X42" s="1" t="str">
        <f t="shared" si="12"/>
        <v xml:space="preserve">  </v>
      </c>
      <c r="Y42" s="1" t="str">
        <f t="shared" si="13"/>
        <v xml:space="preserve">  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</row>
    <row r="43" spans="1:74" ht="16.899999999999999" customHeight="1">
      <c r="A43" s="7"/>
      <c r="B43" s="43"/>
      <c r="C43" s="28"/>
      <c r="D43" s="29"/>
      <c r="E43" s="26"/>
      <c r="F43" s="30"/>
      <c r="G43" s="31"/>
      <c r="H43" s="32" t="str">
        <f t="shared" si="14"/>
        <v xml:space="preserve">  </v>
      </c>
      <c r="I43" s="32" t="str">
        <f t="shared" si="15"/>
        <v xml:space="preserve">   </v>
      </c>
      <c r="J43" s="33" t="str">
        <f t="shared" si="16"/>
        <v xml:space="preserve">  </v>
      </c>
      <c r="K43" s="33" t="str">
        <f>IF(J43&gt;0,SUM($J$5:J43),"  ")</f>
        <v xml:space="preserve">  </v>
      </c>
      <c r="L43" s="41" t="s">
        <v>35</v>
      </c>
      <c r="V43" s="1">
        <f t="shared" si="17"/>
        <v>0</v>
      </c>
      <c r="W43" s="1" t="str">
        <f t="shared" ref="W43:W50" si="18">IF(ABS(V44-V42)=0,"   ",ABS(V44-V42))</f>
        <v xml:space="preserve">   </v>
      </c>
      <c r="X43" s="1" t="str">
        <f t="shared" ref="X43:X50" si="19">IF((G42+G44)/2=0,"  ",(G42+G44)/2)</f>
        <v xml:space="preserve">  </v>
      </c>
      <c r="Y43" s="1" t="str">
        <f t="shared" ref="Y43:Y50" si="20">IF((W43*X43)/27=0,"  ",(W43*X43)/27)</f>
        <v xml:space="preserve">  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</row>
    <row r="44" spans="1:74" ht="16.899999999999999" customHeight="1">
      <c r="A44" s="7"/>
      <c r="B44" s="42"/>
      <c r="C44" s="19" t="s">
        <v>34</v>
      </c>
      <c r="D44" s="34"/>
      <c r="E44" s="21"/>
      <c r="F44" s="22" t="str">
        <f>IF(E44="","",IF(E44="END",2,1))</f>
        <v/>
      </c>
      <c r="G44" s="23"/>
      <c r="H44" s="35" t="str">
        <f t="shared" si="14"/>
        <v xml:space="preserve">  </v>
      </c>
      <c r="I44" s="35" t="str">
        <f t="shared" si="15"/>
        <v xml:space="preserve">   </v>
      </c>
      <c r="J44" s="36" t="str">
        <f t="shared" si="16"/>
        <v xml:space="preserve">  </v>
      </c>
      <c r="K44" s="26"/>
      <c r="L44" s="40"/>
      <c r="V44" s="1">
        <f t="shared" si="17"/>
        <v>0</v>
      </c>
      <c r="W44" s="1" t="str">
        <f t="shared" si="18"/>
        <v xml:space="preserve">   </v>
      </c>
      <c r="X44" s="1" t="str">
        <f t="shared" si="19"/>
        <v xml:space="preserve">  </v>
      </c>
      <c r="Y44" s="1" t="str">
        <f t="shared" si="20"/>
        <v xml:space="preserve">  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</row>
    <row r="45" spans="1:74" ht="16.899999999999999" customHeight="1">
      <c r="A45" s="7"/>
      <c r="B45" s="43"/>
      <c r="C45" s="28"/>
      <c r="D45" s="29"/>
      <c r="E45" s="26"/>
      <c r="F45" s="30"/>
      <c r="G45" s="31"/>
      <c r="H45" s="32" t="str">
        <f t="shared" ref="H45:H50" si="21">IF(OR(F44=2,F46=1),"  ",X45)</f>
        <v xml:space="preserve">  </v>
      </c>
      <c r="I45" s="32" t="str">
        <f t="shared" ref="I45:I50" si="22">IF(OR(F44=2,F46=1),"  ",W45)</f>
        <v xml:space="preserve">   </v>
      </c>
      <c r="J45" s="33" t="str">
        <f t="shared" ref="J45:J50" si="23">IF(OR(F44=2,F46=1),"  ",Y45)</f>
        <v xml:space="preserve">  </v>
      </c>
      <c r="K45" s="33" t="str">
        <f>IF(J45&gt;0,SUM($J$5:J45),"  ")</f>
        <v xml:space="preserve">  </v>
      </c>
      <c r="L45" s="41" t="s">
        <v>35</v>
      </c>
      <c r="V45" s="1">
        <f t="shared" si="17"/>
        <v>0</v>
      </c>
      <c r="W45" s="1" t="str">
        <f t="shared" si="18"/>
        <v xml:space="preserve">   </v>
      </c>
      <c r="X45" s="1" t="str">
        <f t="shared" si="19"/>
        <v xml:space="preserve">  </v>
      </c>
      <c r="Y45" s="1" t="str">
        <f t="shared" si="20"/>
        <v xml:space="preserve">  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</row>
    <row r="46" spans="1:74" ht="16.899999999999999" customHeight="1">
      <c r="A46" s="7"/>
      <c r="B46" s="42"/>
      <c r="C46" s="19" t="s">
        <v>34</v>
      </c>
      <c r="D46" s="34"/>
      <c r="E46" s="21"/>
      <c r="F46" s="22" t="str">
        <f>IF(E46="","",IF(E46="END",2,1))</f>
        <v/>
      </c>
      <c r="G46" s="23"/>
      <c r="H46" s="35" t="str">
        <f t="shared" si="21"/>
        <v xml:space="preserve">  </v>
      </c>
      <c r="I46" s="35" t="str">
        <f t="shared" si="22"/>
        <v xml:space="preserve">   </v>
      </c>
      <c r="J46" s="36" t="str">
        <f t="shared" si="23"/>
        <v xml:space="preserve">  </v>
      </c>
      <c r="K46" s="26"/>
      <c r="L46" s="40"/>
      <c r="V46" s="1">
        <f t="shared" si="17"/>
        <v>0</v>
      </c>
      <c r="W46" s="1" t="str">
        <f t="shared" si="18"/>
        <v xml:space="preserve">   </v>
      </c>
      <c r="X46" s="1" t="str">
        <f t="shared" si="19"/>
        <v xml:space="preserve">  </v>
      </c>
      <c r="Y46" s="1" t="str">
        <f t="shared" si="20"/>
        <v xml:space="preserve">  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</row>
    <row r="47" spans="1:74" ht="16.899999999999999" customHeight="1">
      <c r="A47" s="7"/>
      <c r="B47" s="43"/>
      <c r="C47" s="28"/>
      <c r="D47" s="29"/>
      <c r="E47" s="26"/>
      <c r="F47" s="30"/>
      <c r="G47" s="31"/>
      <c r="H47" s="32" t="str">
        <f t="shared" si="21"/>
        <v xml:space="preserve">  </v>
      </c>
      <c r="I47" s="32" t="str">
        <f t="shared" si="22"/>
        <v xml:space="preserve">   </v>
      </c>
      <c r="J47" s="33" t="str">
        <f t="shared" si="23"/>
        <v xml:space="preserve">  </v>
      </c>
      <c r="K47" s="33" t="str">
        <f>IF(J47&gt;0,SUM($J$5:J47),"  ")</f>
        <v xml:space="preserve">  </v>
      </c>
      <c r="L47" s="41" t="s">
        <v>35</v>
      </c>
      <c r="V47" s="1">
        <f t="shared" si="17"/>
        <v>0</v>
      </c>
      <c r="W47" s="1" t="str">
        <f t="shared" si="18"/>
        <v xml:space="preserve">   </v>
      </c>
      <c r="X47" s="1" t="str">
        <f t="shared" si="19"/>
        <v xml:space="preserve">  </v>
      </c>
      <c r="Y47" s="1" t="str">
        <f t="shared" si="20"/>
        <v xml:space="preserve">  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</row>
    <row r="48" spans="1:74" ht="16.899999999999999" customHeight="1">
      <c r="A48" s="7"/>
      <c r="B48" s="42"/>
      <c r="C48" s="19" t="s">
        <v>34</v>
      </c>
      <c r="D48" s="34"/>
      <c r="E48" s="21"/>
      <c r="F48" s="22" t="str">
        <f>IF(E48="","",IF(E48="END",2,1))</f>
        <v/>
      </c>
      <c r="G48" s="23"/>
      <c r="H48" s="35" t="str">
        <f t="shared" si="21"/>
        <v xml:space="preserve">  </v>
      </c>
      <c r="I48" s="35" t="str">
        <f t="shared" si="22"/>
        <v xml:space="preserve">   </v>
      </c>
      <c r="J48" s="36" t="str">
        <f t="shared" si="23"/>
        <v xml:space="preserve">  </v>
      </c>
      <c r="K48" s="26"/>
      <c r="L48" s="40"/>
      <c r="V48" s="1">
        <f t="shared" si="17"/>
        <v>0</v>
      </c>
      <c r="W48" s="1" t="str">
        <f t="shared" si="18"/>
        <v xml:space="preserve">   </v>
      </c>
      <c r="X48" s="1" t="str">
        <f t="shared" si="19"/>
        <v xml:space="preserve">  </v>
      </c>
      <c r="Y48" s="1" t="str">
        <f t="shared" si="20"/>
        <v xml:space="preserve">  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</row>
    <row r="49" spans="1:74" ht="16.899999999999999" customHeight="1">
      <c r="A49" s="7"/>
      <c r="B49" s="43"/>
      <c r="C49" s="28"/>
      <c r="D49" s="29"/>
      <c r="E49" s="26"/>
      <c r="F49" s="30"/>
      <c r="G49" s="31"/>
      <c r="H49" s="32" t="str">
        <f t="shared" si="21"/>
        <v xml:space="preserve">  </v>
      </c>
      <c r="I49" s="32" t="str">
        <f t="shared" si="22"/>
        <v xml:space="preserve">   </v>
      </c>
      <c r="J49" s="33" t="str">
        <f t="shared" si="23"/>
        <v xml:space="preserve">  </v>
      </c>
      <c r="K49" s="33" t="str">
        <f>IF(J49&gt;0,SUM($J$5:J49),"  ")</f>
        <v xml:space="preserve">  </v>
      </c>
      <c r="L49" s="41" t="s">
        <v>35</v>
      </c>
      <c r="V49" s="1">
        <f t="shared" si="17"/>
        <v>0</v>
      </c>
      <c r="W49" s="1" t="str">
        <f t="shared" si="18"/>
        <v xml:space="preserve">   </v>
      </c>
      <c r="X49" s="1" t="str">
        <f t="shared" si="19"/>
        <v xml:space="preserve">  </v>
      </c>
      <c r="Y49" s="1" t="str">
        <f t="shared" si="20"/>
        <v xml:space="preserve">  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</row>
    <row r="50" spans="1:74" ht="16.899999999999999" customHeight="1" thickBot="1">
      <c r="A50" s="7"/>
      <c r="B50" s="42"/>
      <c r="C50" s="19" t="s">
        <v>34</v>
      </c>
      <c r="D50" s="34"/>
      <c r="E50" s="21"/>
      <c r="F50" s="22" t="str">
        <f>IF(E50="","",IF(E50="END",2,1))</f>
        <v/>
      </c>
      <c r="G50" s="23"/>
      <c r="H50" s="35" t="str">
        <f t="shared" si="21"/>
        <v xml:space="preserve">  </v>
      </c>
      <c r="I50" s="35" t="str">
        <f t="shared" si="22"/>
        <v xml:space="preserve">   </v>
      </c>
      <c r="J50" s="36" t="str">
        <f t="shared" si="23"/>
        <v xml:space="preserve">  </v>
      </c>
      <c r="K50" s="26"/>
      <c r="L50" s="40"/>
      <c r="V50" s="1">
        <f t="shared" si="17"/>
        <v>0</v>
      </c>
      <c r="W50" s="1" t="str">
        <f t="shared" si="18"/>
        <v xml:space="preserve">   </v>
      </c>
      <c r="X50" s="1" t="str">
        <f t="shared" si="19"/>
        <v xml:space="preserve">  </v>
      </c>
      <c r="Y50" s="1" t="str">
        <f t="shared" si="20"/>
        <v xml:space="preserve">  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</row>
    <row r="51" spans="1:74" ht="16.899999999999999" customHeight="1" thickTop="1" thickBot="1">
      <c r="A51" s="7"/>
      <c r="B51" s="18"/>
      <c r="C51" s="11"/>
      <c r="D51" s="11"/>
      <c r="E51" s="11"/>
      <c r="F51" s="11"/>
      <c r="G51" s="11"/>
      <c r="H51" s="11"/>
      <c r="I51" s="11"/>
      <c r="J51" s="37" t="s">
        <v>44</v>
      </c>
      <c r="K51" s="74" t="str">
        <f>IF(SUM(J11:J49)=0,"  ",SUM(J11:J49))</f>
        <v xml:space="preserve">  </v>
      </c>
      <c r="L51" s="12"/>
      <c r="M51" s="7"/>
      <c r="N51" s="7"/>
      <c r="O51" s="7"/>
      <c r="P51" s="7"/>
      <c r="Q51" s="7"/>
      <c r="R51" s="7"/>
      <c r="S51" s="7"/>
      <c r="T51" s="7"/>
      <c r="U51" s="7"/>
      <c r="V51" s="4">
        <f>IF(B51&lt;0,((B51*100)-D51),(B51*100)+D51)</f>
        <v>0</v>
      </c>
      <c r="W51" s="4" t="e">
        <f>IF(ABS(#REF!-V50)=0,"   ",ABS(#REF!-V50))</f>
        <v>#REF!</v>
      </c>
      <c r="X51" s="4" t="e">
        <f>IF((#REF!+#REF!)/2=0,"  ",(#REF!+#REF!)/2)</f>
        <v>#REF!</v>
      </c>
      <c r="Y51" s="4" t="e">
        <f>IF((W51*X51)/27=0,"  ",(W51*X51)/27)</f>
        <v>#REF!</v>
      </c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</row>
  </sheetData>
  <sheetProtection sheet="1" objects="1" scenarios="1"/>
  <mergeCells count="5">
    <mergeCell ref="D6:F6"/>
    <mergeCell ref="D1:G2"/>
    <mergeCell ref="D3:F3"/>
    <mergeCell ref="D4:F4"/>
    <mergeCell ref="D5:F5"/>
  </mergeCells>
  <phoneticPr fontId="0" type="noConversion"/>
  <printOptions gridLinesSet="0"/>
  <pageMargins left="0.75" right="0.5" top="0.75" bottom="1" header="0" footer="0.5"/>
  <pageSetup scale="78" orientation="portrait" blackAndWhite="1" horizontalDpi="300" verticalDpi="300" r:id="rId1"/>
  <headerFooter alignWithMargins="0">
    <oddFooter>&amp;LRev 3/1/2014&amp;CCubic Yard End Area.xlsx
&amp;F&amp;RPage No. 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CUYDAE.XLS</dc:title>
  <dc:creator>Department of Transportation</dc:creator>
  <cp:lastModifiedBy>Matt Ternes</cp:lastModifiedBy>
  <cp:lastPrinted>2011-01-26T17:38:29Z</cp:lastPrinted>
  <dcterms:created xsi:type="dcterms:W3CDTF">2000-02-28T13:48:24Z</dcterms:created>
  <dcterms:modified xsi:type="dcterms:W3CDTF">2014-01-23T20:42:48Z</dcterms:modified>
</cp:coreProperties>
</file>