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-15" yWindow="-15" windowWidth="9630" windowHeight="5175"/>
  </bookViews>
  <sheets>
    <sheet name="Sheet1" sheetId="1" r:id="rId1"/>
  </sheets>
  <definedNames>
    <definedName name="\a">Sheet1!$A$66</definedName>
    <definedName name="\c">Sheet1!$I$64:$I$76</definedName>
    <definedName name="\h">Sheet1!$A$87</definedName>
    <definedName name="\p">Sheet1!$I$80</definedName>
    <definedName name="\s">Sheet1!$A$64</definedName>
    <definedName name="_Regression_Int" localSheetId="0" hidden="1">1</definedName>
    <definedName name="ALTS">Sheet1!$A$67</definedName>
    <definedName name="HELP">Sheet1!$A$88</definedName>
    <definedName name="_xlnm.Print_Area" localSheetId="0">Sheet1!$A$1:$K$43</definedName>
    <definedName name="Print_Area_MI" localSheetId="0">Sheet1!$A$1:$I$9</definedName>
  </definedNames>
  <calcPr calcId="125725"/>
</workbook>
</file>

<file path=xl/calcChain.xml><?xml version="1.0" encoding="utf-8"?>
<calcChain xmlns="http://schemas.openxmlformats.org/spreadsheetml/2006/main">
  <c r="D14" i="1"/>
  <c r="H37" s="1"/>
  <c r="D27"/>
  <c r="D28"/>
  <c r="D29"/>
  <c r="D33"/>
  <c r="H40" s="1"/>
  <c r="H36"/>
  <c r="H38"/>
  <c r="H41"/>
  <c r="H39" l="1"/>
  <c r="H42" s="1"/>
</calcChain>
</file>

<file path=xl/sharedStrings.xml><?xml version="1.0" encoding="utf-8"?>
<sst xmlns="http://schemas.openxmlformats.org/spreadsheetml/2006/main" count="67" uniqueCount="51">
  <si>
    <t>ITEM:</t>
  </si>
  <si>
    <t>PROJECT  I.D.</t>
  </si>
  <si>
    <t>ROADWAY</t>
  </si>
  <si>
    <t>ITEM #:</t>
  </si>
  <si>
    <t>DESCRIPTION</t>
  </si>
  <si>
    <t>COUNTY</t>
  </si>
  <si>
    <t>Entered by:</t>
  </si>
  <si>
    <t>Checked by:</t>
  </si>
  <si>
    <t>CUTOFF WALL</t>
  </si>
  <si>
    <t>A</t>
  </si>
  <si>
    <t>LENGTH</t>
  </si>
  <si>
    <t>B</t>
  </si>
  <si>
    <t>HEIGHT</t>
  </si>
  <si>
    <t>C</t>
  </si>
  <si>
    <t>THICKNESS</t>
  </si>
  <si>
    <t>FLOOR</t>
  </si>
  <si>
    <t>LENGTH AT CUT OFF WALL</t>
  </si>
  <si>
    <t>D</t>
  </si>
  <si>
    <t>LENGTH AT HEADWALL</t>
  </si>
  <si>
    <t>E</t>
  </si>
  <si>
    <t>WIDTH</t>
  </si>
  <si>
    <t>F</t>
  </si>
  <si>
    <t>WINGWALL #1</t>
  </si>
  <si>
    <t>G</t>
  </si>
  <si>
    <t>H</t>
  </si>
  <si>
    <t>HEIGHT AT CUT OFF WALL</t>
  </si>
  <si>
    <t>I</t>
  </si>
  <si>
    <t>HEIGHT AT HEAD WALL</t>
  </si>
  <si>
    <t>J</t>
  </si>
  <si>
    <t>WINGWALL #2</t>
  </si>
  <si>
    <t>K</t>
  </si>
  <si>
    <t>HEAD WALL</t>
  </si>
  <si>
    <t>L</t>
  </si>
  <si>
    <t>N</t>
  </si>
  <si>
    <t>CONCRETE TOTALS</t>
  </si>
  <si>
    <t>CUT OFF WALL</t>
  </si>
  <si>
    <t>NUMBER OF PIPE</t>
  </si>
  <si>
    <t>PIPE SIZE IN INCHES</t>
  </si>
  <si>
    <t>WING #1</t>
  </si>
  <si>
    <t>SPAN (inside width, inches)</t>
  </si>
  <si>
    <t>WING #2</t>
  </si>
  <si>
    <t>RISE (inside height, inches)</t>
  </si>
  <si>
    <t>HEADWALL</t>
  </si>
  <si>
    <t>PIPE WALL THICKNESS IN INCHES</t>
  </si>
  <si>
    <t>PIPE (S)</t>
  </si>
  <si>
    <t>EXPOSED CHORD IN FEET</t>
  </si>
  <si>
    <t>TOTAL USED</t>
  </si>
  <si>
    <t>EXPOSED "M" IN FEET</t>
  </si>
  <si>
    <t>{GOTO}HELP~</t>
  </si>
  <si>
    <t>Online Help</t>
  </si>
  <si>
    <t>Category: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</si>
</sst>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mm/dd/yy_)"/>
    <numFmt numFmtId="166" formatCode="0.00_)"/>
  </numFmts>
  <fonts count="10">
    <font>
      <sz val="10"/>
      <name val="Helv"/>
    </font>
    <font>
      <i/>
      <u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0"/>
      <color indexed="12"/>
      <name val="Arial Narrow"/>
      <family val="2"/>
    </font>
    <font>
      <b/>
      <sz val="10"/>
      <color indexed="12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34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164" fontId="0" fillId="0" borderId="0"/>
  </cellStyleXfs>
  <cellXfs count="75">
    <xf numFmtId="164" fontId="0" fillId="0" borderId="0" xfId="0"/>
    <xf numFmtId="164" fontId="4" fillId="0" borderId="0" xfId="0" applyFont="1" applyBorder="1" applyProtection="1">
      <protection locked="0"/>
    </xf>
    <xf numFmtId="164" fontId="6" fillId="0" borderId="5" xfId="0" applyFont="1" applyBorder="1" applyAlignment="1" applyProtection="1">
      <alignment horizontal="left"/>
    </xf>
    <xf numFmtId="164" fontId="6" fillId="0" borderId="8" xfId="0" applyFont="1" applyBorder="1" applyAlignment="1" applyProtection="1">
      <alignment horizontal="center"/>
    </xf>
    <xf numFmtId="164" fontId="6" fillId="0" borderId="9" xfId="0" applyFont="1" applyBorder="1" applyAlignment="1" applyProtection="1">
      <alignment horizontal="left"/>
    </xf>
    <xf numFmtId="164" fontId="4" fillId="0" borderId="10" xfId="0" applyFont="1" applyBorder="1" applyProtection="1">
      <protection locked="0"/>
    </xf>
    <xf numFmtId="164" fontId="6" fillId="0" borderId="11" xfId="0" applyFont="1" applyBorder="1" applyAlignment="1" applyProtection="1">
      <alignment horizontal="center"/>
    </xf>
    <xf numFmtId="164" fontId="6" fillId="0" borderId="12" xfId="0" applyFont="1" applyBorder="1" applyAlignment="1" applyProtection="1">
      <alignment horizontal="left"/>
    </xf>
    <xf numFmtId="164" fontId="4" fillId="0" borderId="13" xfId="0" applyFont="1" applyBorder="1" applyProtection="1">
      <protection locked="0"/>
    </xf>
    <xf numFmtId="164" fontId="6" fillId="0" borderId="8" xfId="0" applyFont="1" applyBorder="1" applyAlignment="1" applyProtection="1">
      <alignment horizontal="left"/>
    </xf>
    <xf numFmtId="164" fontId="2" fillId="0" borderId="10" xfId="0" applyFont="1" applyBorder="1" applyProtection="1"/>
    <xf numFmtId="164" fontId="6" fillId="0" borderId="16" xfId="0" applyFont="1" applyBorder="1" applyAlignment="1" applyProtection="1">
      <alignment horizontal="left"/>
    </xf>
    <xf numFmtId="164" fontId="6" fillId="0" borderId="19" xfId="0" applyFont="1" applyBorder="1" applyAlignment="1" applyProtection="1">
      <alignment horizontal="left"/>
    </xf>
    <xf numFmtId="166" fontId="2" fillId="0" borderId="20" xfId="0" applyNumberFormat="1" applyFont="1" applyBorder="1" applyProtection="1"/>
    <xf numFmtId="164" fontId="6" fillId="0" borderId="21" xfId="0" applyFont="1" applyBorder="1" applyAlignment="1" applyProtection="1">
      <alignment horizontal="left"/>
    </xf>
    <xf numFmtId="164" fontId="4" fillId="0" borderId="23" xfId="0" applyFont="1" applyBorder="1" applyProtection="1">
      <protection locked="0"/>
    </xf>
    <xf numFmtId="164" fontId="4" fillId="0" borderId="24" xfId="0" applyFont="1" applyBorder="1" applyProtection="1">
      <protection locked="0"/>
    </xf>
    <xf numFmtId="164" fontId="6" fillId="0" borderId="25" xfId="0" applyFont="1" applyBorder="1" applyAlignment="1" applyProtection="1">
      <alignment horizontal="left"/>
    </xf>
    <xf numFmtId="166" fontId="2" fillId="0" borderId="26" xfId="0" applyNumberFormat="1" applyFont="1" applyBorder="1" applyProtection="1"/>
    <xf numFmtId="164" fontId="4" fillId="0" borderId="0" xfId="0" applyFont="1" applyProtection="1">
      <protection locked="0"/>
    </xf>
    <xf numFmtId="164" fontId="6" fillId="0" borderId="27" xfId="0" applyFont="1" applyBorder="1" applyAlignment="1" applyProtection="1">
      <alignment horizontal="left"/>
    </xf>
    <xf numFmtId="166" fontId="6" fillId="0" borderId="29" xfId="0" applyNumberFormat="1" applyFont="1" applyBorder="1" applyProtection="1"/>
    <xf numFmtId="49" fontId="4" fillId="0" borderId="30" xfId="0" applyNumberFormat="1" applyFont="1" applyBorder="1" applyProtection="1">
      <protection locked="0"/>
    </xf>
    <xf numFmtId="49" fontId="4" fillId="0" borderId="0" xfId="0" applyNumberFormat="1" applyFont="1" applyBorder="1" applyProtection="1">
      <protection locked="0"/>
    </xf>
    <xf numFmtId="49" fontId="4" fillId="0" borderId="3" xfId="0" applyNumberFormat="1" applyFont="1" applyBorder="1" applyProtection="1">
      <protection locked="0"/>
    </xf>
    <xf numFmtId="49" fontId="5" fillId="0" borderId="0" xfId="0" applyNumberFormat="1" applyFont="1" applyBorder="1" applyProtection="1">
      <protection locked="0"/>
    </xf>
    <xf numFmtId="49" fontId="4" fillId="0" borderId="32" xfId="0" applyNumberFormat="1" applyFont="1" applyBorder="1" applyProtection="1">
      <protection locked="0"/>
    </xf>
    <xf numFmtId="49" fontId="4" fillId="0" borderId="33" xfId="0" applyNumberFormat="1" applyFont="1" applyBorder="1" applyProtection="1">
      <protection locked="0"/>
    </xf>
    <xf numFmtId="164" fontId="8" fillId="0" borderId="31" xfId="0" quotePrefix="1" applyFont="1" applyBorder="1" applyAlignment="1" applyProtection="1">
      <alignment horizontal="left"/>
    </xf>
    <xf numFmtId="164" fontId="8" fillId="0" borderId="3" xfId="0" applyFont="1" applyBorder="1" applyAlignment="1" applyProtection="1">
      <alignment horizontal="left"/>
    </xf>
    <xf numFmtId="49" fontId="1" fillId="0" borderId="30" xfId="0" applyNumberFormat="1" applyFont="1" applyBorder="1" applyAlignment="1" applyProtection="1">
      <alignment wrapText="1"/>
      <protection locked="0"/>
    </xf>
    <xf numFmtId="49" fontId="2" fillId="0" borderId="30" xfId="0" applyNumberFormat="1" applyFont="1" applyBorder="1" applyProtection="1">
      <protection locked="0"/>
    </xf>
    <xf numFmtId="164" fontId="2" fillId="0" borderId="1" xfId="0" applyFont="1" applyBorder="1" applyProtection="1">
      <protection locked="0"/>
    </xf>
    <xf numFmtId="164" fontId="2" fillId="0" borderId="0" xfId="0" applyFont="1" applyProtection="1">
      <protection locked="0"/>
    </xf>
    <xf numFmtId="49" fontId="2" fillId="0" borderId="0" xfId="0" applyNumberFormat="1" applyFont="1" applyBorder="1" applyProtection="1">
      <protection locked="0"/>
    </xf>
    <xf numFmtId="49" fontId="2" fillId="0" borderId="0" xfId="0" applyNumberFormat="1" applyFont="1" applyProtection="1">
      <protection locked="0"/>
    </xf>
    <xf numFmtId="164" fontId="2" fillId="0" borderId="2" xfId="0" applyFont="1" applyBorder="1" applyProtection="1">
      <protection locked="0"/>
    </xf>
    <xf numFmtId="49" fontId="2" fillId="0" borderId="33" xfId="0" applyNumberFormat="1" applyFont="1" applyBorder="1" applyProtection="1">
      <protection locked="0"/>
    </xf>
    <xf numFmtId="164" fontId="2" fillId="0" borderId="4" xfId="0" applyFont="1" applyBorder="1" applyProtection="1">
      <protection locked="0"/>
    </xf>
    <xf numFmtId="164" fontId="6" fillId="0" borderId="6" xfId="0" applyFont="1" applyBorder="1" applyProtection="1">
      <protection locked="0"/>
    </xf>
    <xf numFmtId="164" fontId="6" fillId="0" borderId="7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164" fontId="6" fillId="0" borderId="9" xfId="0" applyFont="1" applyBorder="1" applyProtection="1">
      <protection locked="0"/>
    </xf>
    <xf numFmtId="164" fontId="6" fillId="0" borderId="12" xfId="0" applyFont="1" applyBorder="1" applyProtection="1">
      <protection locked="0"/>
    </xf>
    <xf numFmtId="164" fontId="2" fillId="0" borderId="14" xfId="0" applyFont="1" applyBorder="1" applyProtection="1">
      <protection locked="0"/>
    </xf>
    <xf numFmtId="164" fontId="2" fillId="0" borderId="15" xfId="0" applyFont="1" applyBorder="1" applyProtection="1">
      <protection locked="0"/>
    </xf>
    <xf numFmtId="164" fontId="6" fillId="0" borderId="0" xfId="0" applyFont="1" applyProtection="1">
      <protection locked="0"/>
    </xf>
    <xf numFmtId="164" fontId="6" fillId="0" borderId="22" xfId="0" applyFont="1" applyBorder="1" applyProtection="1">
      <protection locked="0"/>
    </xf>
    <xf numFmtId="166" fontId="2" fillId="0" borderId="0" xfId="0" applyNumberFormat="1" applyFont="1" applyProtection="1">
      <protection locked="0"/>
    </xf>
    <xf numFmtId="164" fontId="2" fillId="2" borderId="23" xfId="0" applyFont="1" applyFill="1" applyBorder="1" applyProtection="1">
      <protection locked="0"/>
    </xf>
    <xf numFmtId="164" fontId="2" fillId="0" borderId="9" xfId="0" applyFont="1" applyBorder="1" applyProtection="1">
      <protection locked="0"/>
    </xf>
    <xf numFmtId="164" fontId="6" fillId="0" borderId="0" xfId="0" applyFont="1" applyBorder="1" applyAlignment="1" applyProtection="1">
      <alignment horizontal="left"/>
      <protection locked="0"/>
    </xf>
    <xf numFmtId="164" fontId="2" fillId="0" borderId="0" xfId="0" applyFont="1" applyBorder="1" applyProtection="1">
      <protection locked="0"/>
    </xf>
    <xf numFmtId="164" fontId="2" fillId="0" borderId="0" xfId="0" applyFont="1" applyAlignment="1" applyProtection="1">
      <alignment horizontal="left"/>
      <protection locked="0"/>
    </xf>
    <xf numFmtId="164" fontId="7" fillId="0" borderId="0" xfId="0" applyFont="1" applyAlignment="1" applyProtection="1">
      <alignment horizontal="left"/>
      <protection locked="0"/>
    </xf>
    <xf numFmtId="164" fontId="8" fillId="0" borderId="3" xfId="0" applyFont="1" applyBorder="1" applyProtection="1"/>
    <xf numFmtId="164" fontId="9" fillId="0" borderId="3" xfId="0" applyFont="1" applyBorder="1" applyProtection="1"/>
    <xf numFmtId="164" fontId="9" fillId="0" borderId="3" xfId="0" quotePrefix="1" applyFont="1" applyBorder="1" applyAlignment="1" applyProtection="1">
      <alignment horizontal="left"/>
    </xf>
    <xf numFmtId="49" fontId="3" fillId="0" borderId="31" xfId="0" applyNumberFormat="1" applyFont="1" applyBorder="1" applyProtection="1"/>
    <xf numFmtId="49" fontId="3" fillId="0" borderId="3" xfId="0" applyNumberFormat="1" applyFont="1" applyBorder="1" applyProtection="1"/>
    <xf numFmtId="164" fontId="6" fillId="0" borderId="6" xfId="0" applyFont="1" applyBorder="1" applyProtection="1"/>
    <xf numFmtId="164" fontId="2" fillId="0" borderId="3" xfId="0" applyFont="1" applyBorder="1" applyProtection="1"/>
    <xf numFmtId="164" fontId="2" fillId="0" borderId="0" xfId="0" applyFont="1" applyProtection="1"/>
    <xf numFmtId="164" fontId="6" fillId="0" borderId="9" xfId="0" applyFont="1" applyBorder="1" applyProtection="1"/>
    <xf numFmtId="164" fontId="6" fillId="0" borderId="3" xfId="0" applyFont="1" applyBorder="1" applyProtection="1"/>
    <xf numFmtId="164" fontId="6" fillId="0" borderId="0" xfId="0" applyFont="1" applyProtection="1"/>
    <xf numFmtId="164" fontId="6" fillId="0" borderId="22" xfId="0" applyFont="1" applyBorder="1" applyProtection="1"/>
    <xf numFmtId="164" fontId="2" fillId="0" borderId="8" xfId="0" applyFont="1" applyBorder="1" applyProtection="1"/>
    <xf numFmtId="164" fontId="6" fillId="0" borderId="17" xfId="0" applyFont="1" applyBorder="1" applyProtection="1"/>
    <xf numFmtId="164" fontId="6" fillId="0" borderId="18" xfId="0" applyFont="1" applyBorder="1" applyProtection="1"/>
    <xf numFmtId="164" fontId="6" fillId="0" borderId="20" xfId="0" applyFont="1" applyBorder="1" applyProtection="1"/>
    <xf numFmtId="164" fontId="6" fillId="0" borderId="26" xfId="0" applyFont="1" applyBorder="1" applyProtection="1"/>
    <xf numFmtId="164" fontId="6" fillId="0" borderId="28" xfId="0" applyFont="1" applyBorder="1" applyProtection="1"/>
    <xf numFmtId="164" fontId="4" fillId="0" borderId="10" xfId="0" applyFont="1" applyBorder="1" applyProtection="1"/>
    <xf numFmtId="164" fontId="4" fillId="0" borderId="13" xfId="0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152419</xdr:colOff>
      <xdr:row>7</xdr:row>
      <xdr:rowOff>1</xdr:rowOff>
    </xdr:from>
    <xdr:to>
      <xdr:col>10</xdr:col>
      <xdr:colOff>47625</xdr:colOff>
      <xdr:row>33</xdr:row>
      <xdr:rowOff>142876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43294" y="1219201"/>
          <a:ext cx="3667106" cy="443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U89"/>
  <sheetViews>
    <sheetView showGridLines="0" tabSelected="1" zoomScaleNormal="100" workbookViewId="0">
      <selection activeCell="N43" sqref="N43"/>
    </sheetView>
  </sheetViews>
  <sheetFormatPr defaultColWidth="9.7109375" defaultRowHeight="12.75"/>
  <cols>
    <col min="1" max="1" width="9.7109375" style="33"/>
    <col min="2" max="2" width="27" style="33" customWidth="1"/>
    <col min="3" max="3" width="0.42578125" style="33" customWidth="1"/>
    <col min="4" max="4" width="10.7109375" style="33" customWidth="1"/>
    <col min="5" max="5" width="9.7109375" style="33"/>
    <col min="6" max="6" width="12.7109375" style="33" customWidth="1"/>
    <col min="7" max="9" width="9.7109375" style="33"/>
    <col min="10" max="10" width="5" style="33" customWidth="1"/>
    <col min="11" max="11" width="1" style="33" customWidth="1"/>
    <col min="12" max="16384" width="9.7109375" style="33"/>
  </cols>
  <sheetData>
    <row r="1" spans="1:17" ht="14.25" thickTop="1">
      <c r="A1" s="28" t="s">
        <v>0</v>
      </c>
      <c r="B1" s="30"/>
      <c r="C1" s="31"/>
      <c r="D1" s="58" t="s">
        <v>1</v>
      </c>
      <c r="E1" s="22"/>
      <c r="F1" s="22"/>
      <c r="G1" s="31"/>
      <c r="H1" s="31"/>
      <c r="I1" s="31"/>
      <c r="J1" s="31"/>
      <c r="K1" s="32"/>
    </row>
    <row r="2" spans="1:17" ht="13.5">
      <c r="A2" s="29"/>
      <c r="B2" s="34"/>
      <c r="C2" s="34"/>
      <c r="D2" s="59" t="s">
        <v>2</v>
      </c>
      <c r="E2" s="23"/>
      <c r="F2" s="23"/>
      <c r="G2" s="35"/>
      <c r="H2" s="35"/>
      <c r="I2" s="34"/>
      <c r="J2" s="35"/>
      <c r="K2" s="36"/>
    </row>
    <row r="3" spans="1:17" ht="13.5">
      <c r="A3" s="55" t="s">
        <v>3</v>
      </c>
      <c r="B3" s="34"/>
      <c r="C3" s="34"/>
      <c r="D3" s="59" t="s">
        <v>4</v>
      </c>
      <c r="E3" s="23"/>
      <c r="F3" s="23"/>
      <c r="G3" s="35"/>
      <c r="H3" s="35"/>
      <c r="I3" s="34"/>
      <c r="J3" s="35"/>
      <c r="K3" s="36"/>
    </row>
    <row r="4" spans="1:17" ht="15" customHeight="1">
      <c r="A4" s="55"/>
      <c r="B4" s="34"/>
      <c r="C4" s="34"/>
      <c r="D4" s="59" t="s">
        <v>5</v>
      </c>
      <c r="E4" s="23"/>
      <c r="F4" s="23"/>
      <c r="G4" s="35"/>
      <c r="H4" s="35"/>
      <c r="I4" s="34"/>
      <c r="J4" s="35"/>
      <c r="K4" s="36"/>
    </row>
    <row r="5" spans="1:17">
      <c r="A5" s="56" t="s">
        <v>50</v>
      </c>
      <c r="B5" s="34"/>
      <c r="C5" s="34"/>
      <c r="D5" s="24"/>
      <c r="E5" s="23"/>
      <c r="F5" s="23"/>
      <c r="G5" s="35"/>
      <c r="H5" s="35"/>
      <c r="I5" s="34"/>
      <c r="J5" s="35"/>
      <c r="K5" s="36"/>
    </row>
    <row r="6" spans="1:17" ht="13.5" thickBot="1">
      <c r="A6" s="57" t="s">
        <v>6</v>
      </c>
      <c r="B6" s="34"/>
      <c r="C6" s="25"/>
      <c r="D6" s="26"/>
      <c r="E6" s="27"/>
      <c r="F6" s="27"/>
      <c r="G6" s="37"/>
      <c r="H6" s="37"/>
      <c r="I6" s="37"/>
      <c r="J6" s="37"/>
      <c r="K6" s="38"/>
    </row>
    <row r="7" spans="1:17" ht="13.5" thickBot="1">
      <c r="A7" s="56" t="s">
        <v>7</v>
      </c>
      <c r="B7" s="34"/>
      <c r="C7" s="34"/>
      <c r="D7" s="23"/>
      <c r="E7" s="23"/>
      <c r="F7" s="23"/>
      <c r="G7" s="35"/>
      <c r="H7" s="35"/>
      <c r="I7" s="35"/>
      <c r="J7" s="35"/>
    </row>
    <row r="8" spans="1:17" ht="13.5" thickTop="1">
      <c r="A8" s="2" t="s">
        <v>8</v>
      </c>
      <c r="B8" s="60"/>
      <c r="C8" s="39"/>
      <c r="D8" s="40"/>
      <c r="Q8" s="41"/>
    </row>
    <row r="9" spans="1:17">
      <c r="A9" s="3" t="s">
        <v>9</v>
      </c>
      <c r="B9" s="4" t="s">
        <v>10</v>
      </c>
      <c r="C9" s="42"/>
      <c r="D9" s="5"/>
    </row>
    <row r="10" spans="1:17">
      <c r="A10" s="3" t="s">
        <v>11</v>
      </c>
      <c r="B10" s="4" t="s">
        <v>12</v>
      </c>
      <c r="C10" s="42"/>
      <c r="D10" s="5"/>
    </row>
    <row r="11" spans="1:17" ht="13.5" thickBot="1">
      <c r="A11" s="6" t="s">
        <v>13</v>
      </c>
      <c r="B11" s="7" t="s">
        <v>14</v>
      </c>
      <c r="C11" s="43"/>
      <c r="D11" s="8"/>
    </row>
    <row r="12" spans="1:17" ht="13.5" thickTop="1">
      <c r="A12" s="61"/>
      <c r="B12" s="62"/>
      <c r="D12" s="44"/>
    </row>
    <row r="13" spans="1:17">
      <c r="A13" s="9" t="s">
        <v>15</v>
      </c>
      <c r="B13" s="63"/>
      <c r="C13" s="42"/>
      <c r="D13" s="45"/>
    </row>
    <row r="14" spans="1:17">
      <c r="A14" s="3" t="s">
        <v>9</v>
      </c>
      <c r="B14" s="4" t="s">
        <v>16</v>
      </c>
      <c r="C14" s="42"/>
      <c r="D14" s="10">
        <f>D9</f>
        <v>0</v>
      </c>
    </row>
    <row r="15" spans="1:17">
      <c r="A15" s="3" t="s">
        <v>17</v>
      </c>
      <c r="B15" s="4" t="s">
        <v>18</v>
      </c>
      <c r="C15" s="42"/>
      <c r="D15" s="5"/>
    </row>
    <row r="16" spans="1:17">
      <c r="A16" s="3" t="s">
        <v>19</v>
      </c>
      <c r="B16" s="4" t="s">
        <v>20</v>
      </c>
      <c r="C16" s="42"/>
      <c r="D16" s="5"/>
    </row>
    <row r="17" spans="1:4" ht="13.5" thickBot="1">
      <c r="A17" s="6" t="s">
        <v>21</v>
      </c>
      <c r="B17" s="7" t="s">
        <v>14</v>
      </c>
      <c r="C17" s="43"/>
      <c r="D17" s="8"/>
    </row>
    <row r="18" spans="1:4" ht="13.5" thickTop="1">
      <c r="A18" s="61"/>
      <c r="B18" s="62"/>
      <c r="D18" s="44"/>
    </row>
    <row r="19" spans="1:4">
      <c r="A19" s="9" t="s">
        <v>22</v>
      </c>
      <c r="B19" s="63"/>
      <c r="C19" s="42"/>
      <c r="D19" s="45"/>
    </row>
    <row r="20" spans="1:4">
      <c r="A20" s="3" t="s">
        <v>23</v>
      </c>
      <c r="B20" s="4" t="s">
        <v>10</v>
      </c>
      <c r="C20" s="42"/>
      <c r="D20" s="5"/>
    </row>
    <row r="21" spans="1:4">
      <c r="A21" s="3" t="s">
        <v>24</v>
      </c>
      <c r="B21" s="4" t="s">
        <v>25</v>
      </c>
      <c r="C21" s="42"/>
      <c r="D21" s="5"/>
    </row>
    <row r="22" spans="1:4">
      <c r="A22" s="3" t="s">
        <v>26</v>
      </c>
      <c r="B22" s="4" t="s">
        <v>27</v>
      </c>
      <c r="C22" s="42"/>
      <c r="D22" s="5"/>
    </row>
    <row r="23" spans="1:4" ht="13.5" thickBot="1">
      <c r="A23" s="6" t="s">
        <v>28</v>
      </c>
      <c r="B23" s="7" t="s">
        <v>14</v>
      </c>
      <c r="C23" s="43"/>
      <c r="D23" s="8"/>
    </row>
    <row r="24" spans="1:4" ht="13.5" thickTop="1">
      <c r="A24" s="61"/>
      <c r="B24" s="62"/>
      <c r="D24" s="44"/>
    </row>
    <row r="25" spans="1:4">
      <c r="A25" s="9" t="s">
        <v>29</v>
      </c>
      <c r="B25" s="63"/>
      <c r="C25" s="42"/>
      <c r="D25" s="45"/>
    </row>
    <row r="26" spans="1:4">
      <c r="A26" s="3" t="s">
        <v>30</v>
      </c>
      <c r="B26" s="4" t="s">
        <v>10</v>
      </c>
      <c r="C26" s="42"/>
      <c r="D26" s="5"/>
    </row>
    <row r="27" spans="1:4">
      <c r="A27" s="3" t="s">
        <v>24</v>
      </c>
      <c r="B27" s="4" t="s">
        <v>25</v>
      </c>
      <c r="C27" s="42"/>
      <c r="D27" s="73">
        <f>D21</f>
        <v>0</v>
      </c>
    </row>
    <row r="28" spans="1:4">
      <c r="A28" s="3" t="s">
        <v>26</v>
      </c>
      <c r="B28" s="4" t="s">
        <v>27</v>
      </c>
      <c r="C28" s="42"/>
      <c r="D28" s="10">
        <f>D22</f>
        <v>0</v>
      </c>
    </row>
    <row r="29" spans="1:4" ht="13.5" thickBot="1">
      <c r="A29" s="6" t="s">
        <v>28</v>
      </c>
      <c r="B29" s="7" t="s">
        <v>14</v>
      </c>
      <c r="C29" s="43"/>
      <c r="D29" s="74">
        <f>D23</f>
        <v>0</v>
      </c>
    </row>
    <row r="30" spans="1:4" ht="13.5" thickTop="1">
      <c r="A30" s="61"/>
      <c r="B30" s="62"/>
      <c r="D30" s="44"/>
    </row>
    <row r="31" spans="1:4">
      <c r="A31" s="9" t="s">
        <v>31</v>
      </c>
      <c r="B31" s="63"/>
      <c r="C31" s="42"/>
      <c r="D31" s="45"/>
    </row>
    <row r="32" spans="1:4">
      <c r="A32" s="3" t="s">
        <v>32</v>
      </c>
      <c r="B32" s="4" t="s">
        <v>10</v>
      </c>
      <c r="C32" s="42"/>
      <c r="D32" s="5"/>
    </row>
    <row r="33" spans="1:21">
      <c r="A33" s="3" t="s">
        <v>26</v>
      </c>
      <c r="B33" s="4" t="s">
        <v>12</v>
      </c>
      <c r="C33" s="42"/>
      <c r="D33" s="10">
        <f>D22</f>
        <v>0</v>
      </c>
    </row>
    <row r="34" spans="1:21" ht="13.5" thickBot="1">
      <c r="A34" s="6" t="s">
        <v>33</v>
      </c>
      <c r="B34" s="7" t="s">
        <v>14</v>
      </c>
      <c r="C34" s="43"/>
      <c r="D34" s="8"/>
    </row>
    <row r="35" spans="1:21" ht="16.149999999999999" customHeight="1" thickTop="1" thickBot="1">
      <c r="A35" s="64"/>
      <c r="B35" s="65"/>
      <c r="C35" s="46"/>
      <c r="F35" s="11" t="s">
        <v>34</v>
      </c>
      <c r="G35" s="68"/>
      <c r="H35" s="69"/>
    </row>
    <row r="36" spans="1:21" ht="15.6" customHeight="1" thickTop="1">
      <c r="A36" s="64"/>
      <c r="B36" s="65"/>
      <c r="C36" s="46"/>
      <c r="F36" s="12" t="s">
        <v>35</v>
      </c>
      <c r="G36" s="70"/>
      <c r="H36" s="13">
        <f>(D9*D10*D11)/27</f>
        <v>0</v>
      </c>
    </row>
    <row r="37" spans="1:21">
      <c r="A37" s="14" t="s">
        <v>36</v>
      </c>
      <c r="B37" s="66"/>
      <c r="C37" s="47"/>
      <c r="D37" s="15"/>
      <c r="F37" s="12" t="s">
        <v>15</v>
      </c>
      <c r="G37" s="70"/>
      <c r="H37" s="13">
        <f>(((D14+D15)/2)*D16*D17)/27</f>
        <v>0</v>
      </c>
      <c r="U37" s="48"/>
    </row>
    <row r="38" spans="1:21">
      <c r="A38" s="9" t="s">
        <v>37</v>
      </c>
      <c r="B38" s="63"/>
      <c r="C38" s="42"/>
      <c r="D38" s="49"/>
      <c r="F38" s="12" t="s">
        <v>38</v>
      </c>
      <c r="G38" s="70"/>
      <c r="H38" s="13">
        <f>(((D21+D22)/2)*D20*D23)/27</f>
        <v>0</v>
      </c>
      <c r="U38" s="48"/>
    </row>
    <row r="39" spans="1:21">
      <c r="A39" s="67"/>
      <c r="B39" s="4" t="s">
        <v>39</v>
      </c>
      <c r="C39" s="50"/>
      <c r="D39" s="16"/>
      <c r="F39" s="12" t="s">
        <v>40</v>
      </c>
      <c r="G39" s="70"/>
      <c r="H39" s="13">
        <f>(((D27+D28)/2)*D26*D29)/27</f>
        <v>0</v>
      </c>
      <c r="U39" s="48"/>
    </row>
    <row r="40" spans="1:21">
      <c r="A40" s="67"/>
      <c r="B40" s="4" t="s">
        <v>41</v>
      </c>
      <c r="C40" s="50"/>
      <c r="D40" s="16"/>
      <c r="F40" s="12" t="s">
        <v>42</v>
      </c>
      <c r="G40" s="70"/>
      <c r="H40" s="13">
        <f>(D32*D33*D34)/27</f>
        <v>0</v>
      </c>
      <c r="U40" s="48"/>
    </row>
    <row r="41" spans="1:21" ht="13.5" thickBot="1">
      <c r="A41" s="9" t="s">
        <v>43</v>
      </c>
      <c r="B41" s="63"/>
      <c r="C41" s="42"/>
      <c r="D41" s="15"/>
      <c r="F41" s="17" t="s">
        <v>44</v>
      </c>
      <c r="G41" s="71"/>
      <c r="H41" s="18">
        <f>(D37*D34*((3.141592654*(((D39/2)+D41)/12)*(((D40/2)+D41)/12))-((2*D42*D43)/3)))/27</f>
        <v>0</v>
      </c>
      <c r="U41" s="48"/>
    </row>
    <row r="42" spans="1:21" ht="13.5" thickTop="1">
      <c r="A42" s="9" t="s">
        <v>45</v>
      </c>
      <c r="B42" s="63"/>
      <c r="C42" s="42"/>
      <c r="D42" s="15"/>
      <c r="F42" s="20" t="s">
        <v>46</v>
      </c>
      <c r="G42" s="72"/>
      <c r="H42" s="21">
        <f>(H36+H37+H38+H39+H40-H41)</f>
        <v>0</v>
      </c>
      <c r="U42" s="48"/>
    </row>
    <row r="43" spans="1:21">
      <c r="A43" s="9" t="s">
        <v>47</v>
      </c>
      <c r="B43" s="63"/>
      <c r="C43" s="42"/>
      <c r="D43" s="15"/>
      <c r="F43" s="51"/>
      <c r="G43" s="52"/>
      <c r="H43" s="1"/>
      <c r="U43" s="48"/>
    </row>
    <row r="63" spans="1:9">
      <c r="A63" s="53"/>
      <c r="I63" s="53"/>
    </row>
    <row r="64" spans="1:9">
      <c r="A64" s="53"/>
      <c r="C64" s="53"/>
      <c r="I64" s="53"/>
    </row>
    <row r="65" spans="1:10">
      <c r="I65" s="53"/>
    </row>
    <row r="66" spans="1:10">
      <c r="A66" s="53"/>
      <c r="I66" s="53"/>
    </row>
    <row r="67" spans="1:10">
      <c r="I67" s="53"/>
    </row>
    <row r="68" spans="1:10">
      <c r="B68" s="54"/>
      <c r="I68" s="53"/>
    </row>
    <row r="69" spans="1:10">
      <c r="B69" s="53"/>
      <c r="C69" s="53"/>
      <c r="I69" s="53"/>
    </row>
    <row r="70" spans="1:10">
      <c r="I70" s="53"/>
    </row>
    <row r="71" spans="1:10">
      <c r="I71" s="53"/>
      <c r="J71" s="19"/>
    </row>
    <row r="72" spans="1:10">
      <c r="B72" s="53"/>
      <c r="C72" s="53"/>
      <c r="I72" s="53"/>
      <c r="J72" s="19"/>
    </row>
    <row r="73" spans="1:10">
      <c r="B73" s="53"/>
      <c r="C73" s="53"/>
      <c r="I73" s="53"/>
      <c r="J73" s="19"/>
    </row>
    <row r="74" spans="1:10">
      <c r="B74" s="53"/>
      <c r="C74" s="53"/>
      <c r="I74" s="53"/>
      <c r="J74" s="19"/>
    </row>
    <row r="75" spans="1:10">
      <c r="I75" s="53"/>
      <c r="J75" s="19"/>
    </row>
    <row r="76" spans="1:10">
      <c r="B76" s="53"/>
      <c r="I76" s="53"/>
      <c r="J76" s="19"/>
    </row>
    <row r="77" spans="1:10">
      <c r="J77" s="19"/>
    </row>
    <row r="78" spans="1:10">
      <c r="I78" s="19"/>
    </row>
    <row r="79" spans="1:10">
      <c r="I79" s="53"/>
      <c r="J79" s="19"/>
    </row>
    <row r="80" spans="1:10">
      <c r="I80" s="53"/>
      <c r="J80" s="19"/>
    </row>
    <row r="81" spans="1:10">
      <c r="I81" s="19"/>
      <c r="J81" s="19"/>
    </row>
    <row r="82" spans="1:10">
      <c r="I82" s="19"/>
      <c r="J82" s="19"/>
    </row>
    <row r="83" spans="1:10">
      <c r="I83" s="19"/>
      <c r="J83" s="19"/>
    </row>
    <row r="87" spans="1:10">
      <c r="A87" s="53" t="s">
        <v>48</v>
      </c>
    </row>
    <row r="89" spans="1:10">
      <c r="A89" s="54" t="s">
        <v>49</v>
      </c>
    </row>
  </sheetData>
  <sheetProtection sheet="1" objects="1" scenarios="1"/>
  <phoneticPr fontId="0" type="noConversion"/>
  <printOptions gridLinesSet="0"/>
  <pageMargins left="0.75" right="0.5" top="0.75" bottom="1" header="0.5" footer="0.5"/>
  <pageSetup scale="88" orientation="portrait" horizontalDpi="4294967292" r:id="rId1"/>
  <headerFooter alignWithMargins="0">
    <oddFooter>&amp;LRev 3/1/2014&amp;CApron End Wall - Elliptical.xlsx
&amp;F&amp;RPage No.___________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\a</vt:lpstr>
      <vt:lpstr>\c</vt:lpstr>
      <vt:lpstr>\h</vt:lpstr>
      <vt:lpstr>\p</vt:lpstr>
      <vt:lpstr>\s</vt:lpstr>
      <vt:lpstr>ALTS</vt:lpstr>
      <vt:lpstr>HELP</vt:lpstr>
      <vt:lpstr>Sheet1!Print_Area</vt:lpstr>
      <vt:lpstr>Sheet1!Print_Area_MI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TERNES, MATTHEW J</dc:creator>
  <cp:lastModifiedBy>Matt Ternes</cp:lastModifiedBy>
  <cp:lastPrinted>2013-01-28T22:44:02Z</cp:lastPrinted>
  <dcterms:created xsi:type="dcterms:W3CDTF">2001-01-08T17:47:24Z</dcterms:created>
  <dcterms:modified xsi:type="dcterms:W3CDTF">2014-01-23T20:10:58Z</dcterms:modified>
</cp:coreProperties>
</file>