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516" yWindow="168" windowWidth="15576" windowHeight="11592"/>
  </bookViews>
  <sheets>
    <sheet name="298+27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6" i="1"/>
  <c r="I10" s="1"/>
  <c r="I28"/>
  <c r="I27"/>
  <c r="I17"/>
  <c r="I20"/>
  <c r="I19"/>
  <c r="I18"/>
  <c r="I11" l="1"/>
  <c r="B7"/>
  <c r="G7"/>
  <c r="I16" l="1"/>
  <c r="I15"/>
  <c r="I14"/>
  <c r="I13"/>
  <c r="C46"/>
  <c r="I44"/>
  <c r="B44"/>
  <c r="I43"/>
  <c r="B43"/>
  <c r="I24"/>
  <c r="I22" l="1"/>
  <c r="I31" s="1"/>
  <c r="I21"/>
  <c r="I32" l="1"/>
  <c r="I35" s="1"/>
  <c r="G43" l="1"/>
  <c r="G44"/>
</calcChain>
</file>

<file path=xl/sharedStrings.xml><?xml version="1.0" encoding="utf-8"?>
<sst xmlns="http://schemas.openxmlformats.org/spreadsheetml/2006/main" count="70" uniqueCount="64">
  <si>
    <t>Inlet STA</t>
  </si>
  <si>
    <t>Discharge STA</t>
  </si>
  <si>
    <t>Pipe Size (in)</t>
  </si>
  <si>
    <t>Inlet Invert</t>
  </si>
  <si>
    <t>Discharge Invert</t>
  </si>
  <si>
    <t>Top of Inlet Pipe</t>
  </si>
  <si>
    <t>Top of Discharge Pipe</t>
  </si>
  <si>
    <t>Discharge SP Out</t>
  </si>
  <si>
    <t>Discharge DP Out</t>
  </si>
  <si>
    <t>Inlet SP Out</t>
  </si>
  <si>
    <t>Inlet DP Out</t>
  </si>
  <si>
    <t>Inlet Slope</t>
  </si>
  <si>
    <t>Discharge Slope</t>
  </si>
  <si>
    <t>Angle</t>
  </si>
  <si>
    <t>Offset</t>
  </si>
  <si>
    <t>Pipe Length</t>
  </si>
  <si>
    <t>Discharge Offset</t>
  </si>
  <si>
    <t>Inlet Offset</t>
  </si>
  <si>
    <t>Pipe Staking Info</t>
  </si>
  <si>
    <t>STA</t>
  </si>
  <si>
    <t>Order Pipe Length =</t>
  </si>
  <si>
    <t>Order Length =</t>
  </si>
  <si>
    <t>Discharge DP Elev.</t>
  </si>
  <si>
    <t>Discharge SP Elev.</t>
  </si>
  <si>
    <t>Inlet SP Elev.</t>
  </si>
  <si>
    <t>Inlet DP Elev.</t>
  </si>
  <si>
    <t xml:space="preserve">Thickness of Endwall (in) </t>
  </si>
  <si>
    <t>"C" Length on Endwall (in)</t>
  </si>
  <si>
    <t>Offset =</t>
  </si>
  <si>
    <t xml:space="preserve">Offset = </t>
  </si>
  <si>
    <t>Invert =</t>
  </si>
  <si>
    <t>Inch Pipe @</t>
  </si>
  <si>
    <t>Back Sta.</t>
  </si>
  <si>
    <t>Back Sta. Discharge SP Elev.</t>
  </si>
  <si>
    <t>Back Sta. Discharge SP Out</t>
  </si>
  <si>
    <t>Back Sta. Discharge DP Elev.</t>
  </si>
  <si>
    <t>Back Sta. Discharge DP Out</t>
  </si>
  <si>
    <t>Back Sta. Inlet SP Elev.</t>
  </si>
  <si>
    <t>Back Sta. Inlet SP Out</t>
  </si>
  <si>
    <t>Back Sta. Inlet DP Elev.</t>
  </si>
  <si>
    <t>Back Sta. Inlet DP Out</t>
  </si>
  <si>
    <t>Ahead Sta.</t>
  </si>
  <si>
    <t>Ahead Sta. Discharge SP Elev.</t>
  </si>
  <si>
    <t>Ahead Sta. Discharge SP Out</t>
  </si>
  <si>
    <t>Ahead Sta. Discharge DP Elev.</t>
  </si>
  <si>
    <t>Ahead Sta. Discharge DP Out</t>
  </si>
  <si>
    <t>Ahead Sta. Inlet SP Elev.</t>
  </si>
  <si>
    <t>Ahead Sta. Inlet SP Out</t>
  </si>
  <si>
    <t>Ahead Sta. Inlet DP Elev.</t>
  </si>
  <si>
    <t>Ahead Sta. Inlet DP Out</t>
  </si>
  <si>
    <t>Pipe Data</t>
  </si>
  <si>
    <t>ITEM DESC:</t>
  </si>
  <si>
    <t>PROJECT I.D.</t>
  </si>
  <si>
    <t>ITEM #:</t>
  </si>
  <si>
    <t>ROADWAY</t>
  </si>
  <si>
    <t>CATEGORY:</t>
  </si>
  <si>
    <t>DESCRIPTION</t>
  </si>
  <si>
    <t>ENTERED:</t>
  </si>
  <si>
    <t>COUNTY</t>
  </si>
  <si>
    <t>CHECKED:</t>
  </si>
  <si>
    <t>Data Entry</t>
  </si>
  <si>
    <t>Formulas</t>
  </si>
  <si>
    <t>From SDD 8F1-11</t>
  </si>
  <si>
    <t>Pipe Hight</t>
  </si>
</sst>
</file>

<file path=xl/styles.xml><?xml version="1.0" encoding="utf-8"?>
<styleSheet xmlns="http://schemas.openxmlformats.org/spreadsheetml/2006/main">
  <numFmts count="2">
    <numFmt numFmtId="164" formatCode="000\+00"/>
    <numFmt numFmtId="165" formatCode="0.0000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164" fontId="0" fillId="0" borderId="0" xfId="0" applyNumberFormat="1" applyBorder="1" applyAlignment="1">
      <alignment horizontal="left"/>
    </xf>
    <xf numFmtId="0" fontId="0" fillId="0" borderId="5" xfId="0" applyBorder="1"/>
    <xf numFmtId="0" fontId="0" fillId="0" borderId="0" xfId="0" applyBorder="1" applyAlignment="1">
      <alignment horizontal="right"/>
    </xf>
    <xf numFmtId="0" fontId="1" fillId="0" borderId="2" xfId="0" applyFont="1" applyBorder="1" applyAlignment="1">
      <alignment horizontal="center"/>
    </xf>
    <xf numFmtId="2" fontId="0" fillId="0" borderId="0" xfId="0" applyNumberFormat="1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1" fillId="0" borderId="1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5" fillId="0" borderId="4" xfId="0" applyFont="1" applyBorder="1"/>
    <xf numFmtId="0" fontId="5" fillId="0" borderId="5" xfId="0" applyFont="1" applyBorder="1" applyAlignment="1">
      <alignment horizontal="right"/>
    </xf>
    <xf numFmtId="0" fontId="0" fillId="0" borderId="7" xfId="0" applyBorder="1" applyProtection="1">
      <protection locked="0"/>
    </xf>
    <xf numFmtId="0" fontId="2" fillId="0" borderId="5" xfId="0" applyFont="1" applyBorder="1"/>
    <xf numFmtId="164" fontId="2" fillId="0" borderId="5" xfId="0" applyNumberFormat="1" applyFont="1" applyBorder="1"/>
    <xf numFmtId="0" fontId="4" fillId="0" borderId="8" xfId="0" applyFont="1" applyBorder="1"/>
    <xf numFmtId="164" fontId="0" fillId="2" borderId="0" xfId="0" applyNumberFormat="1" applyFill="1" applyBorder="1" applyProtection="1">
      <protection locked="0"/>
    </xf>
    <xf numFmtId="164" fontId="0" fillId="0" borderId="0" xfId="0" applyNumberFormat="1" applyBorder="1"/>
    <xf numFmtId="0" fontId="0" fillId="2" borderId="0" xfId="0" applyFill="1" applyBorder="1" applyProtection="1">
      <protection locked="0"/>
    </xf>
    <xf numFmtId="0" fontId="3" fillId="0" borderId="0" xfId="0" applyFont="1" applyBorder="1"/>
    <xf numFmtId="0" fontId="0" fillId="2" borderId="8" xfId="0" applyFill="1" applyBorder="1"/>
    <xf numFmtId="0" fontId="0" fillId="0" borderId="0" xfId="0" applyFill="1" applyBorder="1"/>
    <xf numFmtId="0" fontId="6" fillId="0" borderId="8" xfId="0" applyFont="1" applyBorder="1"/>
    <xf numFmtId="164" fontId="2" fillId="0" borderId="5" xfId="0" applyNumberFormat="1" applyFont="1" applyBorder="1" applyAlignment="1">
      <alignment horizontal="left"/>
    </xf>
    <xf numFmtId="0" fontId="0" fillId="0" borderId="7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2" fontId="6" fillId="0" borderId="0" xfId="0" applyNumberFormat="1" applyFont="1" applyBorder="1"/>
    <xf numFmtId="0" fontId="6" fillId="0" borderId="0" xfId="0" applyFont="1" applyBorder="1"/>
    <xf numFmtId="165" fontId="6" fillId="0" borderId="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tabSelected="1" topLeftCell="A25" workbookViewId="0">
      <selection activeCell="C39" sqref="C39"/>
    </sheetView>
  </sheetViews>
  <sheetFormatPr defaultRowHeight="14.4"/>
  <cols>
    <col min="1" max="1" width="10.88671875" style="1" customWidth="1"/>
    <col min="2" max="2" width="15.109375" customWidth="1"/>
    <col min="3" max="3" width="9.33203125" customWidth="1"/>
    <col min="4" max="4" width="4" style="1" customWidth="1"/>
    <col min="5" max="5" width="2.6640625" style="1" customWidth="1"/>
    <col min="6" max="6" width="6.44140625" customWidth="1"/>
    <col min="7" max="7" width="6.88671875" customWidth="1"/>
    <col min="8" max="8" width="23.109375" customWidth="1"/>
    <col min="9" max="9" width="9.33203125" bestFit="1" customWidth="1"/>
    <col min="10" max="10" width="8.88671875" customWidth="1"/>
    <col min="11" max="11" width="6.5546875" bestFit="1" customWidth="1"/>
    <col min="12" max="12" width="20.33203125" bestFit="1" customWidth="1"/>
    <col min="13" max="13" width="12.109375" customWidth="1"/>
    <col min="15" max="15" width="15.6640625" bestFit="1" customWidth="1"/>
  </cols>
  <sheetData>
    <row r="1" spans="1:10" s="1" customFormat="1">
      <c r="A1" s="8" t="s">
        <v>51</v>
      </c>
      <c r="B1" s="31"/>
      <c r="C1" s="31"/>
      <c r="D1" s="9"/>
      <c r="E1" s="8" t="s">
        <v>52</v>
      </c>
      <c r="F1" s="9"/>
      <c r="G1" s="9"/>
      <c r="H1" s="31"/>
      <c r="I1" s="31"/>
      <c r="J1" s="10"/>
    </row>
    <row r="2" spans="1:10" s="1" customFormat="1">
      <c r="A2" s="10" t="s">
        <v>53</v>
      </c>
      <c r="B2" s="32"/>
      <c r="C2" s="32"/>
      <c r="D2" s="11"/>
      <c r="E2" s="10" t="s">
        <v>54</v>
      </c>
      <c r="F2" s="11"/>
      <c r="G2" s="11"/>
      <c r="H2" s="32"/>
      <c r="I2" s="32"/>
      <c r="J2" s="10"/>
    </row>
    <row r="3" spans="1:10" s="1" customFormat="1">
      <c r="A3" s="10" t="s">
        <v>55</v>
      </c>
      <c r="B3" s="32"/>
      <c r="C3" s="32"/>
      <c r="D3" s="11"/>
      <c r="E3" s="10" t="s">
        <v>56</v>
      </c>
      <c r="F3" s="11"/>
      <c r="G3" s="11"/>
      <c r="H3" s="32"/>
      <c r="I3" s="32"/>
      <c r="J3" s="10"/>
    </row>
    <row r="4" spans="1:10" s="1" customFormat="1">
      <c r="A4" s="10" t="s">
        <v>57</v>
      </c>
      <c r="B4" s="32"/>
      <c r="C4" s="32"/>
      <c r="D4" s="11"/>
      <c r="E4" s="10" t="s">
        <v>58</v>
      </c>
      <c r="F4" s="11"/>
      <c r="G4" s="11"/>
      <c r="H4" s="32"/>
      <c r="I4" s="32"/>
      <c r="J4" s="10"/>
    </row>
    <row r="5" spans="1:10" s="1" customFormat="1">
      <c r="A5" s="10" t="s">
        <v>59</v>
      </c>
      <c r="B5" s="32"/>
      <c r="C5" s="32"/>
      <c r="D5" s="11"/>
      <c r="E5" s="9"/>
      <c r="F5" s="9"/>
      <c r="G5" s="9"/>
      <c r="H5" s="19"/>
      <c r="I5" s="19"/>
      <c r="J5" s="10"/>
    </row>
    <row r="6" spans="1:10" s="1" customFormat="1">
      <c r="A6" s="8"/>
      <c r="B6" s="9"/>
      <c r="C6" s="9"/>
      <c r="D6" s="9"/>
      <c r="E6" s="9"/>
      <c r="F6" s="9"/>
      <c r="G6" s="9"/>
      <c r="H6" s="9"/>
      <c r="I6" s="9"/>
      <c r="J6" s="10"/>
    </row>
    <row r="7" spans="1:10" ht="21.6" thickBot="1">
      <c r="A7" s="10"/>
      <c r="B7" s="20">
        <f>C14</f>
        <v>12</v>
      </c>
      <c r="C7" s="21" t="s">
        <v>31</v>
      </c>
      <c r="D7" s="21"/>
      <c r="E7" s="21"/>
      <c r="F7" s="20" t="s">
        <v>19</v>
      </c>
      <c r="G7" s="30">
        <f>C10</f>
        <v>294907.8</v>
      </c>
      <c r="H7" s="30"/>
      <c r="I7" s="11"/>
      <c r="J7" s="10"/>
    </row>
    <row r="8" spans="1:10">
      <c r="A8" s="10"/>
      <c r="B8" s="11"/>
      <c r="C8" s="11"/>
      <c r="D8" s="11"/>
      <c r="E8" s="11"/>
      <c r="F8" s="11"/>
      <c r="G8" s="11"/>
      <c r="H8" s="11"/>
      <c r="I8" s="11"/>
      <c r="J8" s="10"/>
    </row>
    <row r="9" spans="1:10" ht="15.6">
      <c r="A9" s="22" t="s">
        <v>50</v>
      </c>
      <c r="B9" s="11"/>
      <c r="C9" s="11"/>
      <c r="D9" s="11"/>
      <c r="E9" s="11"/>
      <c r="F9" s="11"/>
      <c r="G9" s="11"/>
      <c r="H9" s="11"/>
      <c r="I9" s="11"/>
      <c r="J9" s="10"/>
    </row>
    <row r="10" spans="1:10">
      <c r="A10" s="10" t="s">
        <v>0</v>
      </c>
      <c r="B10" s="11"/>
      <c r="C10" s="23">
        <v>294907.8</v>
      </c>
      <c r="D10" s="24"/>
      <c r="E10" s="24"/>
      <c r="F10" s="11"/>
      <c r="G10" s="11"/>
      <c r="H10" s="11" t="s">
        <v>5</v>
      </c>
      <c r="I10" s="33">
        <f>I26/12+I27/12+C15</f>
        <v>965.73666666666668</v>
      </c>
      <c r="J10" s="10"/>
    </row>
    <row r="11" spans="1:10">
      <c r="A11" s="10" t="s">
        <v>14</v>
      </c>
      <c r="B11" s="11"/>
      <c r="C11" s="25">
        <v>-9.52</v>
      </c>
      <c r="D11" s="11"/>
      <c r="E11" s="11"/>
      <c r="F11" s="11"/>
      <c r="G11" s="11"/>
      <c r="H11" s="11" t="s">
        <v>6</v>
      </c>
      <c r="I11" s="33">
        <f>I26/12+I27/12+C16</f>
        <v>963.5766666666666</v>
      </c>
      <c r="J11" s="10"/>
    </row>
    <row r="12" spans="1:10">
      <c r="A12" s="10" t="s">
        <v>1</v>
      </c>
      <c r="B12" s="11"/>
      <c r="C12" s="23">
        <v>295053.8</v>
      </c>
      <c r="D12" s="11"/>
      <c r="E12" s="11"/>
      <c r="F12" s="11"/>
      <c r="G12" s="11"/>
      <c r="H12" s="11"/>
      <c r="I12" s="34"/>
      <c r="J12" s="10"/>
    </row>
    <row r="13" spans="1:10">
      <c r="A13" s="10" t="s">
        <v>14</v>
      </c>
      <c r="B13" s="11"/>
      <c r="C13" s="25">
        <v>27.8</v>
      </c>
      <c r="D13" s="24"/>
      <c r="E13" s="24"/>
      <c r="F13" s="11"/>
      <c r="G13" s="11"/>
      <c r="H13" s="11" t="s">
        <v>23</v>
      </c>
      <c r="I13" s="33">
        <f>C19+((C30-C19)*(C12-C18))/(ABS(C18-C29))</f>
        <v>964.31625000000008</v>
      </c>
      <c r="J13" s="10"/>
    </row>
    <row r="14" spans="1:10">
      <c r="A14" s="10" t="s">
        <v>2</v>
      </c>
      <c r="B14" s="11"/>
      <c r="C14" s="25">
        <v>12</v>
      </c>
      <c r="D14" s="11"/>
      <c r="E14" s="11"/>
      <c r="F14" s="11"/>
      <c r="G14" s="11"/>
      <c r="H14" s="11" t="s">
        <v>7</v>
      </c>
      <c r="I14" s="33">
        <f>C20+((C31-C20)*(C12-C18))/(ABS(C18-C29))</f>
        <v>19</v>
      </c>
      <c r="J14" s="10"/>
    </row>
    <row r="15" spans="1:10">
      <c r="A15" s="10" t="s">
        <v>3</v>
      </c>
      <c r="B15" s="11"/>
      <c r="C15" s="25">
        <v>964.57</v>
      </c>
      <c r="D15" s="11"/>
      <c r="E15" s="11"/>
      <c r="F15" s="11"/>
      <c r="G15" s="11"/>
      <c r="H15" s="11" t="s">
        <v>22</v>
      </c>
      <c r="I15" s="33">
        <f>C21+((C32-C21)*(C12-C18))/(ABS(C18-C29))</f>
        <v>962.35575000000006</v>
      </c>
      <c r="J15" s="10"/>
    </row>
    <row r="16" spans="1:10">
      <c r="A16" s="10" t="s">
        <v>4</v>
      </c>
      <c r="B16" s="11"/>
      <c r="C16" s="25">
        <v>962.41</v>
      </c>
      <c r="D16" s="11"/>
      <c r="E16" s="11"/>
      <c r="F16" s="11"/>
      <c r="G16" s="11"/>
      <c r="H16" s="11" t="s">
        <v>8</v>
      </c>
      <c r="I16" s="33">
        <f>C22+((C33-C22)*(C12-C18)/(ABS(C18-C29)))</f>
        <v>28.222500000000146</v>
      </c>
      <c r="J16" s="10"/>
    </row>
    <row r="17" spans="1:10">
      <c r="A17" s="10"/>
      <c r="B17" s="11"/>
      <c r="C17" s="25"/>
      <c r="D17" s="11"/>
      <c r="E17" s="11"/>
      <c r="F17" s="11"/>
      <c r="G17" s="11"/>
      <c r="H17" s="11" t="s">
        <v>24</v>
      </c>
      <c r="I17" s="33">
        <f>C24+((C35-C24)*(C10-C23)/(ABS(C23-C34)))</f>
        <v>965.68866666666679</v>
      </c>
      <c r="J17" s="10"/>
    </row>
    <row r="18" spans="1:10" ht="15.6">
      <c r="A18" s="22" t="s">
        <v>32</v>
      </c>
      <c r="B18" s="11"/>
      <c r="C18" s="23">
        <v>295050</v>
      </c>
      <c r="D18" s="11"/>
      <c r="E18" s="11"/>
      <c r="F18" s="11"/>
      <c r="G18" s="11"/>
      <c r="H18" s="11" t="s">
        <v>9</v>
      </c>
      <c r="I18" s="33">
        <f>C25+(C36-C25)*(C10-C23)/(ABS(C23-C34))</f>
        <v>3</v>
      </c>
      <c r="J18" s="10"/>
    </row>
    <row r="19" spans="1:10">
      <c r="A19" s="10" t="s">
        <v>33</v>
      </c>
      <c r="B19" s="11"/>
      <c r="C19" s="25">
        <v>964.34</v>
      </c>
      <c r="D19" s="11"/>
      <c r="E19" s="11"/>
      <c r="F19" s="11"/>
      <c r="G19" s="11"/>
      <c r="H19" s="11" t="s">
        <v>25</v>
      </c>
      <c r="I19" s="33">
        <f>C26+(C37-C26)*(C10-C23)/(ABS(C23-C34))</f>
        <v>964.51266666666663</v>
      </c>
      <c r="J19" s="10"/>
    </row>
    <row r="20" spans="1:10" s="1" customFormat="1">
      <c r="A20" s="10" t="s">
        <v>34</v>
      </c>
      <c r="B20" s="11"/>
      <c r="C20" s="25">
        <v>19</v>
      </c>
      <c r="D20" s="11"/>
      <c r="E20" s="11"/>
      <c r="F20" s="11"/>
      <c r="G20" s="11"/>
      <c r="H20" s="11" t="s">
        <v>10</v>
      </c>
      <c r="I20" s="33">
        <f>C27+(C38-C27)*(C10-C23)/(ABS(C23-C34))</f>
        <v>9.0466666666673135</v>
      </c>
      <c r="J20" s="10"/>
    </row>
    <row r="21" spans="1:10">
      <c r="A21" s="10" t="s">
        <v>35</v>
      </c>
      <c r="B21" s="11"/>
      <c r="C21" s="25">
        <v>962.37</v>
      </c>
      <c r="D21" s="11"/>
      <c r="E21" s="11"/>
      <c r="F21" s="11"/>
      <c r="G21" s="11"/>
      <c r="H21" s="11" t="s">
        <v>11</v>
      </c>
      <c r="I21" s="35">
        <f>(((I17-I19)/(I20-I18)))</f>
        <v>0.1944873208379326</v>
      </c>
      <c r="J21" s="10"/>
    </row>
    <row r="22" spans="1:10">
      <c r="A22" s="10" t="s">
        <v>36</v>
      </c>
      <c r="B22" s="11"/>
      <c r="C22" s="25">
        <v>28.27</v>
      </c>
      <c r="D22" s="11"/>
      <c r="E22" s="11"/>
      <c r="F22" s="11"/>
      <c r="G22" s="11"/>
      <c r="H22" s="11" t="s">
        <v>12</v>
      </c>
      <c r="I22" s="35">
        <f>(I13-I15)/(I16-I14)</f>
        <v>0.21257793439956557</v>
      </c>
      <c r="J22" s="10"/>
    </row>
    <row r="23" spans="1:10" s="1" customFormat="1" ht="15.6">
      <c r="A23" s="22" t="s">
        <v>32</v>
      </c>
      <c r="B23" s="11"/>
      <c r="C23" s="23">
        <v>294900</v>
      </c>
      <c r="D23" s="11"/>
      <c r="E23" s="11"/>
      <c r="F23" s="11"/>
      <c r="G23" s="11"/>
      <c r="H23" s="11"/>
      <c r="I23" s="35"/>
      <c r="J23" s="10"/>
    </row>
    <row r="24" spans="1:10">
      <c r="A24" s="10" t="s">
        <v>37</v>
      </c>
      <c r="B24" s="11"/>
      <c r="C24" s="25">
        <v>965.81</v>
      </c>
      <c r="D24" s="11"/>
      <c r="E24" s="11"/>
      <c r="F24" s="11"/>
      <c r="G24" s="11"/>
      <c r="H24" s="11" t="s">
        <v>13</v>
      </c>
      <c r="I24" s="33">
        <f>DEGREES(ATAN((ABS(C12-C10))/(ABS(C11-C13))))</f>
        <v>75.661290152363975</v>
      </c>
      <c r="J24" s="10"/>
    </row>
    <row r="25" spans="1:10">
      <c r="A25" s="10" t="s">
        <v>38</v>
      </c>
      <c r="B25" s="11"/>
      <c r="C25" s="25">
        <v>3</v>
      </c>
      <c r="D25" s="11"/>
      <c r="E25" s="11"/>
      <c r="F25" s="11"/>
      <c r="G25" s="11"/>
      <c r="H25" s="26" t="s">
        <v>62</v>
      </c>
      <c r="I25" s="34"/>
      <c r="J25" s="10"/>
    </row>
    <row r="26" spans="1:10">
      <c r="A26" s="10" t="s">
        <v>39</v>
      </c>
      <c r="B26" s="11"/>
      <c r="C26" s="25">
        <v>964.53</v>
      </c>
      <c r="D26" s="11"/>
      <c r="E26" s="11"/>
      <c r="F26" s="11"/>
      <c r="G26" s="11"/>
      <c r="H26" s="28" t="s">
        <v>63</v>
      </c>
      <c r="I26" s="34">
        <f>IF(C14=12,12,IF(C14=15,15,IF(C14=18,18,IF(C14=21,21,IF(C14=24,24,IF(C14=27,27,IF(C14=30,30,IF(C14=36,36,IF(C14=42,42,IF(C14=48,48,IF(C14=54,54,IF(C14=60,60,IF(C14=66,66,IF(C14=72,72,IF(C14=78,78,IF(C14=84,84,IF(C14=90,90,IF(C14="19X30",19,IF(C14="24x38",24,IF(C14="29x45",29,IF(C14="34x53",34,IF(C14="38x60",38,IF(C14="43x68",43,IF(C14="48x76",48," "))))))))))))))))))))))))</f>
        <v>12</v>
      </c>
      <c r="J26" s="10"/>
    </row>
    <row r="27" spans="1:10">
      <c r="A27" s="10" t="s">
        <v>40</v>
      </c>
      <c r="B27" s="11"/>
      <c r="C27" s="25">
        <v>9.48</v>
      </c>
      <c r="D27" s="11"/>
      <c r="E27" s="11"/>
      <c r="F27" s="11"/>
      <c r="G27" s="11"/>
      <c r="H27" s="11" t="s">
        <v>26</v>
      </c>
      <c r="I27" s="34">
        <f>IF(C14=12,2,IF(C14=15,2.25,IF(C14=18,2.5,IF(C14=21,2.75,IF(C14=24,3,IF(C14=27,3.25,IF(C14=30,3.5,IF(C14=36,4,IF(C14=42,4.5,IF(C14=48,5,IF(C14=54,5.5,IF(C14=60,6,IF(C14=66,6.5,IF(C14=72,7,IF(C14=78,7.5,IF(C14=84,8,IF(C14=90,8.5,IF(C14="19X30",3.25,IF(C14="24x38",3.75,IF(C14="29x45",4.5,IF(C14="34x53",5,IF(C14="38x60",5.5,IF(C14="43x68",6,IF(C14="48x76",6.5," "))))))))))))))))))))))))</f>
        <v>2</v>
      </c>
      <c r="J27" s="10"/>
    </row>
    <row r="28" spans="1:10">
      <c r="A28" s="10"/>
      <c r="B28" s="11"/>
      <c r="C28" s="25"/>
      <c r="D28" s="11"/>
      <c r="E28" s="11"/>
      <c r="F28" s="11"/>
      <c r="G28" s="11"/>
      <c r="H28" s="11" t="s">
        <v>27</v>
      </c>
      <c r="I28" s="34">
        <f>IF(C14="19x30",33,IF(C14="24x38",19,IF(C14="29x45",24,IF(C14="34x53",36,IF(C14="38x60",36,IF(C14="43x68",36,IF(C14="48x76",36,IF(C14=12,48.875,IF(C14=15,46,IF(C14=18,46,IF(C14=21,37.5,IF(C14=24,30,IF(C14=27,24,IF(C14=30,19.75,IF(C14=36,34.75,IF(C14=42,35,IF(C14=48,26,IF(C14=54,33.25,IF(C14=60,39,IF(C14=66,21,IF(C14=72,21,IF(C14=78,21,IF(C14=84,21,IF(C14=90,24," "))))))))))))))))))))))))</f>
        <v>48.875</v>
      </c>
      <c r="J28" s="10"/>
    </row>
    <row r="29" spans="1:10" ht="15.6">
      <c r="A29" s="22" t="s">
        <v>41</v>
      </c>
      <c r="B29" s="11"/>
      <c r="C29" s="23">
        <v>295058</v>
      </c>
      <c r="D29" s="11"/>
      <c r="E29" s="11"/>
      <c r="F29" s="11"/>
      <c r="G29" s="11"/>
      <c r="H29" s="11"/>
      <c r="I29" s="34"/>
      <c r="J29" s="10"/>
    </row>
    <row r="30" spans="1:10">
      <c r="A30" s="10" t="s">
        <v>42</v>
      </c>
      <c r="B30" s="11"/>
      <c r="C30" s="25">
        <v>964.29</v>
      </c>
      <c r="D30" s="11"/>
      <c r="E30" s="11"/>
      <c r="F30" s="11"/>
      <c r="G30" s="11"/>
      <c r="H30" s="11"/>
      <c r="I30" s="34"/>
      <c r="J30" s="10"/>
    </row>
    <row r="31" spans="1:10">
      <c r="A31" s="10" t="s">
        <v>43</v>
      </c>
      <c r="B31" s="11"/>
      <c r="C31" s="25">
        <v>19</v>
      </c>
      <c r="D31" s="11"/>
      <c r="E31" s="11"/>
      <c r="F31" s="11"/>
      <c r="G31" s="11"/>
      <c r="H31" s="11" t="s">
        <v>16</v>
      </c>
      <c r="I31" s="33">
        <f>((I13-I11)/I22)+I14-((COS(RADIANS(I24)))*(I28/12))</f>
        <v>21.470443564165485</v>
      </c>
      <c r="J31" s="10"/>
    </row>
    <row r="32" spans="1:10">
      <c r="A32" s="10" t="s">
        <v>44</v>
      </c>
      <c r="B32" s="11"/>
      <c r="C32" s="25">
        <v>962.34</v>
      </c>
      <c r="D32" s="11"/>
      <c r="E32" s="11"/>
      <c r="F32" s="11"/>
      <c r="G32" s="11"/>
      <c r="H32" s="11" t="s">
        <v>17</v>
      </c>
      <c r="I32" s="33">
        <f>((I17-I10)/I21)+I18-((COS(RADIANS(I24)))*(I28/12))</f>
        <v>1.7445246524792721</v>
      </c>
      <c r="J32" s="10"/>
    </row>
    <row r="33" spans="1:10">
      <c r="A33" s="10" t="s">
        <v>45</v>
      </c>
      <c r="B33" s="11"/>
      <c r="C33" s="25">
        <v>28.17</v>
      </c>
      <c r="D33" s="11"/>
      <c r="E33" s="11"/>
      <c r="F33" s="11"/>
      <c r="G33" s="11"/>
      <c r="H33" s="11"/>
      <c r="I33" s="34"/>
      <c r="J33" s="10"/>
    </row>
    <row r="34" spans="1:10" s="1" customFormat="1" ht="15.6">
      <c r="A34" s="22" t="s">
        <v>41</v>
      </c>
      <c r="B34" s="11"/>
      <c r="C34" s="25">
        <v>294909</v>
      </c>
      <c r="D34" s="11"/>
      <c r="E34" s="11"/>
      <c r="F34" s="11"/>
      <c r="G34" s="11"/>
      <c r="H34" s="11"/>
      <c r="I34" s="34"/>
      <c r="J34" s="10"/>
    </row>
    <row r="35" spans="1:10" s="1" customFormat="1">
      <c r="A35" s="10" t="s">
        <v>46</v>
      </c>
      <c r="B35" s="11"/>
      <c r="C35" s="25">
        <v>965.67</v>
      </c>
      <c r="D35" s="11"/>
      <c r="E35" s="11"/>
      <c r="F35" s="11"/>
      <c r="G35" s="11"/>
      <c r="H35" s="11" t="s">
        <v>15</v>
      </c>
      <c r="I35" s="33">
        <f>(I31+I32)/(COS(RADIANS(I24)))</f>
        <v>93.739661896140163</v>
      </c>
      <c r="J35" s="10"/>
    </row>
    <row r="36" spans="1:10" s="1" customFormat="1">
      <c r="A36" s="10" t="s">
        <v>47</v>
      </c>
      <c r="B36" s="11"/>
      <c r="C36" s="25">
        <v>3</v>
      </c>
      <c r="D36" s="11"/>
      <c r="E36" s="11"/>
      <c r="F36" s="11"/>
      <c r="G36" s="11"/>
      <c r="H36" s="11"/>
      <c r="I36" s="11"/>
      <c r="J36" s="10"/>
    </row>
    <row r="37" spans="1:10" s="1" customFormat="1">
      <c r="A37" s="10" t="s">
        <v>48</v>
      </c>
      <c r="B37" s="11"/>
      <c r="C37" s="25">
        <v>964.51</v>
      </c>
      <c r="D37" s="11"/>
      <c r="E37" s="11"/>
      <c r="F37" s="11"/>
      <c r="G37" s="11"/>
      <c r="H37" s="11"/>
      <c r="I37" s="11"/>
      <c r="J37" s="10"/>
    </row>
    <row r="38" spans="1:10">
      <c r="A38" s="10" t="s">
        <v>49</v>
      </c>
      <c r="B38" s="11"/>
      <c r="C38" s="25">
        <v>8.98</v>
      </c>
      <c r="D38" s="11"/>
      <c r="E38" s="11"/>
      <c r="F38" s="11"/>
      <c r="G38" s="11"/>
      <c r="H38" s="11"/>
      <c r="I38" s="11"/>
      <c r="J38" s="10"/>
    </row>
    <row r="39" spans="1:10">
      <c r="A39" s="10"/>
      <c r="B39" s="11"/>
      <c r="C39" s="11"/>
      <c r="D39" s="11"/>
      <c r="E39" s="11"/>
      <c r="F39" s="11"/>
      <c r="G39" s="11"/>
      <c r="H39" s="11" t="s">
        <v>21</v>
      </c>
      <c r="I39" s="25">
        <v>94</v>
      </c>
      <c r="J39" s="10"/>
    </row>
    <row r="40" spans="1:10">
      <c r="A40" s="27" t="s">
        <v>60</v>
      </c>
      <c r="B40" s="11"/>
      <c r="C40" s="11"/>
      <c r="D40" s="11"/>
      <c r="E40" s="11"/>
      <c r="F40" s="28"/>
      <c r="G40" s="11"/>
      <c r="H40" s="11"/>
      <c r="I40" s="11"/>
      <c r="J40" s="10"/>
    </row>
    <row r="41" spans="1:10" ht="15" thickBot="1">
      <c r="A41" s="29" t="s">
        <v>61</v>
      </c>
      <c r="B41" s="11"/>
      <c r="C41" s="11"/>
      <c r="D41" s="11"/>
      <c r="E41" s="11"/>
      <c r="F41" s="11"/>
      <c r="G41" s="11"/>
      <c r="H41" s="11"/>
      <c r="I41" s="11"/>
      <c r="J41" s="10"/>
    </row>
    <row r="42" spans="1:10" ht="15.6">
      <c r="A42" s="12" t="s">
        <v>18</v>
      </c>
      <c r="B42" s="15"/>
      <c r="C42" s="5"/>
      <c r="D42" s="5"/>
      <c r="E42" s="5"/>
      <c r="F42" s="5"/>
      <c r="G42" s="5"/>
      <c r="H42" s="5"/>
      <c r="I42" s="15"/>
      <c r="J42" s="10"/>
    </row>
    <row r="43" spans="1:10">
      <c r="A43" s="7" t="s">
        <v>19</v>
      </c>
      <c r="B43" s="2">
        <f>C10</f>
        <v>294907.8</v>
      </c>
      <c r="C43" s="11"/>
      <c r="D43" s="2"/>
      <c r="E43" s="13" t="s">
        <v>28</v>
      </c>
      <c r="F43" s="11"/>
      <c r="G43" s="6">
        <f>(((I39-I35)/2)*(COS(RADIANS(I24))))+I32</f>
        <v>1.7767614916380474</v>
      </c>
      <c r="H43" s="4" t="s">
        <v>30</v>
      </c>
      <c r="I43" s="13">
        <f>C15</f>
        <v>964.57</v>
      </c>
      <c r="J43" s="10"/>
    </row>
    <row r="44" spans="1:10">
      <c r="A44" s="7" t="s">
        <v>19</v>
      </c>
      <c r="B44" s="2">
        <f>C12</f>
        <v>295053.8</v>
      </c>
      <c r="C44" s="11"/>
      <c r="D44" s="2"/>
      <c r="E44" s="13" t="s">
        <v>29</v>
      </c>
      <c r="F44" s="11"/>
      <c r="G44" s="6">
        <f>(((I39-I35)/2)*(COS(RADIANS(I24))))+I31</f>
        <v>21.502680403324259</v>
      </c>
      <c r="H44" s="4" t="s">
        <v>30</v>
      </c>
      <c r="I44" s="13">
        <f>C16</f>
        <v>962.41</v>
      </c>
      <c r="J44" s="10"/>
    </row>
    <row r="45" spans="1:10">
      <c r="A45" s="16"/>
      <c r="B45" s="11"/>
      <c r="C45" s="11"/>
      <c r="D45" s="11"/>
      <c r="E45" s="11"/>
      <c r="F45" s="11"/>
      <c r="G45" s="11"/>
      <c r="H45" s="11"/>
      <c r="I45" s="11"/>
      <c r="J45" s="10"/>
    </row>
    <row r="46" spans="1:10" ht="15" thickBot="1">
      <c r="A46" s="17"/>
      <c r="B46" s="18" t="s">
        <v>20</v>
      </c>
      <c r="C46" s="14">
        <f>I39</f>
        <v>94</v>
      </c>
      <c r="D46" s="3"/>
      <c r="E46" s="3"/>
      <c r="F46" s="3"/>
      <c r="G46" s="3"/>
      <c r="H46" s="3"/>
      <c r="I46" s="3"/>
      <c r="J46" s="10"/>
    </row>
    <row r="47" spans="1:10">
      <c r="A47" s="15"/>
      <c r="B47" s="15"/>
      <c r="C47" s="15"/>
      <c r="D47" s="15"/>
      <c r="E47" s="15"/>
      <c r="F47" s="15"/>
      <c r="G47" s="15"/>
      <c r="H47" s="15"/>
      <c r="I47" s="15"/>
    </row>
    <row r="48" spans="1:10">
      <c r="A48" s="11"/>
      <c r="B48" s="11"/>
      <c r="C48" s="11"/>
      <c r="D48" s="11"/>
      <c r="E48" s="11"/>
      <c r="F48" s="11"/>
      <c r="G48" s="11"/>
      <c r="H48" s="11"/>
      <c r="I48" s="11"/>
    </row>
  </sheetData>
  <mergeCells count="10">
    <mergeCell ref="G7:H7"/>
    <mergeCell ref="B1:C1"/>
    <mergeCell ref="B2:C2"/>
    <mergeCell ref="B3:C3"/>
    <mergeCell ref="B4:C4"/>
    <mergeCell ref="B5:C5"/>
    <mergeCell ref="H4:I4"/>
    <mergeCell ref="H3:I3"/>
    <mergeCell ref="H2:I2"/>
    <mergeCell ref="H1:I1"/>
  </mergeCells>
  <pageMargins left="0.7" right="0.7" top="0.75" bottom="0.75" header="0.3" footer="0.3"/>
  <pageSetup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298+27</vt:lpstr>
      <vt:lpstr>Sheet2</vt:lpstr>
      <vt:lpstr>Sheet3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Mikshowsky</dc:creator>
  <cp:lastModifiedBy>Travis Giese</cp:lastModifiedBy>
  <cp:lastPrinted>2014-02-06T17:18:06Z</cp:lastPrinted>
  <dcterms:created xsi:type="dcterms:W3CDTF">2011-02-03T13:52:50Z</dcterms:created>
  <dcterms:modified xsi:type="dcterms:W3CDTF">2014-02-06T19:24:41Z</dcterms:modified>
</cp:coreProperties>
</file>