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/>
  <bookViews>
    <workbookView xWindow="240" yWindow="60" windowWidth="14220" windowHeight="8580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calcChain.xml><?xml version="1.0" encoding="utf-8"?>
<calcChain xmlns="http://schemas.openxmlformats.org/spreadsheetml/2006/main">
  <c r="E12" i="1"/>
  <c r="H12"/>
  <c r="F18"/>
  <c r="F12" s="1"/>
  <c r="I18"/>
  <c r="I12" s="1"/>
  <c r="F19"/>
  <c r="I19"/>
  <c r="F20"/>
  <c r="I20"/>
  <c r="F21"/>
  <c r="I21"/>
  <c r="F22"/>
  <c r="I22"/>
  <c r="F23"/>
  <c r="I23"/>
  <c r="F24"/>
  <c r="I24"/>
  <c r="F25"/>
  <c r="I25"/>
  <c r="F26"/>
  <c r="I26"/>
  <c r="F27"/>
  <c r="I27"/>
  <c r="F28"/>
  <c r="I28"/>
  <c r="F29"/>
  <c r="I29"/>
  <c r="F30"/>
  <c r="I30"/>
  <c r="F31"/>
  <c r="I31"/>
  <c r="F32"/>
  <c r="I32"/>
  <c r="F33"/>
  <c r="I33"/>
  <c r="F34"/>
  <c r="I34"/>
  <c r="F35"/>
  <c r="I35"/>
  <c r="F36"/>
  <c r="I36"/>
  <c r="F37"/>
  <c r="I37"/>
  <c r="F38"/>
  <c r="I38"/>
  <c r="F39"/>
  <c r="I39"/>
  <c r="F40"/>
  <c r="I40"/>
  <c r="F41"/>
  <c r="I41"/>
  <c r="F42"/>
  <c r="I42"/>
  <c r="F43"/>
  <c r="I43"/>
  <c r="F44"/>
  <c r="I44"/>
  <c r="F45"/>
  <c r="I45"/>
  <c r="F46"/>
  <c r="I46"/>
  <c r="F47"/>
  <c r="I47"/>
  <c r="F48"/>
  <c r="I48"/>
  <c r="F49"/>
  <c r="I49"/>
  <c r="F50"/>
  <c r="I50"/>
  <c r="F51"/>
  <c r="I51"/>
  <c r="F52"/>
  <c r="I52"/>
  <c r="F53"/>
  <c r="I53"/>
  <c r="F54"/>
  <c r="I54"/>
  <c r="F55"/>
  <c r="I55"/>
  <c r="F56"/>
  <c r="I56"/>
  <c r="F57"/>
  <c r="I57"/>
  <c r="F58"/>
  <c r="I58"/>
  <c r="F59"/>
  <c r="I59"/>
  <c r="F60"/>
  <c r="I60"/>
  <c r="F61"/>
  <c r="I61"/>
  <c r="F62"/>
  <c r="I62"/>
  <c r="F63"/>
  <c r="I63"/>
  <c r="F64"/>
  <c r="I64"/>
  <c r="F65"/>
  <c r="I65"/>
  <c r="F66"/>
  <c r="I66"/>
  <c r="F67"/>
  <c r="I67"/>
  <c r="F68"/>
  <c r="I68"/>
  <c r="F69"/>
  <c r="I69"/>
  <c r="F70"/>
  <c r="I70"/>
  <c r="F71"/>
  <c r="I71"/>
  <c r="F72"/>
  <c r="I72"/>
  <c r="F73"/>
  <c r="I73"/>
  <c r="F74"/>
  <c r="I74"/>
  <c r="F75"/>
  <c r="I75"/>
  <c r="F76"/>
  <c r="I76"/>
  <c r="F77"/>
  <c r="I77"/>
  <c r="F78"/>
  <c r="I78"/>
  <c r="F79"/>
  <c r="I79"/>
  <c r="F80"/>
  <c r="I80"/>
  <c r="F81"/>
  <c r="I81"/>
  <c r="F82"/>
  <c r="I82"/>
  <c r="F83"/>
  <c r="I83"/>
  <c r="F84"/>
  <c r="I84"/>
  <c r="F85"/>
  <c r="I85"/>
  <c r="F86"/>
  <c r="I86"/>
  <c r="F87"/>
  <c r="I87"/>
  <c r="F88"/>
  <c r="I88"/>
  <c r="F89"/>
  <c r="I89"/>
  <c r="F90"/>
  <c r="I90"/>
  <c r="F91"/>
  <c r="I91"/>
  <c r="F92"/>
  <c r="I92"/>
  <c r="F93"/>
  <c r="I93"/>
  <c r="F94"/>
  <c r="I94"/>
  <c r="F95"/>
  <c r="I95"/>
  <c r="F96"/>
  <c r="I96"/>
  <c r="F97"/>
  <c r="I97"/>
  <c r="F98"/>
  <c r="I98"/>
  <c r="F99"/>
  <c r="I99"/>
  <c r="F100"/>
  <c r="I100"/>
  <c r="F101"/>
  <c r="I101"/>
  <c r="F102"/>
  <c r="I102"/>
  <c r="F103"/>
  <c r="I103"/>
  <c r="F104"/>
  <c r="I104"/>
  <c r="F105"/>
  <c r="I105"/>
  <c r="F106"/>
  <c r="I106"/>
  <c r="F107"/>
  <c r="I107"/>
  <c r="F108"/>
  <c r="I108"/>
  <c r="F109"/>
  <c r="I109"/>
  <c r="F110"/>
  <c r="I110"/>
  <c r="F111"/>
  <c r="I111"/>
  <c r="F112"/>
  <c r="I112"/>
  <c r="F113"/>
  <c r="I113"/>
  <c r="F114"/>
  <c r="I114"/>
  <c r="F115"/>
  <c r="I115"/>
  <c r="F116"/>
  <c r="I116"/>
  <c r="F117"/>
  <c r="I117"/>
  <c r="F118"/>
  <c r="I118"/>
  <c r="F119"/>
  <c r="I119"/>
  <c r="F120"/>
  <c r="I120"/>
  <c r="F121"/>
  <c r="I121"/>
  <c r="F122"/>
  <c r="I122"/>
  <c r="F123"/>
  <c r="I123"/>
  <c r="F124"/>
  <c r="I124"/>
  <c r="F125"/>
  <c r="I125"/>
  <c r="F126"/>
  <c r="I126"/>
  <c r="F127"/>
  <c r="I127"/>
  <c r="F128"/>
  <c r="I128"/>
  <c r="F129"/>
  <c r="I129"/>
  <c r="F130"/>
  <c r="I130"/>
  <c r="F131"/>
  <c r="I131"/>
  <c r="F132"/>
  <c r="I132"/>
  <c r="F133"/>
  <c r="I133"/>
  <c r="F134"/>
  <c r="I134"/>
  <c r="F135"/>
  <c r="I135"/>
  <c r="F136"/>
  <c r="I136"/>
  <c r="F137"/>
  <c r="I137"/>
  <c r="F138"/>
  <c r="I138"/>
  <c r="F139"/>
  <c r="I139"/>
  <c r="F140"/>
  <c r="I140"/>
  <c r="F141"/>
  <c r="I141"/>
  <c r="F142"/>
  <c r="I142"/>
  <c r="F143"/>
  <c r="I143"/>
  <c r="F144"/>
  <c r="I144"/>
  <c r="F145"/>
  <c r="I145"/>
  <c r="F146"/>
  <c r="I146"/>
  <c r="F147"/>
  <c r="I147"/>
  <c r="F148"/>
  <c r="I148"/>
  <c r="F149"/>
  <c r="I149"/>
  <c r="F150"/>
  <c r="I150"/>
  <c r="F151"/>
  <c r="I151"/>
  <c r="F152"/>
  <c r="I152"/>
  <c r="F153"/>
  <c r="I153"/>
  <c r="F154"/>
  <c r="I154"/>
  <c r="F155"/>
  <c r="I155"/>
  <c r="F156"/>
  <c r="I156"/>
  <c r="F157"/>
  <c r="I157"/>
  <c r="F158"/>
  <c r="I158"/>
  <c r="F159"/>
  <c r="I159"/>
  <c r="F160"/>
  <c r="I160"/>
  <c r="F161"/>
  <c r="I161"/>
  <c r="F162"/>
  <c r="I162"/>
  <c r="F163"/>
  <c r="I163"/>
  <c r="F164"/>
  <c r="I164"/>
  <c r="F165"/>
  <c r="I165"/>
  <c r="F166"/>
  <c r="I166"/>
  <c r="F167"/>
  <c r="I167"/>
  <c r="F168"/>
  <c r="I168"/>
  <c r="F169"/>
  <c r="I169"/>
  <c r="F170"/>
  <c r="I170"/>
  <c r="F171"/>
  <c r="I171"/>
  <c r="F172"/>
  <c r="I172"/>
  <c r="F173"/>
  <c r="I173"/>
  <c r="F174"/>
  <c r="I174"/>
  <c r="F175"/>
  <c r="I175"/>
  <c r="F176"/>
  <c r="I176"/>
  <c r="F177"/>
  <c r="I177"/>
  <c r="F178"/>
  <c r="I178"/>
  <c r="F179"/>
  <c r="I179"/>
  <c r="F180"/>
  <c r="I180"/>
  <c r="F181"/>
  <c r="I181"/>
  <c r="F182"/>
  <c r="I182"/>
  <c r="F183"/>
  <c r="I183"/>
  <c r="F184"/>
  <c r="I184"/>
  <c r="F185"/>
  <c r="I185"/>
  <c r="F186"/>
  <c r="I186"/>
  <c r="F187"/>
  <c r="I187"/>
  <c r="F188"/>
  <c r="I188"/>
  <c r="F189"/>
  <c r="I189"/>
  <c r="F190"/>
  <c r="I190"/>
  <c r="F191"/>
  <c r="I191"/>
  <c r="F192"/>
  <c r="I192"/>
  <c r="F193"/>
  <c r="I193"/>
  <c r="F194"/>
  <c r="I194"/>
  <c r="F195"/>
  <c r="I195"/>
  <c r="F196"/>
  <c r="I196"/>
  <c r="F197"/>
  <c r="I197"/>
  <c r="F198"/>
  <c r="I198"/>
  <c r="F199"/>
  <c r="I199"/>
  <c r="F200"/>
  <c r="I200"/>
  <c r="F201"/>
  <c r="I201"/>
  <c r="F202"/>
  <c r="I202"/>
  <c r="F203"/>
  <c r="I203"/>
  <c r="F204"/>
  <c r="I204"/>
  <c r="F205"/>
  <c r="I205"/>
  <c r="F206"/>
  <c r="I206"/>
  <c r="F207"/>
  <c r="I207"/>
  <c r="F208"/>
  <c r="I208"/>
  <c r="F209"/>
  <c r="I209"/>
  <c r="F210"/>
  <c r="I210"/>
  <c r="F211"/>
  <c r="I211"/>
  <c r="F212"/>
  <c r="I212"/>
  <c r="F213"/>
  <c r="I213"/>
  <c r="F214"/>
  <c r="I214"/>
  <c r="F215"/>
  <c r="I215"/>
  <c r="F216"/>
  <c r="I216"/>
  <c r="F217"/>
  <c r="I217"/>
  <c r="F218"/>
  <c r="I218"/>
  <c r="F219"/>
  <c r="I219"/>
  <c r="F220"/>
  <c r="I220"/>
  <c r="F221"/>
  <c r="I221"/>
  <c r="F222"/>
  <c r="I222"/>
  <c r="F223"/>
  <c r="I223"/>
  <c r="F224"/>
  <c r="I224"/>
  <c r="F225"/>
  <c r="I225"/>
  <c r="F226"/>
  <c r="I226"/>
  <c r="F227"/>
  <c r="I227"/>
  <c r="F228"/>
  <c r="I228"/>
  <c r="F229"/>
  <c r="I229"/>
  <c r="F230"/>
  <c r="I230"/>
  <c r="F231"/>
  <c r="I231"/>
  <c r="F232"/>
  <c r="I232"/>
  <c r="F233"/>
  <c r="I233"/>
  <c r="F234"/>
  <c r="I234"/>
  <c r="F235"/>
  <c r="I235"/>
  <c r="F236"/>
  <c r="I236"/>
  <c r="F237"/>
  <c r="I237"/>
  <c r="F238"/>
  <c r="I238"/>
  <c r="F239"/>
  <c r="I239"/>
  <c r="F240"/>
  <c r="I240"/>
  <c r="F241"/>
  <c r="I241"/>
  <c r="F242"/>
  <c r="I242"/>
  <c r="F243"/>
  <c r="I243"/>
  <c r="F244"/>
  <c r="I244"/>
  <c r="F245"/>
  <c r="I245"/>
  <c r="F246"/>
  <c r="I246"/>
  <c r="F247"/>
  <c r="I247"/>
  <c r="F248"/>
  <c r="I248"/>
  <c r="F249"/>
  <c r="I249"/>
  <c r="F250"/>
  <c r="I250"/>
  <c r="F251"/>
  <c r="I251"/>
  <c r="F252"/>
  <c r="I252"/>
  <c r="F253"/>
  <c r="I253"/>
  <c r="F254"/>
  <c r="I254"/>
  <c r="F255"/>
  <c r="I255"/>
  <c r="F256"/>
  <c r="I256"/>
  <c r="F257"/>
  <c r="I257"/>
  <c r="F258"/>
  <c r="I258"/>
  <c r="F259"/>
  <c r="I259"/>
  <c r="F260"/>
  <c r="I260"/>
  <c r="F261"/>
  <c r="I261"/>
  <c r="F262"/>
  <c r="I262"/>
  <c r="F263"/>
  <c r="I263"/>
  <c r="F264"/>
  <c r="I264"/>
  <c r="F265"/>
  <c r="I265"/>
  <c r="F266"/>
  <c r="I266"/>
  <c r="F267"/>
  <c r="I267"/>
  <c r="F268"/>
  <c r="I268"/>
  <c r="F269"/>
  <c r="I269"/>
  <c r="F270"/>
  <c r="I270"/>
  <c r="F271"/>
  <c r="I271"/>
  <c r="F272"/>
  <c r="I272"/>
  <c r="F273"/>
  <c r="I273"/>
  <c r="F274"/>
  <c r="I274"/>
  <c r="F275"/>
  <c r="I275"/>
  <c r="F276"/>
  <c r="I276"/>
  <c r="F277"/>
  <c r="I277"/>
  <c r="F278"/>
  <c r="I278"/>
  <c r="F279"/>
  <c r="I279"/>
  <c r="F280"/>
  <c r="I280"/>
  <c r="F281"/>
  <c r="I281"/>
  <c r="F282"/>
  <c r="I282"/>
  <c r="F283"/>
  <c r="I283"/>
  <c r="F284"/>
  <c r="I284"/>
  <c r="F285"/>
  <c r="I285"/>
  <c r="F286"/>
  <c r="I286"/>
  <c r="F287"/>
  <c r="I287"/>
  <c r="F288"/>
  <c r="I288"/>
  <c r="F289"/>
  <c r="I289"/>
  <c r="F290"/>
  <c r="I290"/>
  <c r="F291"/>
  <c r="I291"/>
  <c r="F292"/>
  <c r="I292"/>
  <c r="F293"/>
  <c r="I293"/>
  <c r="F294"/>
  <c r="I294"/>
  <c r="F295"/>
  <c r="I295"/>
  <c r="F296"/>
  <c r="I296"/>
  <c r="F297"/>
  <c r="I297"/>
  <c r="F298"/>
  <c r="I298"/>
  <c r="F299"/>
  <c r="I299"/>
  <c r="F300"/>
  <c r="I300"/>
  <c r="F301"/>
  <c r="I301"/>
  <c r="F302"/>
  <c r="I302"/>
  <c r="F303"/>
  <c r="I303"/>
  <c r="F304"/>
  <c r="I304"/>
  <c r="F305"/>
  <c r="I305"/>
  <c r="F306"/>
  <c r="I306"/>
  <c r="F307"/>
  <c r="I307"/>
  <c r="F308"/>
  <c r="I308"/>
  <c r="F309"/>
  <c r="I309"/>
  <c r="F310"/>
  <c r="I310"/>
  <c r="F311"/>
  <c r="I311"/>
  <c r="F312"/>
  <c r="I312"/>
  <c r="F313"/>
  <c r="I313"/>
  <c r="F314"/>
  <c r="I314"/>
  <c r="F315"/>
  <c r="I315"/>
  <c r="F316"/>
  <c r="I316"/>
  <c r="F317"/>
  <c r="I317"/>
  <c r="F318"/>
  <c r="I318"/>
  <c r="F319"/>
  <c r="I319"/>
  <c r="F320"/>
  <c r="I320"/>
  <c r="F321"/>
  <c r="I321"/>
  <c r="F322"/>
  <c r="I322"/>
  <c r="F323"/>
  <c r="I323"/>
  <c r="F324"/>
  <c r="I324"/>
  <c r="F325"/>
  <c r="I325"/>
  <c r="F326"/>
  <c r="I326"/>
  <c r="F327"/>
  <c r="I327"/>
  <c r="F328"/>
  <c r="I328"/>
  <c r="F329"/>
  <c r="I329"/>
  <c r="F330"/>
  <c r="I330"/>
  <c r="F331"/>
  <c r="I331"/>
  <c r="F332"/>
  <c r="I332"/>
  <c r="F333"/>
  <c r="I333"/>
  <c r="F334"/>
  <c r="I334"/>
  <c r="F335"/>
  <c r="I335"/>
  <c r="F336"/>
  <c r="I336"/>
  <c r="F337"/>
  <c r="I337"/>
  <c r="F338"/>
  <c r="I338"/>
  <c r="F339"/>
  <c r="I339"/>
  <c r="F340"/>
  <c r="I340"/>
  <c r="F341"/>
  <c r="I341"/>
  <c r="F342"/>
  <c r="I342"/>
  <c r="F343"/>
  <c r="I343"/>
  <c r="F344"/>
  <c r="I344"/>
  <c r="F345"/>
  <c r="I345"/>
  <c r="F346"/>
  <c r="I346"/>
  <c r="F347"/>
  <c r="I347"/>
  <c r="F348"/>
  <c r="I348"/>
  <c r="F349"/>
  <c r="I349"/>
  <c r="F350"/>
  <c r="I350"/>
  <c r="F351"/>
  <c r="I351"/>
  <c r="F352"/>
  <c r="I352"/>
  <c r="F353"/>
  <c r="I353"/>
  <c r="F354"/>
  <c r="I354"/>
  <c r="F355"/>
  <c r="I355"/>
  <c r="F356"/>
  <c r="I356"/>
  <c r="F357"/>
  <c r="I357"/>
  <c r="F358"/>
  <c r="I358"/>
</calcChain>
</file>

<file path=xl/sharedStrings.xml><?xml version="1.0" encoding="utf-8"?>
<sst xmlns="http://schemas.openxmlformats.org/spreadsheetml/2006/main" count="596" uniqueCount="35">
  <si>
    <t>ITEM:</t>
  </si>
  <si>
    <t>DESCRIPTION</t>
  </si>
  <si>
    <t>Project I.D.:</t>
  </si>
  <si>
    <t>Clearing, Station</t>
  </si>
  <si>
    <t>Roadway:</t>
  </si>
  <si>
    <t>Grubbing, Station</t>
  </si>
  <si>
    <t>Description:</t>
  </si>
  <si>
    <t>CATEGORY:</t>
  </si>
  <si>
    <t>County:</t>
  </si>
  <si>
    <t>ENTERED BY:</t>
  </si>
  <si>
    <t>CHECKED BY:</t>
  </si>
  <si>
    <t>Inch dia.</t>
  </si>
  <si>
    <t>Stations</t>
  </si>
  <si>
    <t>TOTALS:</t>
  </si>
  <si>
    <t>CLEARING: (1) &amp; (3)</t>
  </si>
  <si>
    <t>GRUBBING: (2) &amp; (3)</t>
  </si>
  <si>
    <t>From Station (1,2 or 3)</t>
  </si>
  <si>
    <t>L</t>
  </si>
  <si>
    <t>R</t>
  </si>
  <si>
    <t xml:space="preserve">Inch </t>
  </si>
  <si>
    <t>Date</t>
  </si>
  <si>
    <t>to Station</t>
  </si>
  <si>
    <t>T</t>
  </si>
  <si>
    <t>Diameter</t>
  </si>
  <si>
    <t>Removed</t>
  </si>
  <si>
    <t>|</t>
  </si>
  <si>
    <t>Project/Structure No.</t>
  </si>
  <si>
    <t>Highway No.</t>
  </si>
  <si>
    <t>County</t>
  </si>
  <si>
    <t>Computations by</t>
  </si>
  <si>
    <t>Project Title/Limits</t>
  </si>
  <si>
    <t>Item/Description/Unit</t>
  </si>
  <si>
    <t>Sheet</t>
  </si>
  <si>
    <t>of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</si>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</sst>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General_)"/>
    <numFmt numFmtId="165" formatCode="##\+#0"/>
  </numFmts>
  <fonts count="14">
    <font>
      <sz val="10"/>
      <name val="Times New Roman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</font>
    <font>
      <sz val="8"/>
      <name val="Arial"/>
      <family val="2"/>
    </font>
    <font>
      <sz val="6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10"/>
      <color indexed="12"/>
      <name val="Arial"/>
      <family val="2"/>
    </font>
    <font>
      <sz val="10"/>
      <name val="AvantGarde"/>
      <family val="2"/>
    </font>
    <font>
      <sz val="10"/>
      <name val="Courier New"/>
    </font>
    <font>
      <sz val="6"/>
      <name val="AvantGarde"/>
      <family val="2"/>
    </font>
    <font>
      <sz val="10"/>
      <color indexed="12"/>
      <name val="Courier New"/>
    </font>
  </fonts>
  <fills count="6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8"/>
      </patternFill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medium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hair">
        <color indexed="1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10"/>
      </bottom>
      <diagonal/>
    </border>
    <border>
      <left/>
      <right/>
      <top/>
      <bottom style="hair">
        <color indexed="10"/>
      </bottom>
      <diagonal/>
    </border>
    <border>
      <left style="hair">
        <color indexed="10"/>
      </left>
      <right/>
      <top/>
      <bottom style="hair">
        <color indexed="10"/>
      </bottom>
      <diagonal/>
    </border>
    <border>
      <left style="hair">
        <color indexed="10"/>
      </left>
      <right/>
      <top/>
      <bottom/>
      <diagonal/>
    </border>
    <border>
      <left style="hair">
        <color indexed="10"/>
      </left>
      <right/>
      <top/>
      <bottom style="medium">
        <color indexed="64"/>
      </bottom>
      <diagonal/>
    </border>
    <border>
      <left style="hair">
        <color indexed="10"/>
      </left>
      <right/>
      <top style="hair">
        <color indexed="10"/>
      </top>
      <bottom/>
      <diagonal/>
    </border>
    <border>
      <left/>
      <right style="medium">
        <color indexed="64"/>
      </right>
      <top style="hair">
        <color indexed="10"/>
      </top>
      <bottom/>
      <diagonal/>
    </border>
    <border>
      <left/>
      <right style="medium">
        <color indexed="64"/>
      </right>
      <top/>
      <bottom style="hair">
        <color indexed="10"/>
      </bottom>
      <diagonal/>
    </border>
    <border>
      <left/>
      <right style="hair">
        <color indexed="10"/>
      </right>
      <top style="medium">
        <color indexed="64"/>
      </top>
      <bottom/>
      <diagonal/>
    </border>
    <border>
      <left/>
      <right style="hair">
        <color indexed="10"/>
      </right>
      <top/>
      <bottom style="hair">
        <color indexed="10"/>
      </bottom>
      <diagonal/>
    </border>
  </borders>
  <cellStyleXfs count="2">
    <xf numFmtId="0" fontId="0" fillId="0" borderId="0"/>
    <xf numFmtId="0" fontId="11" fillId="0" borderId="0"/>
  </cellStyleXfs>
  <cellXfs count="13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2" xfId="0" applyFont="1" applyBorder="1" applyAlignment="1" applyProtection="1">
      <alignment horizontal="right"/>
    </xf>
    <xf numFmtId="0" fontId="2" fillId="0" borderId="2" xfId="0" quotePrefix="1" applyNumberFormat="1" applyFont="1" applyBorder="1" applyProtection="1">
      <protection locked="0"/>
    </xf>
    <xf numFmtId="49" fontId="3" fillId="0" borderId="2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5" xfId="0" applyFont="1" applyBorder="1" applyAlignment="1">
      <alignment horizontal="center"/>
    </xf>
    <xf numFmtId="0" fontId="2" fillId="0" borderId="0" xfId="0" applyFont="1" applyBorder="1"/>
    <xf numFmtId="0" fontId="2" fillId="0" borderId="6" xfId="0" applyFont="1" applyBorder="1"/>
    <xf numFmtId="0" fontId="1" fillId="0" borderId="0" xfId="0" applyFont="1" applyBorder="1" applyProtection="1"/>
    <xf numFmtId="0" fontId="2" fillId="0" borderId="0" xfId="0" applyFont="1" applyBorder="1" applyProtection="1">
      <protection locked="0"/>
    </xf>
    <xf numFmtId="0" fontId="2" fillId="0" borderId="7" xfId="0" applyFont="1" applyBorder="1" applyProtection="1">
      <protection locked="0"/>
    </xf>
    <xf numFmtId="0" fontId="2" fillId="0" borderId="0" xfId="0" quotePrefix="1" applyFont="1" applyBorder="1" applyAlignment="1">
      <alignment horizontal="left"/>
    </xf>
    <xf numFmtId="0" fontId="1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/>
      <protection locked="0"/>
    </xf>
    <xf numFmtId="0" fontId="2" fillId="0" borderId="6" xfId="0" applyFont="1" applyBorder="1" applyAlignment="1">
      <alignment horizontal="left"/>
    </xf>
    <xf numFmtId="0" fontId="2" fillId="0" borderId="0" xfId="0" applyNumberFormat="1" applyFont="1" applyBorder="1" applyProtection="1">
      <protection locked="0"/>
    </xf>
    <xf numFmtId="0" fontId="2" fillId="0" borderId="8" xfId="0" applyFont="1" applyBorder="1" applyAlignment="1">
      <alignment horizontal="center"/>
    </xf>
    <xf numFmtId="0" fontId="2" fillId="0" borderId="9" xfId="0" quotePrefix="1" applyFont="1" applyBorder="1" applyAlignment="1">
      <alignment horizontal="left"/>
    </xf>
    <xf numFmtId="0" fontId="2" fillId="0" borderId="9" xfId="0" applyFont="1" applyBorder="1"/>
    <xf numFmtId="0" fontId="2" fillId="0" borderId="1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2" fillId="0" borderId="7" xfId="0" applyNumberFormat="1" applyFont="1" applyBorder="1" applyProtection="1">
      <protection locked="0"/>
    </xf>
    <xf numFmtId="0" fontId="2" fillId="0" borderId="5" xfId="0" applyFont="1" applyBorder="1"/>
    <xf numFmtId="49" fontId="2" fillId="0" borderId="0" xfId="0" applyNumberFormat="1" applyFont="1" applyBorder="1" applyAlignment="1" applyProtection="1">
      <alignment horizontal="left"/>
      <protection locked="0"/>
    </xf>
    <xf numFmtId="0" fontId="0" fillId="0" borderId="0" xfId="0" applyBorder="1"/>
    <xf numFmtId="0" fontId="2" fillId="0" borderId="7" xfId="0" applyFont="1" applyBorder="1"/>
    <xf numFmtId="0" fontId="5" fillId="0" borderId="11" xfId="0" applyFont="1" applyBorder="1"/>
    <xf numFmtId="0" fontId="2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12" xfId="0" quotePrefix="1" applyFont="1" applyBorder="1" applyAlignment="1">
      <alignment horizontal="center"/>
    </xf>
    <xf numFmtId="0" fontId="5" fillId="0" borderId="13" xfId="0" applyFont="1" applyBorder="1"/>
    <xf numFmtId="0" fontId="1" fillId="2" borderId="5" xfId="0" applyFont="1" applyFill="1" applyBorder="1" applyAlignment="1" applyProtection="1">
      <alignment horizontal="right"/>
    </xf>
    <xf numFmtId="0" fontId="2" fillId="2" borderId="0" xfId="0" applyFont="1" applyFill="1" applyBorder="1"/>
    <xf numFmtId="0" fontId="1" fillId="0" borderId="14" xfId="0" applyFont="1" applyBorder="1" applyProtection="1"/>
    <xf numFmtId="0" fontId="1" fillId="3" borderId="14" xfId="0" applyFont="1" applyFill="1" applyBorder="1" applyAlignment="1" applyProtection="1">
      <alignment horizontal="center"/>
    </xf>
    <xf numFmtId="164" fontId="2" fillId="4" borderId="0" xfId="0" applyNumberFormat="1" applyFont="1" applyFill="1" applyBorder="1" applyProtection="1"/>
    <xf numFmtId="0" fontId="1" fillId="0" borderId="14" xfId="0" applyFont="1" applyBorder="1" applyAlignment="1" applyProtection="1">
      <alignment horizontal="center"/>
    </xf>
    <xf numFmtId="164" fontId="2" fillId="4" borderId="7" xfId="0" applyNumberFormat="1" applyFont="1" applyFill="1" applyBorder="1" applyProtection="1"/>
    <xf numFmtId="0" fontId="6" fillId="0" borderId="15" xfId="0" applyFont="1" applyBorder="1" applyAlignment="1" applyProtection="1">
      <alignment horizontal="left"/>
    </xf>
    <xf numFmtId="0" fontId="0" fillId="0" borderId="16" xfId="0" applyBorder="1" applyAlignment="1"/>
    <xf numFmtId="0" fontId="0" fillId="0" borderId="17" xfId="0" applyBorder="1" applyAlignment="1"/>
    <xf numFmtId="0" fontId="7" fillId="3" borderId="16" xfId="0" applyFont="1" applyFill="1" applyBorder="1"/>
    <xf numFmtId="0" fontId="7" fillId="3" borderId="16" xfId="0" applyFont="1" applyFill="1" applyBorder="1" applyAlignment="1" applyProtection="1">
      <alignment horizontal="right"/>
    </xf>
    <xf numFmtId="0" fontId="7" fillId="3" borderId="18" xfId="0" applyFont="1" applyFill="1" applyBorder="1"/>
    <xf numFmtId="0" fontId="7" fillId="0" borderId="16" xfId="0" applyFont="1" applyBorder="1"/>
    <xf numFmtId="0" fontId="7" fillId="0" borderId="16" xfId="0" applyFont="1" applyBorder="1" applyAlignment="1" applyProtection="1">
      <alignment horizontal="center"/>
    </xf>
    <xf numFmtId="0" fontId="7" fillId="0" borderId="19" xfId="0" applyFont="1" applyBorder="1"/>
    <xf numFmtId="0" fontId="1" fillId="2" borderId="20" xfId="0" applyFont="1" applyFill="1" applyBorder="1" applyAlignment="1">
      <alignment horizontal="center" shrinkToFit="1"/>
    </xf>
    <xf numFmtId="0" fontId="1" fillId="2" borderId="21" xfId="0" applyFont="1" applyFill="1" applyBorder="1" applyAlignment="1" applyProtection="1">
      <alignment horizontal="left"/>
    </xf>
    <xf numFmtId="0" fontId="1" fillId="2" borderId="22" xfId="0" quotePrefix="1" applyFont="1" applyFill="1" applyBorder="1" applyAlignment="1" applyProtection="1">
      <alignment horizontal="left"/>
    </xf>
    <xf numFmtId="0" fontId="1" fillId="2" borderId="20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center"/>
    </xf>
    <xf numFmtId="0" fontId="1" fillId="2" borderId="0" xfId="0" applyFont="1" applyFill="1" applyBorder="1"/>
    <xf numFmtId="0" fontId="1" fillId="2" borderId="23" xfId="0" applyFont="1" applyFill="1" applyBorder="1" applyAlignment="1" applyProtection="1">
      <alignment horizontal="center"/>
    </xf>
    <xf numFmtId="0" fontId="1" fillId="2" borderId="7" xfId="0" applyFont="1" applyFill="1" applyBorder="1" applyAlignment="1" applyProtection="1">
      <alignment horizontal="center"/>
    </xf>
    <xf numFmtId="0" fontId="1" fillId="2" borderId="20" xfId="0" applyFont="1" applyFill="1" applyBorder="1" applyAlignment="1" applyProtection="1">
      <alignment horizontal="center"/>
    </xf>
    <xf numFmtId="0" fontId="1" fillId="2" borderId="21" xfId="0" quotePrefix="1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left"/>
    </xf>
    <xf numFmtId="0" fontId="5" fillId="2" borderId="0" xfId="0" applyFont="1" applyFill="1" applyBorder="1"/>
    <xf numFmtId="0" fontId="1" fillId="2" borderId="24" xfId="0" applyFont="1" applyFill="1" applyBorder="1" applyAlignment="1" applyProtection="1">
      <alignment horizontal="center"/>
    </xf>
    <xf numFmtId="0" fontId="8" fillId="2" borderId="0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1" fillId="2" borderId="7" xfId="0" applyFont="1" applyFill="1" applyBorder="1"/>
    <xf numFmtId="165" fontId="9" fillId="0" borderId="25" xfId="0" applyNumberFormat="1" applyFont="1" applyBorder="1" applyAlignment="1" applyProtection="1">
      <alignment horizontal="center"/>
      <protection locked="0"/>
    </xf>
    <xf numFmtId="1" fontId="9" fillId="0" borderId="26" xfId="0" applyNumberFormat="1" applyFont="1" applyBorder="1" applyAlignment="1" applyProtection="1">
      <alignment horizontal="center"/>
      <protection locked="0"/>
    </xf>
    <xf numFmtId="0" fontId="2" fillId="4" borderId="26" xfId="0" quotePrefix="1" applyFont="1" applyFill="1" applyBorder="1" applyAlignment="1" applyProtection="1">
      <alignment horizontal="left"/>
    </xf>
    <xf numFmtId="0" fontId="9" fillId="0" borderId="26" xfId="0" applyFont="1" applyBorder="1" applyProtection="1">
      <protection locked="0"/>
    </xf>
    <xf numFmtId="49" fontId="9" fillId="0" borderId="26" xfId="0" applyNumberFormat="1" applyFont="1" applyBorder="1" applyAlignment="1" applyProtection="1">
      <alignment horizontal="center"/>
      <protection locked="0"/>
    </xf>
    <xf numFmtId="49" fontId="9" fillId="0" borderId="27" xfId="0" applyNumberFormat="1" applyFont="1" applyBorder="1" applyAlignment="1" applyProtection="1">
      <alignment horizontal="center"/>
      <protection locked="0"/>
    </xf>
    <xf numFmtId="165" fontId="9" fillId="5" borderId="28" xfId="0" applyNumberFormat="1" applyFont="1" applyFill="1" applyBorder="1" applyAlignment="1" applyProtection="1">
      <alignment horizontal="center"/>
      <protection locked="0"/>
    </xf>
    <xf numFmtId="1" fontId="9" fillId="5" borderId="14" xfId="0" applyNumberFormat="1" applyFont="1" applyFill="1" applyBorder="1" applyAlignment="1" applyProtection="1">
      <alignment horizontal="center"/>
      <protection locked="0"/>
    </xf>
    <xf numFmtId="0" fontId="2" fillId="5" borderId="14" xfId="0" quotePrefix="1" applyFont="1" applyFill="1" applyBorder="1" applyAlignment="1" applyProtection="1">
      <alignment horizontal="left"/>
    </xf>
    <xf numFmtId="0" fontId="9" fillId="5" borderId="14" xfId="0" applyFont="1" applyFill="1" applyBorder="1" applyProtection="1">
      <protection locked="0"/>
    </xf>
    <xf numFmtId="0" fontId="9" fillId="5" borderId="14" xfId="0" applyFont="1" applyFill="1" applyBorder="1" applyAlignment="1" applyProtection="1">
      <alignment horizontal="center"/>
      <protection locked="0"/>
    </xf>
    <xf numFmtId="49" fontId="9" fillId="5" borderId="14" xfId="0" applyNumberFormat="1" applyFont="1" applyFill="1" applyBorder="1" applyAlignment="1" applyProtection="1">
      <alignment horizontal="center"/>
      <protection locked="0"/>
    </xf>
    <xf numFmtId="49" fontId="9" fillId="5" borderId="29" xfId="0" applyNumberFormat="1" applyFont="1" applyFill="1" applyBorder="1" applyAlignment="1" applyProtection="1">
      <alignment horizontal="center"/>
      <protection locked="0"/>
    </xf>
    <xf numFmtId="165" fontId="9" fillId="0" borderId="28" xfId="0" applyNumberFormat="1" applyFont="1" applyBorder="1" applyAlignment="1" applyProtection="1">
      <alignment horizontal="center"/>
      <protection locked="0"/>
    </xf>
    <xf numFmtId="1" fontId="9" fillId="0" borderId="14" xfId="0" applyNumberFormat="1" applyFont="1" applyBorder="1" applyAlignment="1" applyProtection="1">
      <alignment horizontal="center"/>
      <protection locked="0"/>
    </xf>
    <xf numFmtId="0" fontId="2" fillId="4" borderId="14" xfId="0" quotePrefix="1" applyFont="1" applyFill="1" applyBorder="1" applyAlignment="1" applyProtection="1">
      <alignment horizontal="left"/>
    </xf>
    <xf numFmtId="0" fontId="9" fillId="0" borderId="14" xfId="0" applyFont="1" applyBorder="1" applyProtection="1">
      <protection locked="0"/>
    </xf>
    <xf numFmtId="49" fontId="9" fillId="0" borderId="14" xfId="0" applyNumberFormat="1" applyFont="1" applyBorder="1" applyAlignment="1" applyProtection="1">
      <alignment horizontal="center"/>
      <protection locked="0"/>
    </xf>
    <xf numFmtId="49" fontId="9" fillId="0" borderId="29" xfId="0" applyNumberFormat="1" applyFont="1" applyBorder="1" applyAlignment="1" applyProtection="1">
      <alignment horizontal="center"/>
      <protection locked="0"/>
    </xf>
    <xf numFmtId="49" fontId="9" fillId="0" borderId="14" xfId="0" applyNumberFormat="1" applyFont="1" applyBorder="1" applyAlignment="1" applyProtection="1">
      <alignment shrinkToFit="1"/>
      <protection locked="0"/>
    </xf>
    <xf numFmtId="49" fontId="9" fillId="0" borderId="29" xfId="0" applyNumberFormat="1" applyFont="1" applyBorder="1" applyAlignment="1" applyProtection="1">
      <alignment shrinkToFit="1"/>
      <protection locked="0"/>
    </xf>
    <xf numFmtId="0" fontId="9" fillId="5" borderId="14" xfId="0" applyFont="1" applyFill="1" applyBorder="1" applyAlignment="1" applyProtection="1">
      <alignment shrinkToFit="1"/>
      <protection locked="0"/>
    </xf>
    <xf numFmtId="49" fontId="9" fillId="5" borderId="29" xfId="0" applyNumberFormat="1" applyFont="1" applyFill="1" applyBorder="1" applyAlignment="1" applyProtection="1">
      <alignment horizontal="center" shrinkToFit="1"/>
      <protection locked="0"/>
    </xf>
    <xf numFmtId="165" fontId="9" fillId="0" borderId="30" xfId="0" applyNumberFormat="1" applyFont="1" applyBorder="1" applyAlignment="1" applyProtection="1">
      <alignment horizontal="center"/>
      <protection locked="0"/>
    </xf>
    <xf numFmtId="1" fontId="9" fillId="0" borderId="31" xfId="0" applyNumberFormat="1" applyFont="1" applyBorder="1" applyAlignment="1" applyProtection="1">
      <alignment horizontal="center"/>
      <protection locked="0"/>
    </xf>
    <xf numFmtId="0" fontId="2" fillId="4" borderId="31" xfId="0" quotePrefix="1" applyFont="1" applyFill="1" applyBorder="1" applyAlignment="1" applyProtection="1">
      <alignment horizontal="left"/>
    </xf>
    <xf numFmtId="0" fontId="9" fillId="0" borderId="31" xfId="0" applyFont="1" applyBorder="1" applyProtection="1">
      <protection locked="0"/>
    </xf>
    <xf numFmtId="49" fontId="9" fillId="0" borderId="31" xfId="0" applyNumberFormat="1" applyFont="1" applyBorder="1" applyAlignment="1" applyProtection="1">
      <alignment horizontal="center"/>
      <protection locked="0"/>
    </xf>
    <xf numFmtId="49" fontId="9" fillId="0" borderId="32" xfId="0" applyNumberFormat="1" applyFont="1" applyBorder="1" applyAlignment="1" applyProtection="1">
      <alignment horizontal="center"/>
      <protection locked="0"/>
    </xf>
    <xf numFmtId="0" fontId="10" fillId="0" borderId="5" xfId="1" applyFont="1" applyBorder="1" applyProtection="1"/>
    <xf numFmtId="0" fontId="10" fillId="0" borderId="0" xfId="1" applyFont="1" applyBorder="1" applyProtection="1"/>
    <xf numFmtId="0" fontId="10" fillId="0" borderId="7" xfId="1" applyFont="1" applyBorder="1" applyProtection="1"/>
    <xf numFmtId="0" fontId="12" fillId="3" borderId="1" xfId="1" applyFont="1" applyFill="1" applyBorder="1" applyProtection="1"/>
    <xf numFmtId="0" fontId="12" fillId="3" borderId="2" xfId="1" applyFont="1" applyFill="1" applyBorder="1" applyProtection="1"/>
    <xf numFmtId="0" fontId="12" fillId="3" borderId="33" xfId="1" applyFont="1" applyFill="1" applyBorder="1" applyAlignment="1" applyProtection="1">
      <alignment horizontal="center"/>
    </xf>
    <xf numFmtId="0" fontId="13" fillId="3" borderId="34" xfId="1" applyNumberFormat="1" applyFont="1" applyFill="1" applyBorder="1" applyAlignment="1" applyProtection="1">
      <alignment horizontal="left"/>
      <protection locked="0"/>
    </xf>
    <xf numFmtId="0" fontId="13" fillId="3" borderId="35" xfId="1" applyNumberFormat="1" applyFont="1" applyFill="1" applyBorder="1" applyAlignment="1" applyProtection="1">
      <alignment horizontal="left"/>
      <protection locked="0"/>
    </xf>
    <xf numFmtId="0" fontId="13" fillId="3" borderId="36" xfId="1" applyFont="1" applyFill="1" applyBorder="1" applyAlignment="1" applyProtection="1">
      <alignment horizontal="center"/>
      <protection locked="0"/>
    </xf>
    <xf numFmtId="0" fontId="12" fillId="3" borderId="5" xfId="1" applyFont="1" applyFill="1" applyBorder="1" applyProtection="1"/>
    <xf numFmtId="0" fontId="12" fillId="3" borderId="0" xfId="1" applyFont="1" applyFill="1" applyBorder="1" applyProtection="1"/>
    <xf numFmtId="0" fontId="10" fillId="3" borderId="0" xfId="1" applyFont="1" applyFill="1" applyBorder="1" applyProtection="1"/>
    <xf numFmtId="0" fontId="13" fillId="3" borderId="35" xfId="1" quotePrefix="1" applyFont="1" applyFill="1" applyBorder="1" applyAlignment="1" applyProtection="1">
      <alignment horizontal="left"/>
      <protection locked="0"/>
    </xf>
    <xf numFmtId="0" fontId="13" fillId="3" borderId="35" xfId="1" applyNumberFormat="1" applyFont="1" applyFill="1" applyBorder="1" applyAlignment="1" applyProtection="1">
      <alignment horizontal="right"/>
    </xf>
    <xf numFmtId="0" fontId="12" fillId="3" borderId="37" xfId="1" applyFont="1" applyFill="1" applyBorder="1" applyAlignment="1" applyProtection="1">
      <alignment horizontal="right"/>
    </xf>
    <xf numFmtId="0" fontId="12" fillId="3" borderId="7" xfId="1" applyFont="1" applyFill="1" applyBorder="1" applyAlignment="1" applyProtection="1">
      <alignment horizontal="left"/>
    </xf>
    <xf numFmtId="49" fontId="13" fillId="3" borderId="11" xfId="1" applyNumberFormat="1" applyFont="1" applyFill="1" applyBorder="1" applyAlignment="1" applyProtection="1">
      <alignment horizontal="left"/>
      <protection locked="0"/>
    </xf>
    <xf numFmtId="0" fontId="13" fillId="3" borderId="12" xfId="1" applyNumberFormat="1" applyFont="1" applyFill="1" applyBorder="1" applyAlignment="1" applyProtection="1">
      <alignment horizontal="left"/>
      <protection locked="0"/>
    </xf>
    <xf numFmtId="1" fontId="13" fillId="3" borderId="12" xfId="1" applyNumberFormat="1" applyFont="1" applyFill="1" applyBorder="1" applyAlignment="1" applyProtection="1">
      <alignment horizontal="left"/>
      <protection locked="0"/>
    </xf>
    <xf numFmtId="1" fontId="13" fillId="3" borderId="12" xfId="1" applyNumberFormat="1" applyFont="1" applyFill="1" applyBorder="1" applyAlignment="1" applyProtection="1">
      <alignment horizontal="right"/>
    </xf>
    <xf numFmtId="1" fontId="13" fillId="3" borderId="12" xfId="1" applyNumberFormat="1" applyFont="1" applyFill="1" applyBorder="1" applyAlignment="1" applyProtection="1">
      <alignment horizontal="center"/>
      <protection locked="0"/>
    </xf>
    <xf numFmtId="0" fontId="13" fillId="3" borderId="12" xfId="1" applyNumberFormat="1" applyFont="1" applyFill="1" applyBorder="1" applyAlignment="1" applyProtection="1">
      <alignment horizontal="left"/>
    </xf>
    <xf numFmtId="49" fontId="13" fillId="3" borderId="38" xfId="1" applyNumberFormat="1" applyFont="1" applyFill="1" applyBorder="1" applyAlignment="1" applyProtection="1">
      <alignment horizontal="center"/>
    </xf>
    <xf numFmtId="0" fontId="13" fillId="3" borderId="13" xfId="1" quotePrefix="1" applyFont="1" applyFill="1" applyBorder="1" applyAlignment="1" applyProtection="1">
      <alignment horizontal="center"/>
      <protection locked="0"/>
    </xf>
    <xf numFmtId="0" fontId="12" fillId="3" borderId="39" xfId="1" applyFont="1" applyFill="1" applyBorder="1" applyAlignment="1" applyProtection="1">
      <alignment horizontal="center"/>
    </xf>
    <xf numFmtId="0" fontId="0" fillId="0" borderId="40" xfId="0" applyBorder="1" applyAlignment="1"/>
    <xf numFmtId="49" fontId="13" fillId="3" borderId="36" xfId="1" applyNumberFormat="1" applyFont="1" applyFill="1" applyBorder="1" applyAlignment="1" applyProtection="1"/>
    <xf numFmtId="0" fontId="0" fillId="0" borderId="41" xfId="0" applyBorder="1" applyAlignment="1"/>
    <xf numFmtId="0" fontId="12" fillId="3" borderId="33" xfId="1" applyFont="1" applyFill="1" applyBorder="1" applyAlignment="1" applyProtection="1">
      <alignment horizontal="center"/>
    </xf>
    <xf numFmtId="0" fontId="0" fillId="0" borderId="42" xfId="0" applyBorder="1" applyAlignment="1"/>
    <xf numFmtId="0" fontId="0" fillId="0" borderId="4" xfId="0" applyBorder="1" applyAlignment="1"/>
    <xf numFmtId="1" fontId="13" fillId="3" borderId="36" xfId="1" applyNumberFormat="1" applyFont="1" applyFill="1" applyBorder="1" applyAlignment="1" applyProtection="1">
      <alignment horizontal="center"/>
      <protection locked="0"/>
    </xf>
    <xf numFmtId="0" fontId="0" fillId="0" borderId="43" xfId="0" applyBorder="1" applyAlignment="1">
      <alignment horizontal="center"/>
    </xf>
    <xf numFmtId="0" fontId="13" fillId="3" borderId="36" xfId="1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_All_Bid_Items_ENGLISH_2000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0</xdr:rowOff>
    </xdr:from>
    <xdr:to>
      <xdr:col>10</xdr:col>
      <xdr:colOff>0</xdr:colOff>
      <xdr:row>53</xdr:row>
      <xdr:rowOff>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0" y="7648575"/>
          <a:ext cx="6181725" cy="971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359</xdr:row>
      <xdr:rowOff>0</xdr:rowOff>
    </xdr:from>
    <xdr:to>
      <xdr:col>10</xdr:col>
      <xdr:colOff>0</xdr:colOff>
      <xdr:row>359</xdr:row>
      <xdr:rowOff>0</xdr:rowOff>
    </xdr:to>
    <xdr:sp macro="" textlink="">
      <xdr:nvSpPr>
        <xdr:cNvPr id="1026" name="Rectangle 2"/>
        <xdr:cNvSpPr>
          <a:spLocks noChangeArrowheads="1"/>
        </xdr:cNvSpPr>
      </xdr:nvSpPr>
      <xdr:spPr bwMode="auto">
        <a:xfrm>
          <a:off x="2476500" y="58178700"/>
          <a:ext cx="3705225" cy="0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10</xdr:col>
      <xdr:colOff>0</xdr:colOff>
      <xdr:row>10</xdr:row>
      <xdr:rowOff>0</xdr:rowOff>
    </xdr:to>
    <xdr:sp macro="" textlink="">
      <xdr:nvSpPr>
        <xdr:cNvPr id="1027" name="Rectangle 3"/>
        <xdr:cNvSpPr>
          <a:spLocks noChangeArrowheads="1"/>
        </xdr:cNvSpPr>
      </xdr:nvSpPr>
      <xdr:spPr bwMode="auto">
        <a:xfrm>
          <a:off x="0" y="809625"/>
          <a:ext cx="6181725" cy="80962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028" name="Rectangle 4"/>
        <xdr:cNvSpPr>
          <a:spLocks noChangeArrowheads="1"/>
        </xdr:cNvSpPr>
      </xdr:nvSpPr>
      <xdr:spPr bwMode="auto">
        <a:xfrm>
          <a:off x="0" y="2457450"/>
          <a:ext cx="6181725" cy="819150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10</xdr:col>
      <xdr:colOff>0</xdr:colOff>
      <xdr:row>30</xdr:row>
      <xdr:rowOff>0</xdr:rowOff>
    </xdr:to>
    <xdr:sp macro="" textlink="">
      <xdr:nvSpPr>
        <xdr:cNvPr id="1029" name="Rectangle 5"/>
        <xdr:cNvSpPr>
          <a:spLocks noChangeArrowheads="1"/>
        </xdr:cNvSpPr>
      </xdr:nvSpPr>
      <xdr:spPr bwMode="auto">
        <a:xfrm>
          <a:off x="0" y="4086225"/>
          <a:ext cx="6181725" cy="80962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35</xdr:row>
      <xdr:rowOff>0</xdr:rowOff>
    </xdr:from>
    <xdr:to>
      <xdr:col>10</xdr:col>
      <xdr:colOff>0</xdr:colOff>
      <xdr:row>40</xdr:row>
      <xdr:rowOff>0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0" y="5705475"/>
          <a:ext cx="6181725" cy="80962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1031" name="Rectangle 7"/>
        <xdr:cNvSpPr>
          <a:spLocks noChangeArrowheads="1"/>
        </xdr:cNvSpPr>
      </xdr:nvSpPr>
      <xdr:spPr bwMode="auto">
        <a:xfrm>
          <a:off x="0" y="0"/>
          <a:ext cx="6181725" cy="7324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0</xdr:colOff>
      <xdr:row>53</xdr:row>
      <xdr:rowOff>0</xdr:rowOff>
    </xdr:from>
    <xdr:to>
      <xdr:col>10</xdr:col>
      <xdr:colOff>0</xdr:colOff>
      <xdr:row>53</xdr:row>
      <xdr:rowOff>0</xdr:rowOff>
    </xdr:to>
    <xdr:sp macro="" textlink="">
      <xdr:nvSpPr>
        <xdr:cNvPr id="1032" name="Rectangle 81"/>
        <xdr:cNvSpPr>
          <a:spLocks noChangeArrowheads="1"/>
        </xdr:cNvSpPr>
      </xdr:nvSpPr>
      <xdr:spPr bwMode="auto">
        <a:xfrm>
          <a:off x="0" y="8620125"/>
          <a:ext cx="6181725" cy="0"/>
        </a:xfrm>
        <a:prstGeom prst="roundRect">
          <a:avLst>
            <a:gd name="adj" fmla="val 16667"/>
          </a:avLst>
        </a:prstGeom>
        <a:solidFill>
          <a:srgbClr val="99CC00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0</xdr:colOff>
      <xdr:row>47</xdr:row>
      <xdr:rowOff>0</xdr:rowOff>
    </xdr:from>
    <xdr:to>
      <xdr:col>10</xdr:col>
      <xdr:colOff>0</xdr:colOff>
      <xdr:row>53</xdr:row>
      <xdr:rowOff>0</xdr:rowOff>
    </xdr:to>
    <xdr:sp macro="" textlink="">
      <xdr:nvSpPr>
        <xdr:cNvPr id="1033" name="Rectangle 9"/>
        <xdr:cNvSpPr>
          <a:spLocks noChangeArrowheads="1"/>
        </xdr:cNvSpPr>
      </xdr:nvSpPr>
      <xdr:spPr bwMode="auto">
        <a:xfrm>
          <a:off x="0" y="7648575"/>
          <a:ext cx="6181725" cy="971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0</xdr:colOff>
      <xdr:row>47</xdr:row>
      <xdr:rowOff>0</xdr:rowOff>
    </xdr:from>
    <xdr:to>
      <xdr:col>10</xdr:col>
      <xdr:colOff>0</xdr:colOff>
      <xdr:row>53</xdr:row>
      <xdr:rowOff>0</xdr:rowOff>
    </xdr:to>
    <xdr:sp macro="" textlink="">
      <xdr:nvSpPr>
        <xdr:cNvPr id="1034" name="Rectangle 10"/>
        <xdr:cNvSpPr>
          <a:spLocks noChangeArrowheads="1"/>
        </xdr:cNvSpPr>
      </xdr:nvSpPr>
      <xdr:spPr bwMode="auto">
        <a:xfrm>
          <a:off x="0" y="7648575"/>
          <a:ext cx="6181725" cy="971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5</xdr:col>
      <xdr:colOff>0</xdr:colOff>
      <xdr:row>359</xdr:row>
      <xdr:rowOff>0</xdr:rowOff>
    </xdr:from>
    <xdr:to>
      <xdr:col>10</xdr:col>
      <xdr:colOff>0</xdr:colOff>
      <xdr:row>359</xdr:row>
      <xdr:rowOff>0</xdr:rowOff>
    </xdr:to>
    <xdr:sp macro="" textlink="">
      <xdr:nvSpPr>
        <xdr:cNvPr id="1035" name="Rectangle 11"/>
        <xdr:cNvSpPr>
          <a:spLocks noChangeArrowheads="1"/>
        </xdr:cNvSpPr>
      </xdr:nvSpPr>
      <xdr:spPr bwMode="auto">
        <a:xfrm>
          <a:off x="2476500" y="58178700"/>
          <a:ext cx="3705225" cy="0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5</xdr:row>
      <xdr:rowOff>0</xdr:rowOff>
    </xdr:from>
    <xdr:to>
      <xdr:col>10</xdr:col>
      <xdr:colOff>0</xdr:colOff>
      <xdr:row>10</xdr:row>
      <xdr:rowOff>0</xdr:rowOff>
    </xdr:to>
    <xdr:sp macro="" textlink="">
      <xdr:nvSpPr>
        <xdr:cNvPr id="1036" name="Rectangle 12"/>
        <xdr:cNvSpPr>
          <a:spLocks noChangeArrowheads="1"/>
        </xdr:cNvSpPr>
      </xdr:nvSpPr>
      <xdr:spPr bwMode="auto">
        <a:xfrm>
          <a:off x="0" y="809625"/>
          <a:ext cx="6181725" cy="80962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15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037" name="Rectangle 13"/>
        <xdr:cNvSpPr>
          <a:spLocks noChangeArrowheads="1"/>
        </xdr:cNvSpPr>
      </xdr:nvSpPr>
      <xdr:spPr bwMode="auto">
        <a:xfrm>
          <a:off x="0" y="2457450"/>
          <a:ext cx="6181725" cy="819150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25</xdr:row>
      <xdr:rowOff>0</xdr:rowOff>
    </xdr:from>
    <xdr:to>
      <xdr:col>10</xdr:col>
      <xdr:colOff>0</xdr:colOff>
      <xdr:row>30</xdr:row>
      <xdr:rowOff>0</xdr:rowOff>
    </xdr:to>
    <xdr:sp macro="" textlink="">
      <xdr:nvSpPr>
        <xdr:cNvPr id="1038" name="Rectangle 14"/>
        <xdr:cNvSpPr>
          <a:spLocks noChangeArrowheads="1"/>
        </xdr:cNvSpPr>
      </xdr:nvSpPr>
      <xdr:spPr bwMode="auto">
        <a:xfrm>
          <a:off x="0" y="4086225"/>
          <a:ext cx="6181725" cy="80962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35</xdr:row>
      <xdr:rowOff>0</xdr:rowOff>
    </xdr:from>
    <xdr:to>
      <xdr:col>10</xdr:col>
      <xdr:colOff>0</xdr:colOff>
      <xdr:row>40</xdr:row>
      <xdr:rowOff>0</xdr:rowOff>
    </xdr:to>
    <xdr:sp macro="" textlink="">
      <xdr:nvSpPr>
        <xdr:cNvPr id="1039" name="Rectangle 15"/>
        <xdr:cNvSpPr>
          <a:spLocks noChangeArrowheads="1"/>
        </xdr:cNvSpPr>
      </xdr:nvSpPr>
      <xdr:spPr bwMode="auto">
        <a:xfrm>
          <a:off x="0" y="5705475"/>
          <a:ext cx="6181725" cy="80962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1040" name="Rectangle 16"/>
        <xdr:cNvSpPr>
          <a:spLocks noChangeArrowheads="1"/>
        </xdr:cNvSpPr>
      </xdr:nvSpPr>
      <xdr:spPr bwMode="auto">
        <a:xfrm>
          <a:off x="0" y="0"/>
          <a:ext cx="6181725" cy="7324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0</xdr:colOff>
      <xdr:row>53</xdr:row>
      <xdr:rowOff>0</xdr:rowOff>
    </xdr:from>
    <xdr:to>
      <xdr:col>10</xdr:col>
      <xdr:colOff>0</xdr:colOff>
      <xdr:row>53</xdr:row>
      <xdr:rowOff>0</xdr:rowOff>
    </xdr:to>
    <xdr:sp macro="" textlink="">
      <xdr:nvSpPr>
        <xdr:cNvPr id="1041" name="Rectangle 81"/>
        <xdr:cNvSpPr>
          <a:spLocks noChangeArrowheads="1"/>
        </xdr:cNvSpPr>
      </xdr:nvSpPr>
      <xdr:spPr bwMode="auto">
        <a:xfrm>
          <a:off x="0" y="8620125"/>
          <a:ext cx="6181725" cy="0"/>
        </a:xfrm>
        <a:prstGeom prst="roundRect">
          <a:avLst>
            <a:gd name="adj" fmla="val 16667"/>
          </a:avLst>
        </a:prstGeom>
        <a:solidFill>
          <a:srgbClr val="99CC00"/>
        </a:solidFill>
        <a:ln w="952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  <xdr:twoCellAnchor>
    <xdr:from>
      <xdr:col>0</xdr:col>
      <xdr:colOff>0</xdr:colOff>
      <xdr:row>47</xdr:row>
      <xdr:rowOff>0</xdr:rowOff>
    </xdr:from>
    <xdr:to>
      <xdr:col>10</xdr:col>
      <xdr:colOff>0</xdr:colOff>
      <xdr:row>53</xdr:row>
      <xdr:rowOff>0</xdr:rowOff>
    </xdr:to>
    <xdr:sp macro="" textlink="">
      <xdr:nvSpPr>
        <xdr:cNvPr id="1042" name="Rectangle 18"/>
        <xdr:cNvSpPr>
          <a:spLocks noChangeArrowheads="1"/>
        </xdr:cNvSpPr>
      </xdr:nvSpPr>
      <xdr:spPr bwMode="auto">
        <a:xfrm>
          <a:off x="0" y="7648575"/>
          <a:ext cx="6181725" cy="9715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6"/>
  <sheetViews>
    <sheetView tabSelected="1" view="pageLayout" zoomScaleNormal="100" workbookViewId="0"/>
  </sheetViews>
  <sheetFormatPr defaultRowHeight="12.75"/>
  <cols>
    <col min="1" max="1" width="23" customWidth="1"/>
    <col min="2" max="2" width="3.1640625" customWidth="1"/>
    <col min="3" max="3" width="1.5" customWidth="1"/>
    <col min="4" max="4" width="3.1640625" customWidth="1"/>
    <col min="5" max="5" width="12.5" customWidth="1"/>
    <col min="6" max="6" width="13.6640625" customWidth="1"/>
    <col min="7" max="8" width="12.5" customWidth="1"/>
    <col min="9" max="9" width="13.6640625" customWidth="1"/>
    <col min="10" max="10" width="12.5" customWidth="1"/>
  </cols>
  <sheetData>
    <row r="1" spans="1:10">
      <c r="A1" s="1" t="s">
        <v>0</v>
      </c>
      <c r="B1" s="2" t="s">
        <v>1</v>
      </c>
      <c r="C1" s="3"/>
      <c r="D1" s="3"/>
      <c r="E1" s="4"/>
      <c r="F1" s="5" t="s">
        <v>2</v>
      </c>
      <c r="G1" s="6"/>
      <c r="H1" s="7"/>
      <c r="I1" s="8"/>
      <c r="J1" s="9"/>
    </row>
    <row r="2" spans="1:10">
      <c r="A2" s="10">
        <v>20101</v>
      </c>
      <c r="B2" s="11" t="s">
        <v>3</v>
      </c>
      <c r="C2" s="11"/>
      <c r="D2" s="11"/>
      <c r="E2" s="12"/>
      <c r="F2" s="13"/>
      <c r="G2" s="14"/>
      <c r="H2" s="14"/>
      <c r="I2" s="14"/>
      <c r="J2" s="15"/>
    </row>
    <row r="3" spans="1:10">
      <c r="A3" s="10"/>
      <c r="B3" s="16"/>
      <c r="C3" s="11"/>
      <c r="D3" s="11"/>
      <c r="E3" s="12"/>
      <c r="F3" s="17" t="s">
        <v>4</v>
      </c>
      <c r="G3" s="14"/>
      <c r="H3" s="18"/>
      <c r="I3" s="14"/>
      <c r="J3" s="15"/>
    </row>
    <row r="4" spans="1:10">
      <c r="A4" s="10">
        <v>20104</v>
      </c>
      <c r="B4" s="11" t="s">
        <v>5</v>
      </c>
      <c r="C4" s="11"/>
      <c r="D4" s="11"/>
      <c r="E4" s="19"/>
      <c r="F4" s="13"/>
      <c r="G4" s="14"/>
      <c r="H4" s="14"/>
      <c r="I4" s="20"/>
      <c r="J4" s="15"/>
    </row>
    <row r="5" spans="1:10">
      <c r="A5" s="21"/>
      <c r="B5" s="22"/>
      <c r="C5" s="23"/>
      <c r="D5" s="23"/>
      <c r="E5" s="24"/>
      <c r="F5" s="25" t="s">
        <v>6</v>
      </c>
      <c r="G5" s="11"/>
      <c r="H5" s="18"/>
      <c r="I5" s="20"/>
      <c r="J5" s="26"/>
    </row>
    <row r="6" spans="1:10">
      <c r="A6" s="27" t="s">
        <v>7</v>
      </c>
      <c r="B6" s="28"/>
      <c r="C6" s="11"/>
      <c r="D6" s="11"/>
      <c r="E6" s="29"/>
      <c r="F6" s="14"/>
      <c r="G6" s="14"/>
      <c r="H6" s="14"/>
      <c r="I6" s="14"/>
      <c r="J6" s="15"/>
    </row>
    <row r="7" spans="1:10">
      <c r="A7" s="27"/>
      <c r="B7" s="11"/>
      <c r="C7" s="11"/>
      <c r="D7" s="11"/>
      <c r="E7" s="11"/>
      <c r="F7" s="17" t="s">
        <v>8</v>
      </c>
      <c r="G7" s="14"/>
      <c r="H7" s="18"/>
      <c r="I7" s="14"/>
      <c r="J7" s="15"/>
    </row>
    <row r="8" spans="1:10">
      <c r="A8" s="27" t="s">
        <v>9</v>
      </c>
      <c r="B8" s="14"/>
      <c r="C8" s="14"/>
      <c r="D8" s="14"/>
      <c r="E8" s="14"/>
      <c r="F8" s="14"/>
      <c r="G8" s="14"/>
      <c r="H8" s="14"/>
      <c r="I8" s="14"/>
      <c r="J8" s="15"/>
    </row>
    <row r="9" spans="1:10">
      <c r="A9" s="27"/>
      <c r="B9" s="14"/>
      <c r="C9" s="14"/>
      <c r="D9" s="14"/>
      <c r="E9" s="14"/>
      <c r="F9" s="14"/>
      <c r="G9" s="14"/>
      <c r="H9" s="14"/>
      <c r="I9" s="14"/>
      <c r="J9" s="30"/>
    </row>
    <row r="10" spans="1:10">
      <c r="A10" s="27" t="s">
        <v>10</v>
      </c>
      <c r="B10" s="14"/>
      <c r="C10" s="14"/>
      <c r="D10" s="14"/>
      <c r="E10" s="14"/>
      <c r="F10" s="14"/>
      <c r="G10" s="14"/>
      <c r="H10" s="14"/>
      <c r="I10" s="14"/>
      <c r="J10" s="30"/>
    </row>
    <row r="11" spans="1:10" ht="13.5" thickBot="1">
      <c r="A11" s="31"/>
      <c r="B11" s="32"/>
      <c r="C11" s="32"/>
      <c r="D11" s="32"/>
      <c r="E11" s="33" t="s">
        <v>11</v>
      </c>
      <c r="F11" s="34" t="s">
        <v>12</v>
      </c>
      <c r="G11" s="32"/>
      <c r="H11" s="33" t="s">
        <v>11</v>
      </c>
      <c r="I11" s="34" t="s">
        <v>12</v>
      </c>
      <c r="J11" s="35"/>
    </row>
    <row r="12" spans="1:10">
      <c r="A12" s="36" t="s">
        <v>13</v>
      </c>
      <c r="B12" s="37"/>
      <c r="C12" s="37"/>
      <c r="D12" s="37"/>
      <c r="E12" s="38">
        <f>SUM(E17:E52)</f>
        <v>0</v>
      </c>
      <c r="F12" s="39">
        <f>SUM(F17:F359)</f>
        <v>0</v>
      </c>
      <c r="G12" s="40"/>
      <c r="H12" s="38">
        <f>SUM(H17:H52)</f>
        <v>0</v>
      </c>
      <c r="I12" s="41">
        <f>SUM(I17:I359)</f>
        <v>0</v>
      </c>
      <c r="J12" s="42"/>
    </row>
    <row r="13" spans="1:10" ht="13.5" thickBot="1">
      <c r="A13" s="43"/>
      <c r="B13" s="44"/>
      <c r="C13" s="44"/>
      <c r="D13" s="45"/>
      <c r="E13" s="46"/>
      <c r="F13" s="47" t="s">
        <v>14</v>
      </c>
      <c r="G13" s="48"/>
      <c r="H13" s="49"/>
      <c r="I13" s="50" t="s">
        <v>15</v>
      </c>
      <c r="J13" s="51"/>
    </row>
    <row r="14" spans="1:10" ht="13.5" thickTop="1">
      <c r="A14" s="52" t="s">
        <v>16</v>
      </c>
      <c r="B14" s="53" t="s">
        <v>17</v>
      </c>
      <c r="C14" s="54"/>
      <c r="D14" s="55" t="s">
        <v>18</v>
      </c>
      <c r="E14" s="56" t="s">
        <v>19</v>
      </c>
      <c r="F14" s="57"/>
      <c r="G14" s="58" t="s">
        <v>20</v>
      </c>
      <c r="H14" s="56" t="s">
        <v>19</v>
      </c>
      <c r="I14" s="57"/>
      <c r="J14" s="59" t="s">
        <v>20</v>
      </c>
    </row>
    <row r="15" spans="1:10">
      <c r="A15" s="60" t="s">
        <v>21</v>
      </c>
      <c r="B15" s="53" t="s">
        <v>22</v>
      </c>
      <c r="C15" s="54"/>
      <c r="D15" s="55" t="s">
        <v>22</v>
      </c>
      <c r="E15" s="56" t="s">
        <v>23</v>
      </c>
      <c r="F15" s="56" t="s">
        <v>12</v>
      </c>
      <c r="G15" s="58" t="s">
        <v>24</v>
      </c>
      <c r="H15" s="56" t="s">
        <v>23</v>
      </c>
      <c r="I15" s="56" t="s">
        <v>12</v>
      </c>
      <c r="J15" s="59" t="s">
        <v>24</v>
      </c>
    </row>
    <row r="16" spans="1:10" ht="13.5" thickBot="1">
      <c r="A16" s="60"/>
      <c r="B16" s="61"/>
      <c r="C16" s="54"/>
      <c r="D16" s="55"/>
      <c r="E16" s="62"/>
      <c r="F16" s="63"/>
      <c r="G16" s="64"/>
      <c r="H16" s="65"/>
      <c r="I16" s="66"/>
      <c r="J16" s="67"/>
    </row>
    <row r="17" spans="1:10">
      <c r="A17" s="68">
        <v>46100</v>
      </c>
      <c r="B17" s="69"/>
      <c r="C17" s="70" t="s">
        <v>25</v>
      </c>
      <c r="D17" s="69"/>
      <c r="E17" s="71"/>
      <c r="F17" s="71"/>
      <c r="G17" s="72"/>
      <c r="H17" s="71"/>
      <c r="I17" s="71"/>
      <c r="J17" s="73"/>
    </row>
    <row r="18" spans="1:10">
      <c r="A18" s="74">
        <v>46200</v>
      </c>
      <c r="B18" s="75"/>
      <c r="C18" s="76" t="s">
        <v>25</v>
      </c>
      <c r="D18" s="75"/>
      <c r="E18" s="77"/>
      <c r="F18" s="78" t="str">
        <f>IF(B18=1,((A18-A17)/100),IF(B18=3,((A18-A17)/100),IF(D18=1,((A18-A17)/100),IF(D18=3,((A18-A17)/100),""))))</f>
        <v/>
      </c>
      <c r="G18" s="79"/>
      <c r="H18" s="77"/>
      <c r="I18" s="75" t="str">
        <f>IF(B18=2,((A18-A17)/100),IF(B18=3,((A18-A17)/100),IF(D18=2,((A18-A17)/100),IF(D18=3,((A18-A17)/100),""))))</f>
        <v/>
      </c>
      <c r="J18" s="80"/>
    </row>
    <row r="19" spans="1:10">
      <c r="A19" s="81">
        <v>46300</v>
      </c>
      <c r="B19" s="82" t="s">
        <v>34</v>
      </c>
      <c r="C19" s="83" t="s">
        <v>25</v>
      </c>
      <c r="D19" s="82"/>
      <c r="E19" s="84"/>
      <c r="F19" s="82" t="str">
        <f t="shared" ref="F19:F82" si="0">IF(B19=1,((A19-A18)/100),IF(B19=3,((A19-A18)/100),IF(D19=1,((A19-A18)/100),IF(D19=3,((A19-A18)/100),""))))</f>
        <v/>
      </c>
      <c r="G19" s="85"/>
      <c r="H19" s="84"/>
      <c r="I19" s="82" t="str">
        <f t="shared" ref="I19:I82" si="1">IF(B19=2,((A19-A18)/100),IF(B19=3,((A19-A18)/100),IF(D19=2,((A19-A18)/100),IF(D19=3,((A19-A18)/100),""))))</f>
        <v/>
      </c>
      <c r="J19" s="86"/>
    </row>
    <row r="20" spans="1:10">
      <c r="A20" s="74">
        <v>46400</v>
      </c>
      <c r="B20" s="75"/>
      <c r="C20" s="76" t="s">
        <v>25</v>
      </c>
      <c r="D20" s="75"/>
      <c r="E20" s="77"/>
      <c r="F20" s="75" t="str">
        <f t="shared" si="0"/>
        <v/>
      </c>
      <c r="G20" s="79"/>
      <c r="H20" s="77"/>
      <c r="I20" s="75" t="str">
        <f t="shared" si="1"/>
        <v/>
      </c>
      <c r="J20" s="80"/>
    </row>
    <row r="21" spans="1:10">
      <c r="A21" s="81">
        <v>46500</v>
      </c>
      <c r="B21" s="82"/>
      <c r="C21" s="83" t="s">
        <v>25</v>
      </c>
      <c r="D21" s="82"/>
      <c r="E21" s="84"/>
      <c r="F21" s="82" t="str">
        <f t="shared" si="0"/>
        <v/>
      </c>
      <c r="G21" s="85"/>
      <c r="H21" s="84"/>
      <c r="I21" s="82" t="str">
        <f t="shared" si="1"/>
        <v/>
      </c>
      <c r="J21" s="86"/>
    </row>
    <row r="22" spans="1:10">
      <c r="A22" s="74">
        <v>46600</v>
      </c>
      <c r="B22" s="75"/>
      <c r="C22" s="76" t="s">
        <v>25</v>
      </c>
      <c r="D22" s="75"/>
      <c r="E22" s="77"/>
      <c r="F22" s="75" t="str">
        <f t="shared" si="0"/>
        <v/>
      </c>
      <c r="G22" s="79"/>
      <c r="H22" s="77"/>
      <c r="I22" s="75" t="str">
        <f t="shared" si="1"/>
        <v/>
      </c>
      <c r="J22" s="80"/>
    </row>
    <row r="23" spans="1:10">
      <c r="A23" s="81">
        <v>46700</v>
      </c>
      <c r="B23" s="82" t="s">
        <v>34</v>
      </c>
      <c r="C23" s="83" t="s">
        <v>25</v>
      </c>
      <c r="D23" s="82"/>
      <c r="E23" s="84"/>
      <c r="F23" s="82" t="str">
        <f t="shared" si="0"/>
        <v/>
      </c>
      <c r="G23" s="85"/>
      <c r="H23" s="84"/>
      <c r="I23" s="82" t="str">
        <f t="shared" si="1"/>
        <v/>
      </c>
      <c r="J23" s="86"/>
    </row>
    <row r="24" spans="1:10">
      <c r="A24" s="74">
        <v>46800</v>
      </c>
      <c r="B24" s="75" t="s">
        <v>34</v>
      </c>
      <c r="C24" s="76" t="s">
        <v>25</v>
      </c>
      <c r="D24" s="75"/>
      <c r="E24" s="77"/>
      <c r="F24" s="75" t="str">
        <f t="shared" si="0"/>
        <v/>
      </c>
      <c r="G24" s="79"/>
      <c r="H24" s="77"/>
      <c r="I24" s="75" t="str">
        <f t="shared" si="1"/>
        <v/>
      </c>
      <c r="J24" s="80"/>
    </row>
    <row r="25" spans="1:10">
      <c r="A25" s="81">
        <v>46900</v>
      </c>
      <c r="B25" s="82" t="s">
        <v>34</v>
      </c>
      <c r="C25" s="83" t="s">
        <v>25</v>
      </c>
      <c r="D25" s="82"/>
      <c r="E25" s="84"/>
      <c r="F25" s="82" t="str">
        <f t="shared" si="0"/>
        <v/>
      </c>
      <c r="G25" s="85"/>
      <c r="H25" s="84"/>
      <c r="I25" s="82" t="str">
        <f t="shared" si="1"/>
        <v/>
      </c>
      <c r="J25" s="86"/>
    </row>
    <row r="26" spans="1:10">
      <c r="A26" s="74">
        <v>47000</v>
      </c>
      <c r="B26" s="75" t="s">
        <v>34</v>
      </c>
      <c r="C26" s="76" t="s">
        <v>25</v>
      </c>
      <c r="D26" s="75"/>
      <c r="E26" s="77"/>
      <c r="F26" s="75" t="str">
        <f t="shared" si="0"/>
        <v/>
      </c>
      <c r="G26" s="79"/>
      <c r="H26" s="77"/>
      <c r="I26" s="75" t="str">
        <f t="shared" si="1"/>
        <v/>
      </c>
      <c r="J26" s="80"/>
    </row>
    <row r="27" spans="1:10">
      <c r="A27" s="81">
        <v>47100</v>
      </c>
      <c r="B27" s="82"/>
      <c r="C27" s="83" t="s">
        <v>25</v>
      </c>
      <c r="D27" s="82"/>
      <c r="E27" s="84"/>
      <c r="F27" s="82" t="str">
        <f t="shared" si="0"/>
        <v/>
      </c>
      <c r="G27" s="85"/>
      <c r="H27" s="84"/>
      <c r="I27" s="82" t="str">
        <f t="shared" si="1"/>
        <v/>
      </c>
      <c r="J27" s="86"/>
    </row>
    <row r="28" spans="1:10">
      <c r="A28" s="74">
        <v>47200</v>
      </c>
      <c r="B28" s="75"/>
      <c r="C28" s="76" t="s">
        <v>25</v>
      </c>
      <c r="D28" s="75"/>
      <c r="E28" s="77"/>
      <c r="F28" s="75" t="str">
        <f t="shared" si="0"/>
        <v/>
      </c>
      <c r="G28" s="79"/>
      <c r="H28" s="77"/>
      <c r="I28" s="75" t="str">
        <f t="shared" si="1"/>
        <v/>
      </c>
      <c r="J28" s="80"/>
    </row>
    <row r="29" spans="1:10">
      <c r="A29" s="81">
        <v>47300</v>
      </c>
      <c r="B29" s="82"/>
      <c r="C29" s="83" t="s">
        <v>25</v>
      </c>
      <c r="D29" s="82"/>
      <c r="E29" s="84"/>
      <c r="F29" s="82" t="str">
        <f t="shared" si="0"/>
        <v/>
      </c>
      <c r="G29" s="85"/>
      <c r="H29" s="84"/>
      <c r="I29" s="82" t="str">
        <f t="shared" si="1"/>
        <v/>
      </c>
      <c r="J29" s="86"/>
    </row>
    <row r="30" spans="1:10">
      <c r="A30" s="74">
        <v>47400</v>
      </c>
      <c r="B30" s="75"/>
      <c r="C30" s="76" t="s">
        <v>25</v>
      </c>
      <c r="D30" s="75"/>
      <c r="E30" s="77"/>
      <c r="F30" s="75" t="str">
        <f t="shared" si="0"/>
        <v/>
      </c>
      <c r="G30" s="79"/>
      <c r="H30" s="77"/>
      <c r="I30" s="75" t="str">
        <f t="shared" si="1"/>
        <v/>
      </c>
      <c r="J30" s="80"/>
    </row>
    <row r="31" spans="1:10">
      <c r="A31" s="81">
        <v>47500</v>
      </c>
      <c r="B31" s="82"/>
      <c r="C31" s="83" t="s">
        <v>25</v>
      </c>
      <c r="D31" s="82"/>
      <c r="E31" s="84"/>
      <c r="F31" s="82" t="str">
        <f t="shared" si="0"/>
        <v/>
      </c>
      <c r="G31" s="85"/>
      <c r="H31" s="84"/>
      <c r="I31" s="82" t="str">
        <f t="shared" si="1"/>
        <v/>
      </c>
      <c r="J31" s="86"/>
    </row>
    <row r="32" spans="1:10">
      <c r="A32" s="74">
        <v>47600</v>
      </c>
      <c r="B32" s="75"/>
      <c r="C32" s="76" t="s">
        <v>25</v>
      </c>
      <c r="D32" s="75"/>
      <c r="E32" s="77"/>
      <c r="F32" s="75" t="str">
        <f t="shared" si="0"/>
        <v/>
      </c>
      <c r="G32" s="79"/>
      <c r="H32" s="77"/>
      <c r="I32" s="75" t="str">
        <f t="shared" si="1"/>
        <v/>
      </c>
      <c r="J32" s="80"/>
    </row>
    <row r="33" spans="1:10">
      <c r="A33" s="81">
        <v>47700</v>
      </c>
      <c r="B33" s="82"/>
      <c r="C33" s="83" t="s">
        <v>25</v>
      </c>
      <c r="D33" s="82"/>
      <c r="E33" s="84"/>
      <c r="F33" s="82" t="str">
        <f t="shared" si="0"/>
        <v/>
      </c>
      <c r="G33" s="85"/>
      <c r="H33" s="84"/>
      <c r="I33" s="82" t="str">
        <f t="shared" si="1"/>
        <v/>
      </c>
      <c r="J33" s="86"/>
    </row>
    <row r="34" spans="1:10">
      <c r="A34" s="74">
        <v>47800</v>
      </c>
      <c r="B34" s="75"/>
      <c r="C34" s="76" t="s">
        <v>25</v>
      </c>
      <c r="D34" s="75"/>
      <c r="E34" s="77"/>
      <c r="F34" s="75" t="str">
        <f t="shared" si="0"/>
        <v/>
      </c>
      <c r="G34" s="79"/>
      <c r="H34" s="77"/>
      <c r="I34" s="75" t="str">
        <f t="shared" si="1"/>
        <v/>
      </c>
      <c r="J34" s="80"/>
    </row>
    <row r="35" spans="1:10">
      <c r="A35" s="81">
        <v>47900</v>
      </c>
      <c r="B35" s="82"/>
      <c r="C35" s="83" t="s">
        <v>25</v>
      </c>
      <c r="D35" s="82"/>
      <c r="E35" s="84"/>
      <c r="F35" s="82" t="str">
        <f t="shared" si="0"/>
        <v/>
      </c>
      <c r="G35" s="85"/>
      <c r="H35" s="84"/>
      <c r="I35" s="82" t="str">
        <f t="shared" si="1"/>
        <v/>
      </c>
      <c r="J35" s="86"/>
    </row>
    <row r="36" spans="1:10">
      <c r="A36" s="74">
        <v>48000</v>
      </c>
      <c r="B36" s="75"/>
      <c r="C36" s="76" t="s">
        <v>25</v>
      </c>
      <c r="D36" s="75"/>
      <c r="E36" s="77"/>
      <c r="F36" s="75" t="str">
        <f t="shared" si="0"/>
        <v/>
      </c>
      <c r="G36" s="79"/>
      <c r="H36" s="77"/>
      <c r="I36" s="75" t="str">
        <f t="shared" si="1"/>
        <v/>
      </c>
      <c r="J36" s="80"/>
    </row>
    <row r="37" spans="1:10">
      <c r="A37" s="81">
        <v>48100</v>
      </c>
      <c r="B37" s="82"/>
      <c r="C37" s="83" t="s">
        <v>25</v>
      </c>
      <c r="D37" s="82"/>
      <c r="E37" s="84"/>
      <c r="F37" s="82" t="str">
        <f t="shared" si="0"/>
        <v/>
      </c>
      <c r="G37" s="85"/>
      <c r="H37" s="84"/>
      <c r="I37" s="82" t="str">
        <f t="shared" si="1"/>
        <v/>
      </c>
      <c r="J37" s="86"/>
    </row>
    <row r="38" spans="1:10">
      <c r="A38" s="74">
        <v>48200</v>
      </c>
      <c r="B38" s="75"/>
      <c r="C38" s="76" t="s">
        <v>25</v>
      </c>
      <c r="D38" s="75"/>
      <c r="E38" s="77"/>
      <c r="F38" s="75" t="str">
        <f t="shared" si="0"/>
        <v/>
      </c>
      <c r="G38" s="79"/>
      <c r="H38" s="77"/>
      <c r="I38" s="75" t="str">
        <f t="shared" si="1"/>
        <v/>
      </c>
      <c r="J38" s="80"/>
    </row>
    <row r="39" spans="1:10">
      <c r="A39" s="81">
        <v>48300</v>
      </c>
      <c r="B39" s="82"/>
      <c r="C39" s="83" t="s">
        <v>25</v>
      </c>
      <c r="D39" s="82"/>
      <c r="E39" s="84"/>
      <c r="F39" s="82" t="str">
        <f t="shared" si="0"/>
        <v/>
      </c>
      <c r="G39" s="85"/>
      <c r="H39" s="84"/>
      <c r="I39" s="82" t="str">
        <f t="shared" si="1"/>
        <v/>
      </c>
      <c r="J39" s="86"/>
    </row>
    <row r="40" spans="1:10">
      <c r="A40" s="74">
        <v>48400</v>
      </c>
      <c r="B40" s="75"/>
      <c r="C40" s="76" t="s">
        <v>25</v>
      </c>
      <c r="D40" s="75"/>
      <c r="E40" s="77"/>
      <c r="F40" s="75" t="str">
        <f t="shared" si="0"/>
        <v/>
      </c>
      <c r="G40" s="79"/>
      <c r="H40" s="77"/>
      <c r="I40" s="75" t="str">
        <f t="shared" si="1"/>
        <v/>
      </c>
      <c r="J40" s="80"/>
    </row>
    <row r="41" spans="1:10">
      <c r="A41" s="81">
        <v>48500</v>
      </c>
      <c r="B41" s="82"/>
      <c r="C41" s="83" t="s">
        <v>25</v>
      </c>
      <c r="D41" s="82"/>
      <c r="E41" s="84"/>
      <c r="F41" s="82" t="str">
        <f t="shared" si="0"/>
        <v/>
      </c>
      <c r="G41" s="85"/>
      <c r="H41" s="84"/>
      <c r="I41" s="82" t="str">
        <f t="shared" si="1"/>
        <v/>
      </c>
      <c r="J41" s="86"/>
    </row>
    <row r="42" spans="1:10">
      <c r="A42" s="74">
        <v>48600</v>
      </c>
      <c r="B42" s="75"/>
      <c r="C42" s="76" t="s">
        <v>25</v>
      </c>
      <c r="D42" s="75"/>
      <c r="E42" s="77"/>
      <c r="F42" s="75" t="str">
        <f t="shared" si="0"/>
        <v/>
      </c>
      <c r="G42" s="79"/>
      <c r="H42" s="77"/>
      <c r="I42" s="75" t="str">
        <f t="shared" si="1"/>
        <v/>
      </c>
      <c r="J42" s="80"/>
    </row>
    <row r="43" spans="1:10">
      <c r="A43" s="81">
        <v>48700</v>
      </c>
      <c r="B43" s="82"/>
      <c r="C43" s="83" t="s">
        <v>25</v>
      </c>
      <c r="D43" s="82"/>
      <c r="E43" s="84"/>
      <c r="F43" s="82" t="str">
        <f t="shared" si="0"/>
        <v/>
      </c>
      <c r="G43" s="85"/>
      <c r="H43" s="84"/>
      <c r="I43" s="82" t="str">
        <f t="shared" si="1"/>
        <v/>
      </c>
      <c r="J43" s="86"/>
    </row>
    <row r="44" spans="1:10">
      <c r="A44" s="74">
        <v>48800</v>
      </c>
      <c r="B44" s="75"/>
      <c r="C44" s="76" t="s">
        <v>25</v>
      </c>
      <c r="D44" s="75"/>
      <c r="E44" s="77"/>
      <c r="F44" s="75" t="str">
        <f t="shared" si="0"/>
        <v/>
      </c>
      <c r="G44" s="79"/>
      <c r="H44" s="77"/>
      <c r="I44" s="75" t="str">
        <f t="shared" si="1"/>
        <v/>
      </c>
      <c r="J44" s="80"/>
    </row>
    <row r="45" spans="1:10">
      <c r="A45" s="81">
        <v>48900</v>
      </c>
      <c r="B45" s="82"/>
      <c r="C45" s="83" t="s">
        <v>25</v>
      </c>
      <c r="D45" s="82"/>
      <c r="E45" s="84"/>
      <c r="F45" s="82" t="str">
        <f t="shared" si="0"/>
        <v/>
      </c>
      <c r="G45" s="85"/>
      <c r="H45" s="84"/>
      <c r="I45" s="82" t="str">
        <f t="shared" si="1"/>
        <v/>
      </c>
      <c r="J45" s="86"/>
    </row>
    <row r="46" spans="1:10">
      <c r="A46" s="74">
        <v>49000</v>
      </c>
      <c r="B46" s="75"/>
      <c r="C46" s="76" t="s">
        <v>25</v>
      </c>
      <c r="D46" s="75"/>
      <c r="E46" s="77"/>
      <c r="F46" s="75" t="str">
        <f t="shared" si="0"/>
        <v/>
      </c>
      <c r="G46" s="79"/>
      <c r="H46" s="77"/>
      <c r="I46" s="75" t="str">
        <f t="shared" si="1"/>
        <v/>
      </c>
      <c r="J46" s="80"/>
    </row>
    <row r="47" spans="1:10">
      <c r="A47" s="81">
        <v>49100</v>
      </c>
      <c r="B47" s="82" t="s">
        <v>34</v>
      </c>
      <c r="C47" s="83" t="s">
        <v>25</v>
      </c>
      <c r="D47" s="82"/>
      <c r="E47" s="84"/>
      <c r="F47" s="82" t="str">
        <f t="shared" si="0"/>
        <v/>
      </c>
      <c r="G47" s="85"/>
      <c r="H47" s="84"/>
      <c r="I47" s="82" t="str">
        <f t="shared" si="1"/>
        <v/>
      </c>
      <c r="J47" s="86"/>
    </row>
    <row r="48" spans="1:10">
      <c r="A48" s="74">
        <v>49200</v>
      </c>
      <c r="B48" s="75"/>
      <c r="C48" s="76" t="s">
        <v>25</v>
      </c>
      <c r="D48" s="75" t="s">
        <v>34</v>
      </c>
      <c r="E48" s="77"/>
      <c r="F48" s="75" t="str">
        <f t="shared" si="0"/>
        <v/>
      </c>
      <c r="G48" s="79"/>
      <c r="H48" s="77"/>
      <c r="I48" s="75" t="str">
        <f t="shared" si="1"/>
        <v/>
      </c>
      <c r="J48" s="80" t="s">
        <v>34</v>
      </c>
    </row>
    <row r="49" spans="1:10">
      <c r="A49" s="81">
        <v>49300</v>
      </c>
      <c r="B49" s="82"/>
      <c r="C49" s="83" t="s">
        <v>25</v>
      </c>
      <c r="D49" s="82"/>
      <c r="E49" s="84"/>
      <c r="F49" s="82" t="str">
        <f t="shared" si="0"/>
        <v/>
      </c>
      <c r="G49" s="85"/>
      <c r="H49" s="84"/>
      <c r="I49" s="82" t="str">
        <f t="shared" si="1"/>
        <v/>
      </c>
      <c r="J49" s="86"/>
    </row>
    <row r="50" spans="1:10">
      <c r="A50" s="74">
        <v>49400</v>
      </c>
      <c r="B50" s="75"/>
      <c r="C50" s="76" t="s">
        <v>25</v>
      </c>
      <c r="D50" s="75"/>
      <c r="E50" s="77"/>
      <c r="F50" s="75" t="str">
        <f t="shared" si="0"/>
        <v/>
      </c>
      <c r="G50" s="79"/>
      <c r="H50" s="77"/>
      <c r="I50" s="75" t="str">
        <f t="shared" si="1"/>
        <v/>
      </c>
      <c r="J50" s="80"/>
    </row>
    <row r="51" spans="1:10">
      <c r="A51" s="81">
        <v>49500</v>
      </c>
      <c r="B51" s="82"/>
      <c r="C51" s="83" t="s">
        <v>25</v>
      </c>
      <c r="D51" s="82"/>
      <c r="E51" s="84"/>
      <c r="F51" s="82" t="str">
        <f t="shared" si="0"/>
        <v/>
      </c>
      <c r="G51" s="85"/>
      <c r="H51" s="84"/>
      <c r="I51" s="82" t="str">
        <f t="shared" si="1"/>
        <v/>
      </c>
      <c r="J51" s="86"/>
    </row>
    <row r="52" spans="1:10">
      <c r="A52" s="74">
        <v>49600</v>
      </c>
      <c r="B52" s="75"/>
      <c r="C52" s="76" t="s">
        <v>25</v>
      </c>
      <c r="D52" s="75"/>
      <c r="E52" s="77"/>
      <c r="F52" s="75" t="str">
        <f t="shared" si="0"/>
        <v/>
      </c>
      <c r="G52" s="79"/>
      <c r="H52" s="77"/>
      <c r="I52" s="75" t="str">
        <f t="shared" si="1"/>
        <v/>
      </c>
      <c r="J52" s="80"/>
    </row>
    <row r="53" spans="1:10">
      <c r="A53" s="81">
        <v>49700</v>
      </c>
      <c r="B53" s="82"/>
      <c r="C53" s="83" t="s">
        <v>25</v>
      </c>
      <c r="D53" s="82"/>
      <c r="E53" s="84"/>
      <c r="F53" s="82" t="str">
        <f t="shared" si="0"/>
        <v/>
      </c>
      <c r="G53" s="85"/>
      <c r="H53" s="84"/>
      <c r="I53" s="82" t="str">
        <f t="shared" si="1"/>
        <v/>
      </c>
      <c r="J53" s="86"/>
    </row>
    <row r="54" spans="1:10">
      <c r="A54" s="74">
        <v>49800</v>
      </c>
      <c r="B54" s="75"/>
      <c r="C54" s="76" t="s">
        <v>25</v>
      </c>
      <c r="D54" s="75"/>
      <c r="E54" s="77"/>
      <c r="F54" s="75" t="str">
        <f t="shared" si="0"/>
        <v/>
      </c>
      <c r="G54" s="79"/>
      <c r="H54" s="77"/>
      <c r="I54" s="75" t="str">
        <f t="shared" si="1"/>
        <v/>
      </c>
      <c r="J54" s="80"/>
    </row>
    <row r="55" spans="1:10">
      <c r="A55" s="81">
        <v>49900</v>
      </c>
      <c r="B55" s="82"/>
      <c r="C55" s="83" t="s">
        <v>25</v>
      </c>
      <c r="D55" s="82"/>
      <c r="E55" s="84"/>
      <c r="F55" s="82" t="str">
        <f t="shared" si="0"/>
        <v/>
      </c>
      <c r="G55" s="85"/>
      <c r="H55" s="84"/>
      <c r="I55" s="82" t="str">
        <f t="shared" si="1"/>
        <v/>
      </c>
      <c r="J55" s="86"/>
    </row>
    <row r="56" spans="1:10">
      <c r="A56" s="74">
        <v>50000</v>
      </c>
      <c r="B56" s="75"/>
      <c r="C56" s="76" t="s">
        <v>25</v>
      </c>
      <c r="D56" s="75"/>
      <c r="E56" s="77"/>
      <c r="F56" s="75" t="str">
        <f t="shared" si="0"/>
        <v/>
      </c>
      <c r="G56" s="79"/>
      <c r="H56" s="77"/>
      <c r="I56" s="75" t="str">
        <f t="shared" si="1"/>
        <v/>
      </c>
      <c r="J56" s="80"/>
    </row>
    <row r="57" spans="1:10">
      <c r="A57" s="81">
        <v>50100</v>
      </c>
      <c r="B57" s="82"/>
      <c r="C57" s="83" t="s">
        <v>25</v>
      </c>
      <c r="D57" s="82"/>
      <c r="E57" s="84"/>
      <c r="F57" s="82" t="str">
        <f t="shared" si="0"/>
        <v/>
      </c>
      <c r="G57" s="85"/>
      <c r="H57" s="84"/>
      <c r="I57" s="82" t="str">
        <f t="shared" si="1"/>
        <v/>
      </c>
      <c r="J57" s="86"/>
    </row>
    <row r="58" spans="1:10">
      <c r="A58" s="74">
        <v>50200</v>
      </c>
      <c r="B58" s="75"/>
      <c r="C58" s="76" t="s">
        <v>25</v>
      </c>
      <c r="D58" s="75"/>
      <c r="E58" s="77"/>
      <c r="F58" s="75" t="str">
        <f t="shared" si="0"/>
        <v/>
      </c>
      <c r="G58" s="79"/>
      <c r="H58" s="77"/>
      <c r="I58" s="75" t="str">
        <f t="shared" si="1"/>
        <v/>
      </c>
      <c r="J58" s="80"/>
    </row>
    <row r="59" spans="1:10">
      <c r="A59" s="81">
        <v>50300</v>
      </c>
      <c r="B59" s="82"/>
      <c r="C59" s="83" t="s">
        <v>25</v>
      </c>
      <c r="D59" s="82"/>
      <c r="E59" s="84"/>
      <c r="F59" s="82" t="str">
        <f t="shared" si="0"/>
        <v/>
      </c>
      <c r="G59" s="85"/>
      <c r="H59" s="84"/>
      <c r="I59" s="82" t="str">
        <f t="shared" si="1"/>
        <v/>
      </c>
      <c r="J59" s="86"/>
    </row>
    <row r="60" spans="1:10">
      <c r="A60" s="74">
        <v>50400</v>
      </c>
      <c r="B60" s="75"/>
      <c r="C60" s="76" t="s">
        <v>25</v>
      </c>
      <c r="D60" s="75"/>
      <c r="E60" s="77"/>
      <c r="F60" s="75" t="str">
        <f t="shared" si="0"/>
        <v/>
      </c>
      <c r="G60" s="79"/>
      <c r="H60" s="77"/>
      <c r="I60" s="75" t="str">
        <f t="shared" si="1"/>
        <v/>
      </c>
      <c r="J60" s="80"/>
    </row>
    <row r="61" spans="1:10">
      <c r="A61" s="81">
        <v>50500</v>
      </c>
      <c r="B61" s="82" t="s">
        <v>34</v>
      </c>
      <c r="C61" s="83" t="s">
        <v>25</v>
      </c>
      <c r="D61" s="82"/>
      <c r="E61" s="84"/>
      <c r="F61" s="82" t="str">
        <f t="shared" si="0"/>
        <v/>
      </c>
      <c r="G61" s="85"/>
      <c r="H61" s="84"/>
      <c r="I61" s="82" t="str">
        <f t="shared" si="1"/>
        <v/>
      </c>
      <c r="J61" s="86"/>
    </row>
    <row r="62" spans="1:10">
      <c r="A62" s="74">
        <v>50600</v>
      </c>
      <c r="B62" s="75" t="s">
        <v>34</v>
      </c>
      <c r="C62" s="76" t="s">
        <v>25</v>
      </c>
      <c r="D62" s="75" t="s">
        <v>34</v>
      </c>
      <c r="E62" s="77"/>
      <c r="F62" s="75" t="str">
        <f t="shared" si="0"/>
        <v/>
      </c>
      <c r="G62" s="79"/>
      <c r="H62" s="77"/>
      <c r="I62" s="75" t="str">
        <f t="shared" si="1"/>
        <v/>
      </c>
      <c r="J62" s="80"/>
    </row>
    <row r="63" spans="1:10">
      <c r="A63" s="81">
        <v>50700</v>
      </c>
      <c r="B63" s="82" t="s">
        <v>34</v>
      </c>
      <c r="C63" s="83" t="s">
        <v>25</v>
      </c>
      <c r="D63" s="82" t="s">
        <v>34</v>
      </c>
      <c r="E63" s="84"/>
      <c r="F63" s="82" t="str">
        <f t="shared" si="0"/>
        <v/>
      </c>
      <c r="G63" s="85"/>
      <c r="H63" s="84"/>
      <c r="I63" s="82" t="str">
        <f t="shared" si="1"/>
        <v/>
      </c>
      <c r="J63" s="86"/>
    </row>
    <row r="64" spans="1:10">
      <c r="A64" s="74">
        <v>50800</v>
      </c>
      <c r="B64" s="75" t="s">
        <v>34</v>
      </c>
      <c r="C64" s="76" t="s">
        <v>25</v>
      </c>
      <c r="D64" s="75" t="s">
        <v>34</v>
      </c>
      <c r="E64" s="77"/>
      <c r="F64" s="75" t="str">
        <f t="shared" si="0"/>
        <v/>
      </c>
      <c r="G64" s="79"/>
      <c r="H64" s="77"/>
      <c r="I64" s="75" t="str">
        <f t="shared" si="1"/>
        <v/>
      </c>
      <c r="J64" s="80"/>
    </row>
    <row r="65" spans="1:10">
      <c r="A65" s="81">
        <v>50900</v>
      </c>
      <c r="B65" s="82" t="s">
        <v>34</v>
      </c>
      <c r="C65" s="83" t="s">
        <v>25</v>
      </c>
      <c r="D65" s="82"/>
      <c r="E65" s="84"/>
      <c r="F65" s="82" t="str">
        <f t="shared" si="0"/>
        <v/>
      </c>
      <c r="G65" s="85"/>
      <c r="H65" s="84"/>
      <c r="I65" s="82" t="str">
        <f t="shared" si="1"/>
        <v/>
      </c>
      <c r="J65" s="86"/>
    </row>
    <row r="66" spans="1:10">
      <c r="A66" s="74">
        <v>51000</v>
      </c>
      <c r="B66" s="75" t="s">
        <v>34</v>
      </c>
      <c r="C66" s="76" t="s">
        <v>25</v>
      </c>
      <c r="D66" s="75"/>
      <c r="E66" s="77"/>
      <c r="F66" s="75" t="str">
        <f t="shared" si="0"/>
        <v/>
      </c>
      <c r="G66" s="79"/>
      <c r="H66" s="77"/>
      <c r="I66" s="75" t="str">
        <f t="shared" si="1"/>
        <v/>
      </c>
      <c r="J66" s="80"/>
    </row>
    <row r="67" spans="1:10">
      <c r="A67" s="81">
        <v>51100</v>
      </c>
      <c r="B67" s="82" t="s">
        <v>34</v>
      </c>
      <c r="C67" s="83" t="s">
        <v>25</v>
      </c>
      <c r="D67" s="82"/>
      <c r="E67" s="84"/>
      <c r="F67" s="82" t="str">
        <f t="shared" si="0"/>
        <v/>
      </c>
      <c r="G67" s="85"/>
      <c r="H67" s="84"/>
      <c r="I67" s="82" t="str">
        <f t="shared" si="1"/>
        <v/>
      </c>
      <c r="J67" s="86"/>
    </row>
    <row r="68" spans="1:10">
      <c r="A68" s="74">
        <v>51200</v>
      </c>
      <c r="B68" s="75" t="s">
        <v>34</v>
      </c>
      <c r="C68" s="76" t="s">
        <v>25</v>
      </c>
      <c r="D68" s="75"/>
      <c r="E68" s="77"/>
      <c r="F68" s="75" t="str">
        <f t="shared" si="0"/>
        <v/>
      </c>
      <c r="G68" s="79"/>
      <c r="H68" s="77"/>
      <c r="I68" s="75" t="str">
        <f t="shared" si="1"/>
        <v/>
      </c>
      <c r="J68" s="80"/>
    </row>
    <row r="69" spans="1:10">
      <c r="A69" s="81">
        <v>51300</v>
      </c>
      <c r="B69" s="82" t="s">
        <v>34</v>
      </c>
      <c r="C69" s="83" t="s">
        <v>25</v>
      </c>
      <c r="D69" s="82"/>
      <c r="E69" s="84"/>
      <c r="F69" s="82" t="str">
        <f t="shared" si="0"/>
        <v/>
      </c>
      <c r="G69" s="85"/>
      <c r="H69" s="84"/>
      <c r="I69" s="82" t="str">
        <f t="shared" si="1"/>
        <v/>
      </c>
      <c r="J69" s="86"/>
    </row>
    <row r="70" spans="1:10">
      <c r="A70" s="74">
        <v>51400</v>
      </c>
      <c r="B70" s="75" t="s">
        <v>34</v>
      </c>
      <c r="C70" s="76" t="s">
        <v>25</v>
      </c>
      <c r="D70" s="75"/>
      <c r="E70" s="77"/>
      <c r="F70" s="75" t="str">
        <f t="shared" si="0"/>
        <v/>
      </c>
      <c r="G70" s="79"/>
      <c r="H70" s="77"/>
      <c r="I70" s="75" t="str">
        <f t="shared" si="1"/>
        <v/>
      </c>
      <c r="J70" s="80"/>
    </row>
    <row r="71" spans="1:10">
      <c r="A71" s="81">
        <v>51500</v>
      </c>
      <c r="B71" s="82" t="s">
        <v>34</v>
      </c>
      <c r="C71" s="83" t="s">
        <v>25</v>
      </c>
      <c r="D71" s="82" t="s">
        <v>34</v>
      </c>
      <c r="E71" s="84"/>
      <c r="F71" s="82" t="str">
        <f t="shared" si="0"/>
        <v/>
      </c>
      <c r="G71" s="85"/>
      <c r="H71" s="84"/>
      <c r="I71" s="82" t="str">
        <f t="shared" si="1"/>
        <v/>
      </c>
      <c r="J71" s="86"/>
    </row>
    <row r="72" spans="1:10">
      <c r="A72" s="74">
        <v>51600</v>
      </c>
      <c r="B72" s="75" t="s">
        <v>34</v>
      </c>
      <c r="C72" s="76" t="s">
        <v>25</v>
      </c>
      <c r="D72" s="75" t="s">
        <v>34</v>
      </c>
      <c r="E72" s="77"/>
      <c r="F72" s="75" t="str">
        <f t="shared" si="0"/>
        <v/>
      </c>
      <c r="G72" s="79"/>
      <c r="H72" s="77"/>
      <c r="I72" s="75" t="str">
        <f t="shared" si="1"/>
        <v/>
      </c>
      <c r="J72" s="80"/>
    </row>
    <row r="73" spans="1:10">
      <c r="A73" s="81">
        <v>51700</v>
      </c>
      <c r="B73" s="82" t="s">
        <v>34</v>
      </c>
      <c r="C73" s="83" t="s">
        <v>25</v>
      </c>
      <c r="D73" s="82" t="s">
        <v>34</v>
      </c>
      <c r="E73" s="84"/>
      <c r="F73" s="82" t="str">
        <f t="shared" si="0"/>
        <v/>
      </c>
      <c r="G73" s="85"/>
      <c r="H73" s="84"/>
      <c r="I73" s="82" t="str">
        <f t="shared" si="1"/>
        <v/>
      </c>
      <c r="J73" s="86"/>
    </row>
    <row r="74" spans="1:10">
      <c r="A74" s="74">
        <v>51800</v>
      </c>
      <c r="B74" s="75" t="s">
        <v>34</v>
      </c>
      <c r="C74" s="76" t="s">
        <v>25</v>
      </c>
      <c r="D74" s="75" t="s">
        <v>34</v>
      </c>
      <c r="E74" s="77"/>
      <c r="F74" s="75" t="str">
        <f t="shared" si="0"/>
        <v/>
      </c>
      <c r="G74" s="79"/>
      <c r="H74" s="77"/>
      <c r="I74" s="75" t="str">
        <f t="shared" si="1"/>
        <v/>
      </c>
      <c r="J74" s="80"/>
    </row>
    <row r="75" spans="1:10">
      <c r="A75" s="81">
        <v>51900</v>
      </c>
      <c r="B75" s="82" t="s">
        <v>34</v>
      </c>
      <c r="C75" s="83" t="s">
        <v>25</v>
      </c>
      <c r="D75" s="82" t="s">
        <v>34</v>
      </c>
      <c r="E75" s="84"/>
      <c r="F75" s="82" t="str">
        <f t="shared" si="0"/>
        <v/>
      </c>
      <c r="G75" s="85"/>
      <c r="H75" s="84"/>
      <c r="I75" s="82" t="str">
        <f t="shared" si="1"/>
        <v/>
      </c>
      <c r="J75" s="86"/>
    </row>
    <row r="76" spans="1:10">
      <c r="A76" s="74">
        <v>52000</v>
      </c>
      <c r="B76" s="75" t="s">
        <v>34</v>
      </c>
      <c r="C76" s="76" t="s">
        <v>25</v>
      </c>
      <c r="D76" s="75" t="s">
        <v>34</v>
      </c>
      <c r="E76" s="77"/>
      <c r="F76" s="75" t="str">
        <f t="shared" si="0"/>
        <v/>
      </c>
      <c r="G76" s="79"/>
      <c r="H76" s="77"/>
      <c r="I76" s="75" t="str">
        <f t="shared" si="1"/>
        <v/>
      </c>
      <c r="J76" s="80"/>
    </row>
    <row r="77" spans="1:10">
      <c r="A77" s="81">
        <v>52100</v>
      </c>
      <c r="B77" s="82" t="s">
        <v>34</v>
      </c>
      <c r="C77" s="83" t="s">
        <v>25</v>
      </c>
      <c r="D77" s="82" t="s">
        <v>34</v>
      </c>
      <c r="E77" s="84"/>
      <c r="F77" s="82" t="str">
        <f t="shared" si="0"/>
        <v/>
      </c>
      <c r="G77" s="85"/>
      <c r="H77" s="84"/>
      <c r="I77" s="82" t="str">
        <f t="shared" si="1"/>
        <v/>
      </c>
      <c r="J77" s="86"/>
    </row>
    <row r="78" spans="1:10">
      <c r="A78" s="74">
        <v>52200</v>
      </c>
      <c r="B78" s="75" t="s">
        <v>34</v>
      </c>
      <c r="C78" s="76" t="s">
        <v>25</v>
      </c>
      <c r="D78" s="75" t="s">
        <v>34</v>
      </c>
      <c r="E78" s="77"/>
      <c r="F78" s="75" t="str">
        <f t="shared" si="0"/>
        <v/>
      </c>
      <c r="G78" s="79"/>
      <c r="H78" s="77"/>
      <c r="I78" s="75" t="str">
        <f t="shared" si="1"/>
        <v/>
      </c>
      <c r="J78" s="80"/>
    </row>
    <row r="79" spans="1:10">
      <c r="A79" s="81">
        <v>52300</v>
      </c>
      <c r="B79" s="82" t="s">
        <v>34</v>
      </c>
      <c r="C79" s="83" t="s">
        <v>25</v>
      </c>
      <c r="D79" s="82" t="s">
        <v>34</v>
      </c>
      <c r="E79" s="84"/>
      <c r="F79" s="82" t="str">
        <f t="shared" si="0"/>
        <v/>
      </c>
      <c r="G79" s="85"/>
      <c r="H79" s="84"/>
      <c r="I79" s="82" t="str">
        <f t="shared" si="1"/>
        <v/>
      </c>
      <c r="J79" s="86"/>
    </row>
    <row r="80" spans="1:10">
      <c r="A80" s="74">
        <v>52400</v>
      </c>
      <c r="B80" s="75" t="s">
        <v>34</v>
      </c>
      <c r="C80" s="76" t="s">
        <v>25</v>
      </c>
      <c r="D80" s="75" t="s">
        <v>34</v>
      </c>
      <c r="E80" s="77"/>
      <c r="F80" s="75" t="str">
        <f t="shared" si="0"/>
        <v/>
      </c>
      <c r="G80" s="79"/>
      <c r="H80" s="77"/>
      <c r="I80" s="75" t="str">
        <f t="shared" si="1"/>
        <v/>
      </c>
      <c r="J80" s="80"/>
    </row>
    <row r="81" spans="1:10">
      <c r="A81" s="81">
        <v>52500</v>
      </c>
      <c r="B81" s="82" t="s">
        <v>34</v>
      </c>
      <c r="C81" s="83" t="s">
        <v>25</v>
      </c>
      <c r="D81" s="82"/>
      <c r="E81" s="84"/>
      <c r="F81" s="82" t="str">
        <f t="shared" si="0"/>
        <v/>
      </c>
      <c r="G81" s="85"/>
      <c r="H81" s="84"/>
      <c r="I81" s="82" t="str">
        <f t="shared" si="1"/>
        <v/>
      </c>
      <c r="J81" s="86"/>
    </row>
    <row r="82" spans="1:10">
      <c r="A82" s="74">
        <v>52600</v>
      </c>
      <c r="B82" s="75" t="s">
        <v>34</v>
      </c>
      <c r="C82" s="76" t="s">
        <v>25</v>
      </c>
      <c r="D82" s="75"/>
      <c r="E82" s="77"/>
      <c r="F82" s="75" t="str">
        <f t="shared" si="0"/>
        <v/>
      </c>
      <c r="G82" s="79"/>
      <c r="H82" s="77"/>
      <c r="I82" s="75" t="str">
        <f t="shared" si="1"/>
        <v/>
      </c>
      <c r="J82" s="80"/>
    </row>
    <row r="83" spans="1:10">
      <c r="A83" s="81">
        <v>52700</v>
      </c>
      <c r="B83" s="82"/>
      <c r="C83" s="83" t="s">
        <v>25</v>
      </c>
      <c r="D83" s="82"/>
      <c r="E83" s="84"/>
      <c r="F83" s="82" t="str">
        <f t="shared" ref="F83:F146" si="2">IF(B83=1,((A83-A82)/100),IF(B83=3,((A83-A82)/100),IF(D83=1,((A83-A82)/100),IF(D83=3,((A83-A82)/100),""))))</f>
        <v/>
      </c>
      <c r="G83" s="85"/>
      <c r="H83" s="84"/>
      <c r="I83" s="82" t="str">
        <f t="shared" ref="I83:I146" si="3">IF(B83=2,((A83-A82)/100),IF(B83=3,((A83-A82)/100),IF(D83=2,((A83-A82)/100),IF(D83=3,((A83-A82)/100),""))))</f>
        <v/>
      </c>
      <c r="J83" s="86"/>
    </row>
    <row r="84" spans="1:10">
      <c r="A84" s="74">
        <v>52800</v>
      </c>
      <c r="B84" s="75"/>
      <c r="C84" s="76" t="s">
        <v>25</v>
      </c>
      <c r="D84" s="75"/>
      <c r="E84" s="77"/>
      <c r="F84" s="78" t="str">
        <f t="shared" si="2"/>
        <v/>
      </c>
      <c r="G84" s="79"/>
      <c r="H84" s="77"/>
      <c r="I84" s="75" t="str">
        <f t="shared" si="3"/>
        <v/>
      </c>
      <c r="J84" s="80"/>
    </row>
    <row r="85" spans="1:10">
      <c r="A85" s="81">
        <v>52900</v>
      </c>
      <c r="B85" s="82" t="s">
        <v>34</v>
      </c>
      <c r="C85" s="83" t="s">
        <v>25</v>
      </c>
      <c r="D85" s="82" t="s">
        <v>34</v>
      </c>
      <c r="E85" s="84"/>
      <c r="F85" s="82" t="str">
        <f t="shared" si="2"/>
        <v/>
      </c>
      <c r="G85" s="85"/>
      <c r="H85" s="84"/>
      <c r="I85" s="82" t="str">
        <f t="shared" si="3"/>
        <v/>
      </c>
      <c r="J85" s="86"/>
    </row>
    <row r="86" spans="1:10">
      <c r="A86" s="74">
        <v>53000</v>
      </c>
      <c r="B86" s="75"/>
      <c r="C86" s="76" t="s">
        <v>25</v>
      </c>
      <c r="D86" s="75"/>
      <c r="E86" s="77"/>
      <c r="F86" s="75" t="str">
        <f t="shared" si="2"/>
        <v/>
      </c>
      <c r="G86" s="79"/>
      <c r="H86" s="77"/>
      <c r="I86" s="75" t="str">
        <f t="shared" si="3"/>
        <v/>
      </c>
      <c r="J86" s="80"/>
    </row>
    <row r="87" spans="1:10">
      <c r="A87" s="81">
        <v>53100</v>
      </c>
      <c r="B87" s="82"/>
      <c r="C87" s="83" t="s">
        <v>25</v>
      </c>
      <c r="D87" s="82"/>
      <c r="E87" s="84"/>
      <c r="F87" s="82" t="str">
        <f t="shared" si="2"/>
        <v/>
      </c>
      <c r="G87" s="85"/>
      <c r="H87" s="84"/>
      <c r="I87" s="82" t="str">
        <f t="shared" si="3"/>
        <v/>
      </c>
      <c r="J87" s="86"/>
    </row>
    <row r="88" spans="1:10">
      <c r="A88" s="74">
        <v>53200</v>
      </c>
      <c r="B88" s="75"/>
      <c r="C88" s="76" t="s">
        <v>25</v>
      </c>
      <c r="D88" s="75" t="s">
        <v>34</v>
      </c>
      <c r="E88" s="77"/>
      <c r="F88" s="75" t="str">
        <f t="shared" si="2"/>
        <v/>
      </c>
      <c r="G88" s="79"/>
      <c r="H88" s="77"/>
      <c r="I88" s="75" t="str">
        <f t="shared" si="3"/>
        <v/>
      </c>
      <c r="J88" s="80"/>
    </row>
    <row r="89" spans="1:10">
      <c r="A89" s="81">
        <v>53300</v>
      </c>
      <c r="B89" s="82"/>
      <c r="C89" s="83" t="s">
        <v>25</v>
      </c>
      <c r="D89" s="82"/>
      <c r="E89" s="84"/>
      <c r="F89" s="82" t="str">
        <f t="shared" si="2"/>
        <v/>
      </c>
      <c r="G89" s="85"/>
      <c r="H89" s="84"/>
      <c r="I89" s="82" t="str">
        <f t="shared" si="3"/>
        <v/>
      </c>
      <c r="J89" s="86"/>
    </row>
    <row r="90" spans="1:10">
      <c r="A90" s="74">
        <v>53400</v>
      </c>
      <c r="B90" s="75"/>
      <c r="C90" s="76" t="s">
        <v>25</v>
      </c>
      <c r="D90" s="75"/>
      <c r="E90" s="77"/>
      <c r="F90" s="75" t="str">
        <f t="shared" si="2"/>
        <v/>
      </c>
      <c r="G90" s="79"/>
      <c r="H90" s="77"/>
      <c r="I90" s="75" t="str">
        <f t="shared" si="3"/>
        <v/>
      </c>
      <c r="J90" s="80"/>
    </row>
    <row r="91" spans="1:10">
      <c r="A91" s="81">
        <v>53500</v>
      </c>
      <c r="B91" s="82"/>
      <c r="C91" s="83" t="s">
        <v>25</v>
      </c>
      <c r="D91" s="82"/>
      <c r="E91" s="84"/>
      <c r="F91" s="82" t="str">
        <f t="shared" si="2"/>
        <v/>
      </c>
      <c r="G91" s="85"/>
      <c r="H91" s="84"/>
      <c r="I91" s="82" t="str">
        <f t="shared" si="3"/>
        <v/>
      </c>
      <c r="J91" s="86"/>
    </row>
    <row r="92" spans="1:10">
      <c r="A92" s="74">
        <v>53600</v>
      </c>
      <c r="B92" s="75"/>
      <c r="C92" s="76" t="s">
        <v>25</v>
      </c>
      <c r="D92" s="75"/>
      <c r="E92" s="77"/>
      <c r="F92" s="75" t="str">
        <f t="shared" si="2"/>
        <v/>
      </c>
      <c r="G92" s="79"/>
      <c r="H92" s="77"/>
      <c r="I92" s="75" t="str">
        <f t="shared" si="3"/>
        <v/>
      </c>
      <c r="J92" s="80"/>
    </row>
    <row r="93" spans="1:10">
      <c r="A93" s="81">
        <v>53700</v>
      </c>
      <c r="B93" s="82"/>
      <c r="C93" s="83" t="s">
        <v>25</v>
      </c>
      <c r="D93" s="82"/>
      <c r="E93" s="84"/>
      <c r="F93" s="82" t="str">
        <f t="shared" si="2"/>
        <v/>
      </c>
      <c r="G93" s="85"/>
      <c r="H93" s="84"/>
      <c r="I93" s="82" t="str">
        <f t="shared" si="3"/>
        <v/>
      </c>
      <c r="J93" s="86"/>
    </row>
    <row r="94" spans="1:10">
      <c r="A94" s="74">
        <v>53800</v>
      </c>
      <c r="B94" s="75"/>
      <c r="C94" s="76" t="s">
        <v>25</v>
      </c>
      <c r="D94" s="75"/>
      <c r="E94" s="77"/>
      <c r="F94" s="75" t="str">
        <f t="shared" si="2"/>
        <v/>
      </c>
      <c r="G94" s="79"/>
      <c r="H94" s="77"/>
      <c r="I94" s="75" t="str">
        <f t="shared" si="3"/>
        <v/>
      </c>
      <c r="J94" s="80"/>
    </row>
    <row r="95" spans="1:10">
      <c r="A95" s="81">
        <v>53900</v>
      </c>
      <c r="B95" s="82" t="s">
        <v>34</v>
      </c>
      <c r="C95" s="83" t="s">
        <v>25</v>
      </c>
      <c r="D95" s="82"/>
      <c r="E95" s="84"/>
      <c r="F95" s="82" t="str">
        <f t="shared" si="2"/>
        <v/>
      </c>
      <c r="G95" s="85"/>
      <c r="H95" s="84"/>
      <c r="I95" s="82" t="str">
        <f t="shared" si="3"/>
        <v/>
      </c>
      <c r="J95" s="86"/>
    </row>
    <row r="96" spans="1:10">
      <c r="A96" s="74">
        <v>54000</v>
      </c>
      <c r="B96" s="75"/>
      <c r="C96" s="76" t="s">
        <v>25</v>
      </c>
      <c r="D96" s="75"/>
      <c r="E96" s="77"/>
      <c r="F96" s="75" t="str">
        <f t="shared" si="2"/>
        <v/>
      </c>
      <c r="G96" s="79"/>
      <c r="H96" s="77"/>
      <c r="I96" s="75" t="str">
        <f t="shared" si="3"/>
        <v/>
      </c>
      <c r="J96" s="80"/>
    </row>
    <row r="97" spans="1:10">
      <c r="A97" s="81">
        <v>54100</v>
      </c>
      <c r="B97" s="82"/>
      <c r="C97" s="83" t="s">
        <v>25</v>
      </c>
      <c r="D97" s="82"/>
      <c r="E97" s="84"/>
      <c r="F97" s="82" t="str">
        <f t="shared" si="2"/>
        <v/>
      </c>
      <c r="G97" s="85"/>
      <c r="H97" s="84"/>
      <c r="I97" s="82" t="str">
        <f t="shared" si="3"/>
        <v/>
      </c>
      <c r="J97" s="86"/>
    </row>
    <row r="98" spans="1:10">
      <c r="A98" s="74">
        <v>54200</v>
      </c>
      <c r="B98" s="75"/>
      <c r="C98" s="76" t="s">
        <v>25</v>
      </c>
      <c r="D98" s="75"/>
      <c r="E98" s="77"/>
      <c r="F98" s="75" t="str">
        <f t="shared" si="2"/>
        <v/>
      </c>
      <c r="G98" s="79"/>
      <c r="H98" s="77"/>
      <c r="I98" s="75" t="str">
        <f t="shared" si="3"/>
        <v/>
      </c>
      <c r="J98" s="80"/>
    </row>
    <row r="99" spans="1:10">
      <c r="A99" s="81">
        <v>54300</v>
      </c>
      <c r="B99" s="82"/>
      <c r="C99" s="83" t="s">
        <v>25</v>
      </c>
      <c r="D99" s="82" t="s">
        <v>34</v>
      </c>
      <c r="E99" s="84"/>
      <c r="F99" s="82" t="str">
        <f t="shared" si="2"/>
        <v/>
      </c>
      <c r="G99" s="85"/>
      <c r="H99" s="84"/>
      <c r="I99" s="82" t="str">
        <f t="shared" si="3"/>
        <v/>
      </c>
      <c r="J99" s="86"/>
    </row>
    <row r="100" spans="1:10">
      <c r="A100" s="74">
        <v>54400</v>
      </c>
      <c r="B100" s="75"/>
      <c r="C100" s="76" t="s">
        <v>25</v>
      </c>
      <c r="D100" s="75"/>
      <c r="E100" s="77"/>
      <c r="F100" s="75" t="str">
        <f t="shared" si="2"/>
        <v/>
      </c>
      <c r="G100" s="79"/>
      <c r="H100" s="77"/>
      <c r="I100" s="75" t="str">
        <f t="shared" si="3"/>
        <v/>
      </c>
      <c r="J100" s="80"/>
    </row>
    <row r="101" spans="1:10">
      <c r="A101" s="81">
        <v>54500</v>
      </c>
      <c r="B101" s="82"/>
      <c r="C101" s="83" t="s">
        <v>25</v>
      </c>
      <c r="D101" s="82" t="s">
        <v>34</v>
      </c>
      <c r="E101" s="87"/>
      <c r="F101" s="82" t="str">
        <f t="shared" si="2"/>
        <v/>
      </c>
      <c r="G101" s="85"/>
      <c r="H101" s="84"/>
      <c r="I101" s="82" t="str">
        <f t="shared" si="3"/>
        <v/>
      </c>
      <c r="J101" s="88" t="s">
        <v>34</v>
      </c>
    </row>
    <row r="102" spans="1:10">
      <c r="A102" s="74">
        <v>54600</v>
      </c>
      <c r="B102" s="75"/>
      <c r="C102" s="76" t="s">
        <v>25</v>
      </c>
      <c r="D102" s="75"/>
      <c r="E102" s="77"/>
      <c r="F102" s="75" t="str">
        <f t="shared" si="2"/>
        <v/>
      </c>
      <c r="G102" s="79"/>
      <c r="H102" s="77"/>
      <c r="I102" s="75" t="str">
        <f t="shared" si="3"/>
        <v/>
      </c>
      <c r="J102" s="80"/>
    </row>
    <row r="103" spans="1:10">
      <c r="A103" s="81">
        <v>54700</v>
      </c>
      <c r="B103" s="82"/>
      <c r="C103" s="83" t="s">
        <v>25</v>
      </c>
      <c r="D103" s="82"/>
      <c r="E103" s="84"/>
      <c r="F103" s="82" t="str">
        <f t="shared" si="2"/>
        <v/>
      </c>
      <c r="G103" s="85"/>
      <c r="H103" s="84"/>
      <c r="I103" s="82" t="str">
        <f t="shared" si="3"/>
        <v/>
      </c>
      <c r="J103" s="86"/>
    </row>
    <row r="104" spans="1:10">
      <c r="A104" s="74">
        <v>54800</v>
      </c>
      <c r="B104" s="75"/>
      <c r="C104" s="76" t="s">
        <v>25</v>
      </c>
      <c r="D104" s="75" t="s">
        <v>34</v>
      </c>
      <c r="E104" s="77"/>
      <c r="F104" s="75" t="str">
        <f t="shared" si="2"/>
        <v/>
      </c>
      <c r="G104" s="79"/>
      <c r="H104" s="77"/>
      <c r="I104" s="75" t="str">
        <f t="shared" si="3"/>
        <v/>
      </c>
      <c r="J104" s="80"/>
    </row>
    <row r="105" spans="1:10">
      <c r="A105" s="81">
        <v>54900</v>
      </c>
      <c r="B105" s="82"/>
      <c r="C105" s="83" t="s">
        <v>25</v>
      </c>
      <c r="D105" s="82"/>
      <c r="E105" s="84"/>
      <c r="F105" s="82" t="str">
        <f t="shared" si="2"/>
        <v/>
      </c>
      <c r="G105" s="85"/>
      <c r="H105" s="84"/>
      <c r="I105" s="82" t="str">
        <f t="shared" si="3"/>
        <v/>
      </c>
      <c r="J105" s="86"/>
    </row>
    <row r="106" spans="1:10">
      <c r="A106" s="74">
        <v>55000</v>
      </c>
      <c r="B106" s="75"/>
      <c r="C106" s="76" t="s">
        <v>25</v>
      </c>
      <c r="D106" s="75"/>
      <c r="E106" s="77"/>
      <c r="F106" s="75" t="str">
        <f t="shared" si="2"/>
        <v/>
      </c>
      <c r="G106" s="79"/>
      <c r="H106" s="77"/>
      <c r="I106" s="75" t="str">
        <f t="shared" si="3"/>
        <v/>
      </c>
      <c r="J106" s="80"/>
    </row>
    <row r="107" spans="1:10">
      <c r="A107" s="81">
        <v>55100</v>
      </c>
      <c r="B107" s="82"/>
      <c r="C107" s="83" t="s">
        <v>25</v>
      </c>
      <c r="D107" s="82"/>
      <c r="E107" s="84"/>
      <c r="F107" s="82" t="str">
        <f t="shared" si="2"/>
        <v/>
      </c>
      <c r="G107" s="85"/>
      <c r="H107" s="84"/>
      <c r="I107" s="82" t="str">
        <f t="shared" si="3"/>
        <v/>
      </c>
      <c r="J107" s="86"/>
    </row>
    <row r="108" spans="1:10">
      <c r="A108" s="74">
        <v>55200</v>
      </c>
      <c r="B108" s="75"/>
      <c r="C108" s="76" t="s">
        <v>25</v>
      </c>
      <c r="D108" s="75"/>
      <c r="E108" s="77"/>
      <c r="F108" s="75" t="str">
        <f t="shared" si="2"/>
        <v/>
      </c>
      <c r="G108" s="79"/>
      <c r="H108" s="77"/>
      <c r="I108" s="75" t="str">
        <f t="shared" si="3"/>
        <v/>
      </c>
      <c r="J108" s="80"/>
    </row>
    <row r="109" spans="1:10">
      <c r="A109" s="81">
        <v>55300</v>
      </c>
      <c r="B109" s="82"/>
      <c r="C109" s="83" t="s">
        <v>25</v>
      </c>
      <c r="D109" s="82"/>
      <c r="E109" s="84"/>
      <c r="F109" s="82" t="str">
        <f t="shared" si="2"/>
        <v/>
      </c>
      <c r="G109" s="85"/>
      <c r="H109" s="84"/>
      <c r="I109" s="82" t="str">
        <f t="shared" si="3"/>
        <v/>
      </c>
      <c r="J109" s="86"/>
    </row>
    <row r="110" spans="1:10">
      <c r="A110" s="74">
        <v>55400</v>
      </c>
      <c r="B110" s="75"/>
      <c r="C110" s="76" t="s">
        <v>25</v>
      </c>
      <c r="D110" s="75"/>
      <c r="E110" s="77"/>
      <c r="F110" s="75" t="str">
        <f t="shared" si="2"/>
        <v/>
      </c>
      <c r="G110" s="79"/>
      <c r="H110" s="77"/>
      <c r="I110" s="75" t="str">
        <f t="shared" si="3"/>
        <v/>
      </c>
      <c r="J110" s="80"/>
    </row>
    <row r="111" spans="1:10">
      <c r="A111" s="81">
        <v>55500</v>
      </c>
      <c r="B111" s="82"/>
      <c r="C111" s="83" t="s">
        <v>25</v>
      </c>
      <c r="D111" s="82"/>
      <c r="E111" s="84"/>
      <c r="F111" s="82" t="str">
        <f t="shared" si="2"/>
        <v/>
      </c>
      <c r="G111" s="85"/>
      <c r="H111" s="84"/>
      <c r="I111" s="82" t="str">
        <f t="shared" si="3"/>
        <v/>
      </c>
      <c r="J111" s="86"/>
    </row>
    <row r="112" spans="1:10">
      <c r="A112" s="74">
        <v>55600</v>
      </c>
      <c r="B112" s="75"/>
      <c r="C112" s="76" t="s">
        <v>25</v>
      </c>
      <c r="D112" s="75"/>
      <c r="E112" s="77"/>
      <c r="F112" s="75" t="str">
        <f t="shared" si="2"/>
        <v/>
      </c>
      <c r="G112" s="79"/>
      <c r="H112" s="77"/>
      <c r="I112" s="75" t="str">
        <f t="shared" si="3"/>
        <v/>
      </c>
      <c r="J112" s="80"/>
    </row>
    <row r="113" spans="1:10">
      <c r="A113" s="81">
        <v>55700</v>
      </c>
      <c r="B113" s="82"/>
      <c r="C113" s="83" t="s">
        <v>25</v>
      </c>
      <c r="D113" s="82"/>
      <c r="E113" s="84"/>
      <c r="F113" s="82" t="str">
        <f t="shared" si="2"/>
        <v/>
      </c>
      <c r="G113" s="85"/>
      <c r="H113" s="84"/>
      <c r="I113" s="82" t="str">
        <f t="shared" si="3"/>
        <v/>
      </c>
      <c r="J113" s="86"/>
    </row>
    <row r="114" spans="1:10">
      <c r="A114" s="74">
        <v>55800</v>
      </c>
      <c r="B114" s="75"/>
      <c r="C114" s="76" t="s">
        <v>25</v>
      </c>
      <c r="D114" s="75"/>
      <c r="E114" s="77"/>
      <c r="F114" s="75" t="str">
        <f t="shared" si="2"/>
        <v/>
      </c>
      <c r="G114" s="79"/>
      <c r="H114" s="77"/>
      <c r="I114" s="75" t="str">
        <f t="shared" si="3"/>
        <v/>
      </c>
      <c r="J114" s="80"/>
    </row>
    <row r="115" spans="1:10">
      <c r="A115" s="81">
        <v>55900</v>
      </c>
      <c r="B115" s="82"/>
      <c r="C115" s="83" t="s">
        <v>25</v>
      </c>
      <c r="D115" s="82"/>
      <c r="E115" s="84"/>
      <c r="F115" s="82" t="str">
        <f t="shared" si="2"/>
        <v/>
      </c>
      <c r="G115" s="85"/>
      <c r="H115" s="84"/>
      <c r="I115" s="82" t="str">
        <f t="shared" si="3"/>
        <v/>
      </c>
      <c r="J115" s="86"/>
    </row>
    <row r="116" spans="1:10">
      <c r="A116" s="74">
        <v>56000</v>
      </c>
      <c r="B116" s="75"/>
      <c r="C116" s="76" t="s">
        <v>25</v>
      </c>
      <c r="D116" s="75"/>
      <c r="E116" s="77"/>
      <c r="F116" s="75" t="str">
        <f t="shared" si="2"/>
        <v/>
      </c>
      <c r="G116" s="79"/>
      <c r="H116" s="77"/>
      <c r="I116" s="75" t="str">
        <f t="shared" si="3"/>
        <v/>
      </c>
      <c r="J116" s="80"/>
    </row>
    <row r="117" spans="1:10">
      <c r="A117" s="81">
        <v>56100</v>
      </c>
      <c r="B117" s="82"/>
      <c r="C117" s="83" t="s">
        <v>25</v>
      </c>
      <c r="D117" s="82"/>
      <c r="E117" s="84"/>
      <c r="F117" s="82" t="str">
        <f t="shared" si="2"/>
        <v/>
      </c>
      <c r="G117" s="85"/>
      <c r="H117" s="84"/>
      <c r="I117" s="82" t="str">
        <f t="shared" si="3"/>
        <v/>
      </c>
      <c r="J117" s="86"/>
    </row>
    <row r="118" spans="1:10">
      <c r="A118" s="74">
        <v>56200</v>
      </c>
      <c r="B118" s="75"/>
      <c r="C118" s="76" t="s">
        <v>25</v>
      </c>
      <c r="D118" s="75"/>
      <c r="E118" s="77"/>
      <c r="F118" s="75" t="str">
        <f t="shared" si="2"/>
        <v/>
      </c>
      <c r="G118" s="79"/>
      <c r="H118" s="77"/>
      <c r="I118" s="75" t="str">
        <f t="shared" si="3"/>
        <v/>
      </c>
      <c r="J118" s="80"/>
    </row>
    <row r="119" spans="1:10">
      <c r="A119" s="81">
        <v>56300</v>
      </c>
      <c r="B119" s="82"/>
      <c r="C119" s="83" t="s">
        <v>25</v>
      </c>
      <c r="D119" s="82"/>
      <c r="E119" s="84"/>
      <c r="F119" s="82" t="str">
        <f t="shared" si="2"/>
        <v/>
      </c>
      <c r="G119" s="85"/>
      <c r="H119" s="84"/>
      <c r="I119" s="82" t="str">
        <f t="shared" si="3"/>
        <v/>
      </c>
      <c r="J119" s="86"/>
    </row>
    <row r="120" spans="1:10">
      <c r="A120" s="74">
        <v>56400</v>
      </c>
      <c r="B120" s="75"/>
      <c r="C120" s="76" t="s">
        <v>25</v>
      </c>
      <c r="D120" s="75"/>
      <c r="E120" s="77"/>
      <c r="F120" s="75" t="str">
        <f t="shared" si="2"/>
        <v/>
      </c>
      <c r="G120" s="79"/>
      <c r="H120" s="77"/>
      <c r="I120" s="75" t="str">
        <f t="shared" si="3"/>
        <v/>
      </c>
      <c r="J120" s="80"/>
    </row>
    <row r="121" spans="1:10">
      <c r="A121" s="81">
        <v>56500</v>
      </c>
      <c r="B121" s="82"/>
      <c r="C121" s="83" t="s">
        <v>25</v>
      </c>
      <c r="D121" s="82"/>
      <c r="E121" s="84"/>
      <c r="F121" s="82" t="str">
        <f t="shared" si="2"/>
        <v/>
      </c>
      <c r="G121" s="85"/>
      <c r="H121" s="84"/>
      <c r="I121" s="82" t="str">
        <f t="shared" si="3"/>
        <v/>
      </c>
      <c r="J121" s="86"/>
    </row>
    <row r="122" spans="1:10">
      <c r="A122" s="74">
        <v>56600</v>
      </c>
      <c r="B122" s="75"/>
      <c r="C122" s="76" t="s">
        <v>25</v>
      </c>
      <c r="D122" s="75"/>
      <c r="E122" s="77"/>
      <c r="F122" s="75" t="str">
        <f t="shared" si="2"/>
        <v/>
      </c>
      <c r="G122" s="79"/>
      <c r="H122" s="77"/>
      <c r="I122" s="75" t="str">
        <f t="shared" si="3"/>
        <v/>
      </c>
      <c r="J122" s="80"/>
    </row>
    <row r="123" spans="1:10">
      <c r="A123" s="81">
        <v>56700</v>
      </c>
      <c r="B123" s="82"/>
      <c r="C123" s="83" t="s">
        <v>25</v>
      </c>
      <c r="D123" s="82"/>
      <c r="E123" s="84"/>
      <c r="F123" s="82" t="str">
        <f t="shared" si="2"/>
        <v/>
      </c>
      <c r="G123" s="85"/>
      <c r="H123" s="84"/>
      <c r="I123" s="82" t="str">
        <f t="shared" si="3"/>
        <v/>
      </c>
      <c r="J123" s="86"/>
    </row>
    <row r="124" spans="1:10">
      <c r="A124" s="74">
        <v>56800</v>
      </c>
      <c r="B124" s="75"/>
      <c r="C124" s="76" t="s">
        <v>25</v>
      </c>
      <c r="D124" s="75"/>
      <c r="E124" s="77"/>
      <c r="F124" s="75" t="str">
        <f t="shared" si="2"/>
        <v/>
      </c>
      <c r="G124" s="79"/>
      <c r="H124" s="77"/>
      <c r="I124" s="75" t="str">
        <f t="shared" si="3"/>
        <v/>
      </c>
      <c r="J124" s="80"/>
    </row>
    <row r="125" spans="1:10">
      <c r="A125" s="81">
        <v>56900</v>
      </c>
      <c r="B125" s="82"/>
      <c r="C125" s="83" t="s">
        <v>25</v>
      </c>
      <c r="D125" s="82"/>
      <c r="E125" s="84"/>
      <c r="F125" s="82" t="str">
        <f t="shared" si="2"/>
        <v/>
      </c>
      <c r="G125" s="85"/>
      <c r="H125" s="84"/>
      <c r="I125" s="82" t="str">
        <f t="shared" si="3"/>
        <v/>
      </c>
      <c r="J125" s="86"/>
    </row>
    <row r="126" spans="1:10">
      <c r="A126" s="74">
        <v>57000</v>
      </c>
      <c r="B126" s="75"/>
      <c r="C126" s="76" t="s">
        <v>25</v>
      </c>
      <c r="D126" s="75"/>
      <c r="E126" s="77"/>
      <c r="F126" s="75" t="str">
        <f t="shared" si="2"/>
        <v/>
      </c>
      <c r="G126" s="79"/>
      <c r="H126" s="77"/>
      <c r="I126" s="75" t="str">
        <f t="shared" si="3"/>
        <v/>
      </c>
      <c r="J126" s="80"/>
    </row>
    <row r="127" spans="1:10">
      <c r="A127" s="81">
        <v>57100</v>
      </c>
      <c r="B127" s="82"/>
      <c r="C127" s="83" t="s">
        <v>25</v>
      </c>
      <c r="D127" s="82"/>
      <c r="E127" s="84"/>
      <c r="F127" s="82" t="str">
        <f t="shared" si="2"/>
        <v/>
      </c>
      <c r="G127" s="85"/>
      <c r="H127" s="84"/>
      <c r="I127" s="82" t="str">
        <f t="shared" si="3"/>
        <v/>
      </c>
      <c r="J127" s="86"/>
    </row>
    <row r="128" spans="1:10">
      <c r="A128" s="74">
        <v>57200</v>
      </c>
      <c r="B128" s="75"/>
      <c r="C128" s="76" t="s">
        <v>25</v>
      </c>
      <c r="D128" s="75"/>
      <c r="E128" s="77"/>
      <c r="F128" s="75" t="str">
        <f t="shared" si="2"/>
        <v/>
      </c>
      <c r="G128" s="79"/>
      <c r="H128" s="77"/>
      <c r="I128" s="75" t="str">
        <f t="shared" si="3"/>
        <v/>
      </c>
      <c r="J128" s="80"/>
    </row>
    <row r="129" spans="1:10">
      <c r="A129" s="81">
        <v>57300</v>
      </c>
      <c r="B129" s="82"/>
      <c r="C129" s="83" t="s">
        <v>25</v>
      </c>
      <c r="D129" s="82"/>
      <c r="E129" s="84"/>
      <c r="F129" s="82" t="str">
        <f t="shared" si="2"/>
        <v/>
      </c>
      <c r="G129" s="85"/>
      <c r="H129" s="84"/>
      <c r="I129" s="82" t="str">
        <f t="shared" si="3"/>
        <v/>
      </c>
      <c r="J129" s="86"/>
    </row>
    <row r="130" spans="1:10">
      <c r="A130" s="74">
        <v>57400</v>
      </c>
      <c r="B130" s="75"/>
      <c r="C130" s="76" t="s">
        <v>25</v>
      </c>
      <c r="D130" s="75"/>
      <c r="E130" s="77"/>
      <c r="F130" s="75" t="str">
        <f t="shared" si="2"/>
        <v/>
      </c>
      <c r="G130" s="79"/>
      <c r="H130" s="77"/>
      <c r="I130" s="75" t="str">
        <f t="shared" si="3"/>
        <v/>
      </c>
      <c r="J130" s="80"/>
    </row>
    <row r="131" spans="1:10">
      <c r="A131" s="81">
        <v>57500</v>
      </c>
      <c r="B131" s="82"/>
      <c r="C131" s="83" t="s">
        <v>25</v>
      </c>
      <c r="D131" s="82"/>
      <c r="E131" s="84"/>
      <c r="F131" s="82" t="str">
        <f t="shared" si="2"/>
        <v/>
      </c>
      <c r="G131" s="85"/>
      <c r="H131" s="84"/>
      <c r="I131" s="82" t="str">
        <f t="shared" si="3"/>
        <v/>
      </c>
      <c r="J131" s="86"/>
    </row>
    <row r="132" spans="1:10">
      <c r="A132" s="74">
        <v>57600</v>
      </c>
      <c r="B132" s="75"/>
      <c r="C132" s="76" t="s">
        <v>25</v>
      </c>
      <c r="D132" s="75"/>
      <c r="E132" s="77"/>
      <c r="F132" s="75" t="str">
        <f t="shared" si="2"/>
        <v/>
      </c>
      <c r="G132" s="79"/>
      <c r="H132" s="77"/>
      <c r="I132" s="75" t="str">
        <f t="shared" si="3"/>
        <v/>
      </c>
      <c r="J132" s="80"/>
    </row>
    <row r="133" spans="1:10">
      <c r="A133" s="81">
        <v>57700</v>
      </c>
      <c r="B133" s="82" t="s">
        <v>34</v>
      </c>
      <c r="C133" s="83" t="s">
        <v>25</v>
      </c>
      <c r="D133" s="82"/>
      <c r="E133" s="84"/>
      <c r="F133" s="82" t="str">
        <f t="shared" si="2"/>
        <v/>
      </c>
      <c r="G133" s="85"/>
      <c r="H133" s="84"/>
      <c r="I133" s="82" t="str">
        <f t="shared" si="3"/>
        <v/>
      </c>
      <c r="J133" s="86"/>
    </row>
    <row r="134" spans="1:10">
      <c r="A134" s="74">
        <v>57800</v>
      </c>
      <c r="B134" s="75" t="s">
        <v>34</v>
      </c>
      <c r="C134" s="76" t="s">
        <v>25</v>
      </c>
      <c r="D134" s="75" t="s">
        <v>34</v>
      </c>
      <c r="E134" s="89"/>
      <c r="F134" s="75" t="str">
        <f t="shared" si="2"/>
        <v/>
      </c>
      <c r="G134" s="79"/>
      <c r="H134" s="77"/>
      <c r="I134" s="75" t="str">
        <f t="shared" si="3"/>
        <v/>
      </c>
      <c r="J134" s="90" t="s">
        <v>34</v>
      </c>
    </row>
    <row r="135" spans="1:10">
      <c r="A135" s="81">
        <v>57900</v>
      </c>
      <c r="B135" s="82" t="s">
        <v>34</v>
      </c>
      <c r="C135" s="83" t="s">
        <v>25</v>
      </c>
      <c r="D135" s="82"/>
      <c r="E135" s="84"/>
      <c r="F135" s="82" t="str">
        <f t="shared" si="2"/>
        <v/>
      </c>
      <c r="G135" s="85"/>
      <c r="H135" s="84"/>
      <c r="I135" s="82" t="str">
        <f t="shared" si="3"/>
        <v/>
      </c>
      <c r="J135" s="86"/>
    </row>
    <row r="136" spans="1:10">
      <c r="A136" s="74">
        <v>58000</v>
      </c>
      <c r="B136" s="75"/>
      <c r="C136" s="76" t="s">
        <v>25</v>
      </c>
      <c r="D136" s="75"/>
      <c r="E136" s="77"/>
      <c r="F136" s="75" t="str">
        <f t="shared" si="2"/>
        <v/>
      </c>
      <c r="G136" s="79"/>
      <c r="H136" s="77"/>
      <c r="I136" s="75" t="str">
        <f t="shared" si="3"/>
        <v/>
      </c>
      <c r="J136" s="80"/>
    </row>
    <row r="137" spans="1:10">
      <c r="A137" s="81">
        <v>58100</v>
      </c>
      <c r="B137" s="82"/>
      <c r="C137" s="83" t="s">
        <v>25</v>
      </c>
      <c r="D137" s="82"/>
      <c r="E137" s="84"/>
      <c r="F137" s="82" t="str">
        <f t="shared" si="2"/>
        <v/>
      </c>
      <c r="G137" s="85"/>
      <c r="H137" s="84"/>
      <c r="I137" s="82" t="str">
        <f t="shared" si="3"/>
        <v/>
      </c>
      <c r="J137" s="86"/>
    </row>
    <row r="138" spans="1:10">
      <c r="A138" s="74">
        <v>58200</v>
      </c>
      <c r="B138" s="75"/>
      <c r="C138" s="76" t="s">
        <v>25</v>
      </c>
      <c r="D138" s="75"/>
      <c r="E138" s="77"/>
      <c r="F138" s="75" t="str">
        <f t="shared" si="2"/>
        <v/>
      </c>
      <c r="G138" s="79"/>
      <c r="H138" s="77"/>
      <c r="I138" s="75" t="str">
        <f t="shared" si="3"/>
        <v/>
      </c>
      <c r="J138" s="80"/>
    </row>
    <row r="139" spans="1:10">
      <c r="A139" s="81">
        <v>58300</v>
      </c>
      <c r="B139" s="82"/>
      <c r="C139" s="83" t="s">
        <v>25</v>
      </c>
      <c r="D139" s="82"/>
      <c r="E139" s="84"/>
      <c r="F139" s="82" t="str">
        <f t="shared" si="2"/>
        <v/>
      </c>
      <c r="G139" s="85"/>
      <c r="H139" s="84"/>
      <c r="I139" s="82" t="str">
        <f t="shared" si="3"/>
        <v/>
      </c>
      <c r="J139" s="86"/>
    </row>
    <row r="140" spans="1:10">
      <c r="A140" s="74">
        <v>58400</v>
      </c>
      <c r="B140" s="75"/>
      <c r="C140" s="76" t="s">
        <v>25</v>
      </c>
      <c r="D140" s="75"/>
      <c r="E140" s="77"/>
      <c r="F140" s="75" t="str">
        <f t="shared" si="2"/>
        <v/>
      </c>
      <c r="G140" s="79"/>
      <c r="H140" s="77"/>
      <c r="I140" s="75" t="str">
        <f t="shared" si="3"/>
        <v/>
      </c>
      <c r="J140" s="80"/>
    </row>
    <row r="141" spans="1:10">
      <c r="A141" s="81">
        <v>58500</v>
      </c>
      <c r="B141" s="82"/>
      <c r="C141" s="83" t="s">
        <v>25</v>
      </c>
      <c r="D141" s="82" t="s">
        <v>34</v>
      </c>
      <c r="E141" s="84"/>
      <c r="F141" s="82" t="str">
        <f t="shared" si="2"/>
        <v/>
      </c>
      <c r="G141" s="85"/>
      <c r="H141" s="84"/>
      <c r="I141" s="82" t="str">
        <f t="shared" si="3"/>
        <v/>
      </c>
      <c r="J141" s="86"/>
    </row>
    <row r="142" spans="1:10">
      <c r="A142" s="74">
        <v>58600</v>
      </c>
      <c r="B142" s="75"/>
      <c r="C142" s="76" t="s">
        <v>25</v>
      </c>
      <c r="D142" s="75"/>
      <c r="E142" s="77"/>
      <c r="F142" s="75" t="str">
        <f t="shared" si="2"/>
        <v/>
      </c>
      <c r="G142" s="79"/>
      <c r="H142" s="77"/>
      <c r="I142" s="75" t="str">
        <f t="shared" si="3"/>
        <v/>
      </c>
      <c r="J142" s="80"/>
    </row>
    <row r="143" spans="1:10">
      <c r="A143" s="81">
        <v>58700</v>
      </c>
      <c r="B143" s="82"/>
      <c r="C143" s="83" t="s">
        <v>25</v>
      </c>
      <c r="D143" s="82"/>
      <c r="E143" s="84"/>
      <c r="F143" s="82" t="str">
        <f t="shared" si="2"/>
        <v/>
      </c>
      <c r="G143" s="85"/>
      <c r="H143" s="84"/>
      <c r="I143" s="82" t="str">
        <f t="shared" si="3"/>
        <v/>
      </c>
      <c r="J143" s="86"/>
    </row>
    <row r="144" spans="1:10">
      <c r="A144" s="74">
        <v>58800</v>
      </c>
      <c r="B144" s="75"/>
      <c r="C144" s="76" t="s">
        <v>25</v>
      </c>
      <c r="D144" s="75"/>
      <c r="E144" s="77"/>
      <c r="F144" s="75" t="str">
        <f t="shared" si="2"/>
        <v/>
      </c>
      <c r="G144" s="79"/>
      <c r="H144" s="77"/>
      <c r="I144" s="75" t="str">
        <f t="shared" si="3"/>
        <v/>
      </c>
      <c r="J144" s="80"/>
    </row>
    <row r="145" spans="1:10">
      <c r="A145" s="81">
        <v>58900</v>
      </c>
      <c r="B145" s="82"/>
      <c r="C145" s="83" t="s">
        <v>25</v>
      </c>
      <c r="D145" s="82"/>
      <c r="E145" s="84"/>
      <c r="F145" s="82" t="str">
        <f t="shared" si="2"/>
        <v/>
      </c>
      <c r="G145" s="85"/>
      <c r="H145" s="84"/>
      <c r="I145" s="82" t="str">
        <f t="shared" si="3"/>
        <v/>
      </c>
      <c r="J145" s="86"/>
    </row>
    <row r="146" spans="1:10">
      <c r="A146" s="74">
        <v>59000</v>
      </c>
      <c r="B146" s="75"/>
      <c r="C146" s="76" t="s">
        <v>25</v>
      </c>
      <c r="D146" s="75"/>
      <c r="E146" s="77"/>
      <c r="F146" s="75" t="str">
        <f t="shared" si="2"/>
        <v/>
      </c>
      <c r="G146" s="79"/>
      <c r="H146" s="77"/>
      <c r="I146" s="75" t="str">
        <f t="shared" si="3"/>
        <v/>
      </c>
      <c r="J146" s="80"/>
    </row>
    <row r="147" spans="1:10">
      <c r="A147" s="81">
        <v>59100</v>
      </c>
      <c r="B147" s="82"/>
      <c r="C147" s="83" t="s">
        <v>25</v>
      </c>
      <c r="D147" s="82"/>
      <c r="E147" s="84"/>
      <c r="F147" s="82" t="str">
        <f t="shared" ref="F147:F210" si="4">IF(B147=1,((A147-A146)/100),IF(B147=3,((A147-A146)/100),IF(D147=1,((A147-A146)/100),IF(D147=3,((A147-A146)/100),""))))</f>
        <v/>
      </c>
      <c r="G147" s="85"/>
      <c r="H147" s="84"/>
      <c r="I147" s="82" t="str">
        <f t="shared" ref="I147:I210" si="5">IF(B147=2,((A147-A146)/100),IF(B147=3,((A147-A146)/100),IF(D147=2,((A147-A146)/100),IF(D147=3,((A147-A146)/100),""))))</f>
        <v/>
      </c>
      <c r="J147" s="86"/>
    </row>
    <row r="148" spans="1:10">
      <c r="A148" s="74">
        <v>59200</v>
      </c>
      <c r="B148" s="75"/>
      <c r="C148" s="76" t="s">
        <v>25</v>
      </c>
      <c r="D148" s="75"/>
      <c r="E148" s="77"/>
      <c r="F148" s="75" t="str">
        <f t="shared" si="4"/>
        <v/>
      </c>
      <c r="G148" s="79"/>
      <c r="H148" s="77"/>
      <c r="I148" s="75" t="str">
        <f t="shared" si="5"/>
        <v/>
      </c>
      <c r="J148" s="80"/>
    </row>
    <row r="149" spans="1:10">
      <c r="A149" s="81">
        <v>59300</v>
      </c>
      <c r="B149" s="82"/>
      <c r="C149" s="83" t="s">
        <v>25</v>
      </c>
      <c r="D149" s="82"/>
      <c r="E149" s="84"/>
      <c r="F149" s="82" t="str">
        <f t="shared" si="4"/>
        <v/>
      </c>
      <c r="G149" s="85"/>
      <c r="H149" s="84"/>
      <c r="I149" s="82" t="str">
        <f t="shared" si="5"/>
        <v/>
      </c>
      <c r="J149" s="86"/>
    </row>
    <row r="150" spans="1:10">
      <c r="A150" s="74">
        <v>59400</v>
      </c>
      <c r="B150" s="75"/>
      <c r="C150" s="76" t="s">
        <v>25</v>
      </c>
      <c r="D150" s="75"/>
      <c r="E150" s="77"/>
      <c r="F150" s="78" t="str">
        <f t="shared" si="4"/>
        <v/>
      </c>
      <c r="G150" s="79"/>
      <c r="H150" s="77"/>
      <c r="I150" s="75" t="str">
        <f t="shared" si="5"/>
        <v/>
      </c>
      <c r="J150" s="80"/>
    </row>
    <row r="151" spans="1:10">
      <c r="A151" s="81">
        <v>59500</v>
      </c>
      <c r="B151" s="82"/>
      <c r="C151" s="83" t="s">
        <v>25</v>
      </c>
      <c r="D151" s="82"/>
      <c r="E151" s="84"/>
      <c r="F151" s="82" t="str">
        <f t="shared" si="4"/>
        <v/>
      </c>
      <c r="G151" s="85"/>
      <c r="H151" s="84"/>
      <c r="I151" s="82" t="str">
        <f t="shared" si="5"/>
        <v/>
      </c>
      <c r="J151" s="86"/>
    </row>
    <row r="152" spans="1:10">
      <c r="A152" s="74">
        <v>59600</v>
      </c>
      <c r="B152" s="75"/>
      <c r="C152" s="76" t="s">
        <v>25</v>
      </c>
      <c r="D152" s="75"/>
      <c r="E152" s="77"/>
      <c r="F152" s="75" t="str">
        <f t="shared" si="4"/>
        <v/>
      </c>
      <c r="G152" s="79"/>
      <c r="H152" s="77"/>
      <c r="I152" s="75" t="str">
        <f t="shared" si="5"/>
        <v/>
      </c>
      <c r="J152" s="80"/>
    </row>
    <row r="153" spans="1:10">
      <c r="A153" s="81">
        <v>59700</v>
      </c>
      <c r="B153" s="82"/>
      <c r="C153" s="83" t="s">
        <v>25</v>
      </c>
      <c r="D153" s="82"/>
      <c r="E153" s="84"/>
      <c r="F153" s="82" t="str">
        <f t="shared" si="4"/>
        <v/>
      </c>
      <c r="G153" s="85"/>
      <c r="H153" s="84"/>
      <c r="I153" s="82" t="str">
        <f t="shared" si="5"/>
        <v/>
      </c>
      <c r="J153" s="86"/>
    </row>
    <row r="154" spans="1:10">
      <c r="A154" s="74">
        <v>59800</v>
      </c>
      <c r="B154" s="75"/>
      <c r="C154" s="76" t="s">
        <v>25</v>
      </c>
      <c r="D154" s="75"/>
      <c r="E154" s="77"/>
      <c r="F154" s="75" t="str">
        <f t="shared" si="4"/>
        <v/>
      </c>
      <c r="G154" s="79"/>
      <c r="H154" s="77"/>
      <c r="I154" s="75" t="str">
        <f t="shared" si="5"/>
        <v/>
      </c>
      <c r="J154" s="80"/>
    </row>
    <row r="155" spans="1:10">
      <c r="A155" s="81">
        <v>59900</v>
      </c>
      <c r="B155" s="82"/>
      <c r="C155" s="83" t="s">
        <v>25</v>
      </c>
      <c r="D155" s="82" t="s">
        <v>34</v>
      </c>
      <c r="E155" s="84"/>
      <c r="F155" s="82" t="str">
        <f t="shared" si="4"/>
        <v/>
      </c>
      <c r="G155" s="85"/>
      <c r="H155" s="84"/>
      <c r="I155" s="82" t="str">
        <f t="shared" si="5"/>
        <v/>
      </c>
      <c r="J155" s="86"/>
    </row>
    <row r="156" spans="1:10">
      <c r="A156" s="74">
        <v>60000</v>
      </c>
      <c r="B156" s="75"/>
      <c r="C156" s="76" t="s">
        <v>25</v>
      </c>
      <c r="D156" s="75"/>
      <c r="E156" s="77"/>
      <c r="F156" s="75" t="str">
        <f t="shared" si="4"/>
        <v/>
      </c>
      <c r="G156" s="79"/>
      <c r="H156" s="77"/>
      <c r="I156" s="75" t="str">
        <f t="shared" si="5"/>
        <v/>
      </c>
      <c r="J156" s="80"/>
    </row>
    <row r="157" spans="1:10">
      <c r="A157" s="81">
        <v>60100</v>
      </c>
      <c r="B157" s="82"/>
      <c r="C157" s="83" t="s">
        <v>25</v>
      </c>
      <c r="D157" s="82"/>
      <c r="E157" s="84"/>
      <c r="F157" s="82" t="str">
        <f t="shared" si="4"/>
        <v/>
      </c>
      <c r="G157" s="85"/>
      <c r="H157" s="84"/>
      <c r="I157" s="82" t="str">
        <f t="shared" si="5"/>
        <v/>
      </c>
      <c r="J157" s="86"/>
    </row>
    <row r="158" spans="1:10">
      <c r="A158" s="74">
        <v>60200</v>
      </c>
      <c r="B158" s="75"/>
      <c r="C158" s="76" t="s">
        <v>25</v>
      </c>
      <c r="D158" s="75"/>
      <c r="E158" s="77"/>
      <c r="F158" s="75" t="str">
        <f t="shared" si="4"/>
        <v/>
      </c>
      <c r="G158" s="79"/>
      <c r="H158" s="77"/>
      <c r="I158" s="75" t="str">
        <f t="shared" si="5"/>
        <v/>
      </c>
      <c r="J158" s="80"/>
    </row>
    <row r="159" spans="1:10">
      <c r="A159" s="81">
        <v>60300</v>
      </c>
      <c r="B159" s="82"/>
      <c r="C159" s="83" t="s">
        <v>25</v>
      </c>
      <c r="D159" s="82"/>
      <c r="E159" s="84"/>
      <c r="F159" s="82" t="str">
        <f t="shared" si="4"/>
        <v/>
      </c>
      <c r="G159" s="85"/>
      <c r="H159" s="84"/>
      <c r="I159" s="82" t="str">
        <f t="shared" si="5"/>
        <v/>
      </c>
      <c r="J159" s="86"/>
    </row>
    <row r="160" spans="1:10">
      <c r="A160" s="74">
        <v>60400</v>
      </c>
      <c r="B160" s="75"/>
      <c r="C160" s="76" t="s">
        <v>25</v>
      </c>
      <c r="D160" s="75"/>
      <c r="E160" s="77"/>
      <c r="F160" s="75" t="str">
        <f t="shared" si="4"/>
        <v/>
      </c>
      <c r="G160" s="79"/>
      <c r="H160" s="77"/>
      <c r="I160" s="75" t="str">
        <f t="shared" si="5"/>
        <v/>
      </c>
      <c r="J160" s="80"/>
    </row>
    <row r="161" spans="1:10">
      <c r="A161" s="81">
        <v>60500</v>
      </c>
      <c r="B161" s="82" t="s">
        <v>34</v>
      </c>
      <c r="C161" s="83" t="s">
        <v>25</v>
      </c>
      <c r="D161" s="82"/>
      <c r="E161" s="84"/>
      <c r="F161" s="82" t="str">
        <f t="shared" si="4"/>
        <v/>
      </c>
      <c r="G161" s="85"/>
      <c r="H161" s="84"/>
      <c r="I161" s="82" t="str">
        <f t="shared" si="5"/>
        <v/>
      </c>
      <c r="J161" s="86"/>
    </row>
    <row r="162" spans="1:10">
      <c r="A162" s="74">
        <v>60600</v>
      </c>
      <c r="B162" s="75" t="s">
        <v>34</v>
      </c>
      <c r="C162" s="76" t="s">
        <v>25</v>
      </c>
      <c r="D162" s="75"/>
      <c r="E162" s="77"/>
      <c r="F162" s="75" t="str">
        <f t="shared" si="4"/>
        <v/>
      </c>
      <c r="G162" s="79"/>
      <c r="H162" s="77"/>
      <c r="I162" s="75" t="str">
        <f t="shared" si="5"/>
        <v/>
      </c>
      <c r="J162" s="80"/>
    </row>
    <row r="163" spans="1:10">
      <c r="A163" s="81">
        <v>60700</v>
      </c>
      <c r="B163" s="82"/>
      <c r="C163" s="83" t="s">
        <v>25</v>
      </c>
      <c r="D163" s="82"/>
      <c r="E163" s="84"/>
      <c r="F163" s="82" t="str">
        <f t="shared" si="4"/>
        <v/>
      </c>
      <c r="G163" s="85"/>
      <c r="H163" s="84"/>
      <c r="I163" s="82" t="str">
        <f t="shared" si="5"/>
        <v/>
      </c>
      <c r="J163" s="86"/>
    </row>
    <row r="164" spans="1:10">
      <c r="A164" s="74">
        <v>60800</v>
      </c>
      <c r="B164" s="75" t="s">
        <v>34</v>
      </c>
      <c r="C164" s="76" t="s">
        <v>25</v>
      </c>
      <c r="D164" s="75"/>
      <c r="E164" s="77"/>
      <c r="F164" s="75" t="str">
        <f t="shared" si="4"/>
        <v/>
      </c>
      <c r="G164" s="79"/>
      <c r="H164" s="77"/>
      <c r="I164" s="75" t="str">
        <f t="shared" si="5"/>
        <v/>
      </c>
      <c r="J164" s="80"/>
    </row>
    <row r="165" spans="1:10">
      <c r="A165" s="81">
        <v>60900</v>
      </c>
      <c r="B165" s="82" t="s">
        <v>34</v>
      </c>
      <c r="C165" s="83" t="s">
        <v>25</v>
      </c>
      <c r="D165" s="82"/>
      <c r="E165" s="84"/>
      <c r="F165" s="82" t="str">
        <f t="shared" si="4"/>
        <v/>
      </c>
      <c r="G165" s="85"/>
      <c r="H165" s="84"/>
      <c r="I165" s="82" t="str">
        <f t="shared" si="5"/>
        <v/>
      </c>
      <c r="J165" s="86"/>
    </row>
    <row r="166" spans="1:10">
      <c r="A166" s="74">
        <v>61000</v>
      </c>
      <c r="B166" s="75"/>
      <c r="C166" s="76" t="s">
        <v>25</v>
      </c>
      <c r="D166" s="75"/>
      <c r="E166" s="77"/>
      <c r="F166" s="75" t="str">
        <f t="shared" si="4"/>
        <v/>
      </c>
      <c r="G166" s="79"/>
      <c r="H166" s="77"/>
      <c r="I166" s="75" t="str">
        <f t="shared" si="5"/>
        <v/>
      </c>
      <c r="J166" s="80"/>
    </row>
    <row r="167" spans="1:10">
      <c r="A167" s="81">
        <v>61100</v>
      </c>
      <c r="B167" s="82"/>
      <c r="C167" s="83" t="s">
        <v>25</v>
      </c>
      <c r="D167" s="82"/>
      <c r="E167" s="84"/>
      <c r="F167" s="82" t="str">
        <f t="shared" si="4"/>
        <v/>
      </c>
      <c r="G167" s="85"/>
      <c r="H167" s="84"/>
      <c r="I167" s="82" t="str">
        <f t="shared" si="5"/>
        <v/>
      </c>
      <c r="J167" s="86"/>
    </row>
    <row r="168" spans="1:10">
      <c r="A168" s="74">
        <v>61200</v>
      </c>
      <c r="B168" s="75"/>
      <c r="C168" s="76" t="s">
        <v>25</v>
      </c>
      <c r="D168" s="75"/>
      <c r="E168" s="77"/>
      <c r="F168" s="75" t="str">
        <f t="shared" si="4"/>
        <v/>
      </c>
      <c r="G168" s="79"/>
      <c r="H168" s="77"/>
      <c r="I168" s="75" t="str">
        <f t="shared" si="5"/>
        <v/>
      </c>
      <c r="J168" s="80"/>
    </row>
    <row r="169" spans="1:10">
      <c r="A169" s="81">
        <v>61300</v>
      </c>
      <c r="B169" s="82" t="s">
        <v>34</v>
      </c>
      <c r="C169" s="83" t="s">
        <v>25</v>
      </c>
      <c r="D169" s="82"/>
      <c r="E169" s="84"/>
      <c r="F169" s="82" t="str">
        <f t="shared" si="4"/>
        <v/>
      </c>
      <c r="G169" s="85"/>
      <c r="H169" s="84"/>
      <c r="I169" s="82" t="str">
        <f t="shared" si="5"/>
        <v/>
      </c>
      <c r="J169" s="86"/>
    </row>
    <row r="170" spans="1:10">
      <c r="A170" s="74">
        <v>61400</v>
      </c>
      <c r="B170" s="75"/>
      <c r="C170" s="76" t="s">
        <v>25</v>
      </c>
      <c r="D170" s="75"/>
      <c r="E170" s="77"/>
      <c r="F170" s="75" t="str">
        <f t="shared" si="4"/>
        <v/>
      </c>
      <c r="G170" s="79"/>
      <c r="H170" s="77"/>
      <c r="I170" s="75" t="str">
        <f t="shared" si="5"/>
        <v/>
      </c>
      <c r="J170" s="80"/>
    </row>
    <row r="171" spans="1:10">
      <c r="A171" s="81">
        <v>61500</v>
      </c>
      <c r="B171" s="82"/>
      <c r="C171" s="83" t="s">
        <v>25</v>
      </c>
      <c r="D171" s="82"/>
      <c r="E171" s="84"/>
      <c r="F171" s="82" t="str">
        <f t="shared" si="4"/>
        <v/>
      </c>
      <c r="G171" s="85"/>
      <c r="H171" s="84"/>
      <c r="I171" s="82" t="str">
        <f t="shared" si="5"/>
        <v/>
      </c>
      <c r="J171" s="86"/>
    </row>
    <row r="172" spans="1:10">
      <c r="A172" s="74">
        <v>61600</v>
      </c>
      <c r="B172" s="75" t="s">
        <v>34</v>
      </c>
      <c r="C172" s="76" t="s">
        <v>25</v>
      </c>
      <c r="D172" s="75"/>
      <c r="E172" s="77"/>
      <c r="F172" s="75" t="str">
        <f t="shared" si="4"/>
        <v/>
      </c>
      <c r="G172" s="79"/>
      <c r="H172" s="77"/>
      <c r="I172" s="75" t="str">
        <f t="shared" si="5"/>
        <v/>
      </c>
      <c r="J172" s="80"/>
    </row>
    <row r="173" spans="1:10">
      <c r="A173" s="81">
        <v>61700</v>
      </c>
      <c r="B173" s="82" t="s">
        <v>34</v>
      </c>
      <c r="C173" s="83" t="s">
        <v>25</v>
      </c>
      <c r="D173" s="82"/>
      <c r="E173" s="84"/>
      <c r="F173" s="82" t="str">
        <f t="shared" si="4"/>
        <v/>
      </c>
      <c r="G173" s="85"/>
      <c r="H173" s="84"/>
      <c r="I173" s="82" t="str">
        <f t="shared" si="5"/>
        <v/>
      </c>
      <c r="J173" s="86"/>
    </row>
    <row r="174" spans="1:10">
      <c r="A174" s="74">
        <v>61800</v>
      </c>
      <c r="B174" s="75"/>
      <c r="C174" s="76" t="s">
        <v>25</v>
      </c>
      <c r="D174" s="75"/>
      <c r="E174" s="77"/>
      <c r="F174" s="75" t="str">
        <f t="shared" si="4"/>
        <v/>
      </c>
      <c r="G174" s="79"/>
      <c r="H174" s="77"/>
      <c r="I174" s="75" t="str">
        <f t="shared" si="5"/>
        <v/>
      </c>
      <c r="J174" s="80"/>
    </row>
    <row r="175" spans="1:10">
      <c r="A175" s="81">
        <v>61900</v>
      </c>
      <c r="B175" s="82"/>
      <c r="C175" s="83" t="s">
        <v>25</v>
      </c>
      <c r="D175" s="82"/>
      <c r="E175" s="84"/>
      <c r="F175" s="82" t="str">
        <f t="shared" si="4"/>
        <v/>
      </c>
      <c r="G175" s="85"/>
      <c r="H175" s="84"/>
      <c r="I175" s="82" t="str">
        <f t="shared" si="5"/>
        <v/>
      </c>
      <c r="J175" s="86"/>
    </row>
    <row r="176" spans="1:10">
      <c r="A176" s="74">
        <v>62000</v>
      </c>
      <c r="B176" s="75" t="s">
        <v>34</v>
      </c>
      <c r="C176" s="76" t="s">
        <v>25</v>
      </c>
      <c r="D176" s="75"/>
      <c r="E176" s="77"/>
      <c r="F176" s="75" t="str">
        <f t="shared" si="4"/>
        <v/>
      </c>
      <c r="G176" s="79"/>
      <c r="H176" s="77"/>
      <c r="I176" s="75" t="str">
        <f t="shared" si="5"/>
        <v/>
      </c>
      <c r="J176" s="80"/>
    </row>
    <row r="177" spans="1:10">
      <c r="A177" s="81">
        <v>62100</v>
      </c>
      <c r="B177" s="82"/>
      <c r="C177" s="83" t="s">
        <v>25</v>
      </c>
      <c r="D177" s="82"/>
      <c r="E177" s="84"/>
      <c r="F177" s="82" t="str">
        <f t="shared" si="4"/>
        <v/>
      </c>
      <c r="G177" s="85"/>
      <c r="H177" s="84"/>
      <c r="I177" s="82" t="str">
        <f t="shared" si="5"/>
        <v/>
      </c>
      <c r="J177" s="86"/>
    </row>
    <row r="178" spans="1:10">
      <c r="A178" s="74">
        <v>62200</v>
      </c>
      <c r="B178" s="75" t="s">
        <v>34</v>
      </c>
      <c r="C178" s="76" t="s">
        <v>25</v>
      </c>
      <c r="D178" s="75"/>
      <c r="E178" s="77"/>
      <c r="F178" s="75" t="str">
        <f t="shared" si="4"/>
        <v/>
      </c>
      <c r="G178" s="79"/>
      <c r="H178" s="77"/>
      <c r="I178" s="75" t="str">
        <f t="shared" si="5"/>
        <v/>
      </c>
      <c r="J178" s="80"/>
    </row>
    <row r="179" spans="1:10">
      <c r="A179" s="81">
        <v>62300</v>
      </c>
      <c r="B179" s="82" t="s">
        <v>34</v>
      </c>
      <c r="C179" s="83" t="s">
        <v>25</v>
      </c>
      <c r="D179" s="82"/>
      <c r="E179" s="84"/>
      <c r="F179" s="82" t="str">
        <f t="shared" si="4"/>
        <v/>
      </c>
      <c r="G179" s="85"/>
      <c r="H179" s="84"/>
      <c r="I179" s="82" t="str">
        <f t="shared" si="5"/>
        <v/>
      </c>
      <c r="J179" s="86"/>
    </row>
    <row r="180" spans="1:10">
      <c r="A180" s="74">
        <v>62400</v>
      </c>
      <c r="B180" s="75" t="s">
        <v>34</v>
      </c>
      <c r="C180" s="76" t="s">
        <v>25</v>
      </c>
      <c r="D180" s="75"/>
      <c r="E180" s="77"/>
      <c r="F180" s="75" t="str">
        <f t="shared" si="4"/>
        <v/>
      </c>
      <c r="G180" s="79"/>
      <c r="H180" s="77"/>
      <c r="I180" s="75" t="str">
        <f t="shared" si="5"/>
        <v/>
      </c>
      <c r="J180" s="80"/>
    </row>
    <row r="181" spans="1:10">
      <c r="A181" s="81">
        <v>62500</v>
      </c>
      <c r="B181" s="82" t="s">
        <v>34</v>
      </c>
      <c r="C181" s="83" t="s">
        <v>25</v>
      </c>
      <c r="D181" s="82"/>
      <c r="E181" s="84"/>
      <c r="F181" s="82" t="str">
        <f t="shared" si="4"/>
        <v/>
      </c>
      <c r="G181" s="85"/>
      <c r="H181" s="84"/>
      <c r="I181" s="82" t="str">
        <f t="shared" si="5"/>
        <v/>
      </c>
      <c r="J181" s="86"/>
    </row>
    <row r="182" spans="1:10">
      <c r="A182" s="74">
        <v>62600</v>
      </c>
      <c r="B182" s="75" t="s">
        <v>34</v>
      </c>
      <c r="C182" s="76" t="s">
        <v>25</v>
      </c>
      <c r="D182" s="75"/>
      <c r="E182" s="77"/>
      <c r="F182" s="75" t="str">
        <f t="shared" si="4"/>
        <v/>
      </c>
      <c r="G182" s="79"/>
      <c r="H182" s="77"/>
      <c r="I182" s="75" t="str">
        <f t="shared" si="5"/>
        <v/>
      </c>
      <c r="J182" s="80"/>
    </row>
    <row r="183" spans="1:10">
      <c r="A183" s="81">
        <v>62700</v>
      </c>
      <c r="B183" s="82" t="s">
        <v>34</v>
      </c>
      <c r="C183" s="83" t="s">
        <v>25</v>
      </c>
      <c r="D183" s="82"/>
      <c r="E183" s="84"/>
      <c r="F183" s="82" t="str">
        <f t="shared" si="4"/>
        <v/>
      </c>
      <c r="G183" s="85"/>
      <c r="H183" s="84"/>
      <c r="I183" s="82" t="str">
        <f t="shared" si="5"/>
        <v/>
      </c>
      <c r="J183" s="86"/>
    </row>
    <row r="184" spans="1:10">
      <c r="A184" s="74">
        <v>62800</v>
      </c>
      <c r="B184" s="75" t="s">
        <v>34</v>
      </c>
      <c r="C184" s="76" t="s">
        <v>25</v>
      </c>
      <c r="D184" s="75"/>
      <c r="E184" s="77"/>
      <c r="F184" s="75" t="str">
        <f t="shared" si="4"/>
        <v/>
      </c>
      <c r="G184" s="79"/>
      <c r="H184" s="77"/>
      <c r="I184" s="75" t="str">
        <f t="shared" si="5"/>
        <v/>
      </c>
      <c r="J184" s="80"/>
    </row>
    <row r="185" spans="1:10">
      <c r="A185" s="81">
        <v>62900</v>
      </c>
      <c r="B185" s="82" t="s">
        <v>34</v>
      </c>
      <c r="C185" s="83" t="s">
        <v>25</v>
      </c>
      <c r="D185" s="82"/>
      <c r="E185" s="84"/>
      <c r="F185" s="82" t="str">
        <f t="shared" si="4"/>
        <v/>
      </c>
      <c r="G185" s="85"/>
      <c r="H185" s="84"/>
      <c r="I185" s="82" t="str">
        <f t="shared" si="5"/>
        <v/>
      </c>
      <c r="J185" s="86"/>
    </row>
    <row r="186" spans="1:10">
      <c r="A186" s="74">
        <v>63000</v>
      </c>
      <c r="B186" s="75"/>
      <c r="C186" s="76" t="s">
        <v>25</v>
      </c>
      <c r="D186" s="75"/>
      <c r="E186" s="77"/>
      <c r="F186" s="75" t="str">
        <f t="shared" si="4"/>
        <v/>
      </c>
      <c r="G186" s="79"/>
      <c r="H186" s="77"/>
      <c r="I186" s="75" t="str">
        <f t="shared" si="5"/>
        <v/>
      </c>
      <c r="J186" s="80"/>
    </row>
    <row r="187" spans="1:10">
      <c r="A187" s="81">
        <v>63100</v>
      </c>
      <c r="B187" s="82"/>
      <c r="C187" s="83" t="s">
        <v>25</v>
      </c>
      <c r="D187" s="82"/>
      <c r="E187" s="84"/>
      <c r="F187" s="82" t="str">
        <f t="shared" si="4"/>
        <v/>
      </c>
      <c r="G187" s="85"/>
      <c r="H187" s="84"/>
      <c r="I187" s="82" t="str">
        <f t="shared" si="5"/>
        <v/>
      </c>
      <c r="J187" s="86"/>
    </row>
    <row r="188" spans="1:10">
      <c r="A188" s="74">
        <v>63200</v>
      </c>
      <c r="B188" s="75"/>
      <c r="C188" s="76" t="s">
        <v>25</v>
      </c>
      <c r="D188" s="75"/>
      <c r="E188" s="77"/>
      <c r="F188" s="75" t="str">
        <f t="shared" si="4"/>
        <v/>
      </c>
      <c r="G188" s="79"/>
      <c r="H188" s="77"/>
      <c r="I188" s="75" t="str">
        <f t="shared" si="5"/>
        <v/>
      </c>
      <c r="J188" s="80"/>
    </row>
    <row r="189" spans="1:10">
      <c r="A189" s="81">
        <v>63300</v>
      </c>
      <c r="B189" s="82"/>
      <c r="C189" s="83" t="s">
        <v>25</v>
      </c>
      <c r="D189" s="82" t="s">
        <v>34</v>
      </c>
      <c r="E189" s="84"/>
      <c r="F189" s="82" t="str">
        <f t="shared" si="4"/>
        <v/>
      </c>
      <c r="G189" s="85"/>
      <c r="H189" s="84"/>
      <c r="I189" s="82" t="str">
        <f t="shared" si="5"/>
        <v/>
      </c>
      <c r="J189" s="86"/>
    </row>
    <row r="190" spans="1:10">
      <c r="A190" s="74">
        <v>63400</v>
      </c>
      <c r="B190" s="75"/>
      <c r="C190" s="76" t="s">
        <v>25</v>
      </c>
      <c r="D190" s="75"/>
      <c r="E190" s="77"/>
      <c r="F190" s="75" t="str">
        <f t="shared" si="4"/>
        <v/>
      </c>
      <c r="G190" s="79"/>
      <c r="H190" s="77"/>
      <c r="I190" s="75" t="str">
        <f t="shared" si="5"/>
        <v/>
      </c>
      <c r="J190" s="80"/>
    </row>
    <row r="191" spans="1:10">
      <c r="A191" s="81">
        <v>63500</v>
      </c>
      <c r="B191" s="82"/>
      <c r="C191" s="83" t="s">
        <v>25</v>
      </c>
      <c r="D191" s="82"/>
      <c r="E191" s="84"/>
      <c r="F191" s="82" t="str">
        <f t="shared" si="4"/>
        <v/>
      </c>
      <c r="G191" s="85"/>
      <c r="H191" s="84"/>
      <c r="I191" s="82" t="str">
        <f t="shared" si="5"/>
        <v/>
      </c>
      <c r="J191" s="86"/>
    </row>
    <row r="192" spans="1:10">
      <c r="A192" s="74">
        <v>63600</v>
      </c>
      <c r="B192" s="75"/>
      <c r="C192" s="76" t="s">
        <v>25</v>
      </c>
      <c r="D192" s="75"/>
      <c r="E192" s="77"/>
      <c r="F192" s="75" t="str">
        <f t="shared" si="4"/>
        <v/>
      </c>
      <c r="G192" s="79"/>
      <c r="H192" s="77"/>
      <c r="I192" s="75" t="str">
        <f t="shared" si="5"/>
        <v/>
      </c>
      <c r="J192" s="80"/>
    </row>
    <row r="193" spans="1:10">
      <c r="A193" s="81">
        <v>63700</v>
      </c>
      <c r="B193" s="82"/>
      <c r="C193" s="83" t="s">
        <v>25</v>
      </c>
      <c r="D193" s="82"/>
      <c r="E193" s="84"/>
      <c r="F193" s="82" t="str">
        <f t="shared" si="4"/>
        <v/>
      </c>
      <c r="G193" s="85"/>
      <c r="H193" s="84"/>
      <c r="I193" s="82" t="str">
        <f t="shared" si="5"/>
        <v/>
      </c>
      <c r="J193" s="86"/>
    </row>
    <row r="194" spans="1:10">
      <c r="A194" s="74">
        <v>63800</v>
      </c>
      <c r="B194" s="75"/>
      <c r="C194" s="76" t="s">
        <v>25</v>
      </c>
      <c r="D194" s="75" t="s">
        <v>34</v>
      </c>
      <c r="E194" s="77"/>
      <c r="F194" s="75" t="str">
        <f t="shared" si="4"/>
        <v/>
      </c>
      <c r="G194" s="79"/>
      <c r="H194" s="77"/>
      <c r="I194" s="75" t="str">
        <f t="shared" si="5"/>
        <v/>
      </c>
      <c r="J194" s="80"/>
    </row>
    <row r="195" spans="1:10">
      <c r="A195" s="81">
        <v>63900</v>
      </c>
      <c r="B195" s="82"/>
      <c r="C195" s="83" t="s">
        <v>25</v>
      </c>
      <c r="D195" s="82"/>
      <c r="E195" s="84"/>
      <c r="F195" s="82" t="str">
        <f t="shared" si="4"/>
        <v/>
      </c>
      <c r="G195" s="85"/>
      <c r="H195" s="84"/>
      <c r="I195" s="82" t="str">
        <f t="shared" si="5"/>
        <v/>
      </c>
      <c r="J195" s="86"/>
    </row>
    <row r="196" spans="1:10">
      <c r="A196" s="74">
        <v>64000</v>
      </c>
      <c r="B196" s="75"/>
      <c r="C196" s="76" t="s">
        <v>25</v>
      </c>
      <c r="D196" s="75"/>
      <c r="E196" s="77"/>
      <c r="F196" s="75" t="str">
        <f t="shared" si="4"/>
        <v/>
      </c>
      <c r="G196" s="79"/>
      <c r="H196" s="77"/>
      <c r="I196" s="75" t="str">
        <f t="shared" si="5"/>
        <v/>
      </c>
      <c r="J196" s="80"/>
    </row>
    <row r="197" spans="1:10">
      <c r="A197" s="81">
        <v>64100</v>
      </c>
      <c r="B197" s="82" t="s">
        <v>34</v>
      </c>
      <c r="C197" s="83" t="s">
        <v>25</v>
      </c>
      <c r="D197" s="82"/>
      <c r="E197" s="84"/>
      <c r="F197" s="82" t="str">
        <f t="shared" si="4"/>
        <v/>
      </c>
      <c r="G197" s="85"/>
      <c r="H197" s="84"/>
      <c r="I197" s="82" t="str">
        <f t="shared" si="5"/>
        <v/>
      </c>
      <c r="J197" s="86"/>
    </row>
    <row r="198" spans="1:10">
      <c r="A198" s="74">
        <v>64200</v>
      </c>
      <c r="B198" s="75"/>
      <c r="C198" s="76" t="s">
        <v>25</v>
      </c>
      <c r="D198" s="75"/>
      <c r="E198" s="77"/>
      <c r="F198" s="75" t="str">
        <f t="shared" si="4"/>
        <v/>
      </c>
      <c r="G198" s="79"/>
      <c r="H198" s="77"/>
      <c r="I198" s="75" t="str">
        <f t="shared" si="5"/>
        <v/>
      </c>
      <c r="J198" s="80"/>
    </row>
    <row r="199" spans="1:10">
      <c r="A199" s="81">
        <v>64300</v>
      </c>
      <c r="B199" s="82" t="s">
        <v>34</v>
      </c>
      <c r="C199" s="83" t="s">
        <v>25</v>
      </c>
      <c r="D199" s="82"/>
      <c r="E199" s="84"/>
      <c r="F199" s="82" t="str">
        <f t="shared" si="4"/>
        <v/>
      </c>
      <c r="G199" s="85"/>
      <c r="H199" s="84"/>
      <c r="I199" s="82" t="str">
        <f t="shared" si="5"/>
        <v/>
      </c>
      <c r="J199" s="86"/>
    </row>
    <row r="200" spans="1:10">
      <c r="A200" s="74">
        <v>64400</v>
      </c>
      <c r="B200" s="75" t="s">
        <v>34</v>
      </c>
      <c r="C200" s="76" t="s">
        <v>25</v>
      </c>
      <c r="D200" s="75"/>
      <c r="E200" s="77"/>
      <c r="F200" s="75" t="str">
        <f t="shared" si="4"/>
        <v/>
      </c>
      <c r="G200" s="79"/>
      <c r="H200" s="77"/>
      <c r="I200" s="75" t="str">
        <f t="shared" si="5"/>
        <v/>
      </c>
      <c r="J200" s="80"/>
    </row>
    <row r="201" spans="1:10">
      <c r="A201" s="81">
        <v>64500</v>
      </c>
      <c r="B201" s="82" t="s">
        <v>34</v>
      </c>
      <c r="C201" s="83" t="s">
        <v>25</v>
      </c>
      <c r="D201" s="82"/>
      <c r="E201" s="84"/>
      <c r="F201" s="82" t="str">
        <f t="shared" si="4"/>
        <v/>
      </c>
      <c r="G201" s="85"/>
      <c r="H201" s="84"/>
      <c r="I201" s="82" t="str">
        <f t="shared" si="5"/>
        <v/>
      </c>
      <c r="J201" s="86"/>
    </row>
    <row r="202" spans="1:10">
      <c r="A202" s="74">
        <v>64600</v>
      </c>
      <c r="B202" s="75"/>
      <c r="C202" s="76" t="s">
        <v>25</v>
      </c>
      <c r="D202" s="75"/>
      <c r="E202" s="77"/>
      <c r="F202" s="75" t="str">
        <f t="shared" si="4"/>
        <v/>
      </c>
      <c r="G202" s="79"/>
      <c r="H202" s="77"/>
      <c r="I202" s="75" t="str">
        <f t="shared" si="5"/>
        <v/>
      </c>
      <c r="J202" s="80"/>
    </row>
    <row r="203" spans="1:10">
      <c r="A203" s="81">
        <v>64700</v>
      </c>
      <c r="B203" s="82"/>
      <c r="C203" s="83" t="s">
        <v>25</v>
      </c>
      <c r="D203" s="82" t="s">
        <v>34</v>
      </c>
      <c r="E203" s="84"/>
      <c r="F203" s="82" t="str">
        <f t="shared" si="4"/>
        <v/>
      </c>
      <c r="G203" s="85"/>
      <c r="H203" s="84"/>
      <c r="I203" s="82" t="str">
        <f t="shared" si="5"/>
        <v/>
      </c>
      <c r="J203" s="86"/>
    </row>
    <row r="204" spans="1:10">
      <c r="A204" s="74">
        <v>64800</v>
      </c>
      <c r="B204" s="75"/>
      <c r="C204" s="76" t="s">
        <v>25</v>
      </c>
      <c r="D204" s="75"/>
      <c r="E204" s="77"/>
      <c r="F204" s="75" t="str">
        <f t="shared" si="4"/>
        <v/>
      </c>
      <c r="G204" s="79"/>
      <c r="H204" s="77"/>
      <c r="I204" s="75" t="str">
        <f t="shared" si="5"/>
        <v/>
      </c>
      <c r="J204" s="80"/>
    </row>
    <row r="205" spans="1:10">
      <c r="A205" s="81">
        <v>64900</v>
      </c>
      <c r="B205" s="82" t="s">
        <v>34</v>
      </c>
      <c r="C205" s="83" t="s">
        <v>25</v>
      </c>
      <c r="D205" s="82" t="s">
        <v>34</v>
      </c>
      <c r="E205" s="84"/>
      <c r="F205" s="82" t="str">
        <f t="shared" si="4"/>
        <v/>
      </c>
      <c r="G205" s="85"/>
      <c r="H205" s="84"/>
      <c r="I205" s="82" t="str">
        <f t="shared" si="5"/>
        <v/>
      </c>
      <c r="J205" s="86"/>
    </row>
    <row r="206" spans="1:10">
      <c r="A206" s="74">
        <v>65000</v>
      </c>
      <c r="B206" s="75" t="s">
        <v>34</v>
      </c>
      <c r="C206" s="76" t="s">
        <v>25</v>
      </c>
      <c r="D206" s="75" t="s">
        <v>34</v>
      </c>
      <c r="E206" s="79"/>
      <c r="F206" s="75" t="str">
        <f t="shared" si="4"/>
        <v/>
      </c>
      <c r="G206" s="79"/>
      <c r="H206" s="77"/>
      <c r="I206" s="75" t="str">
        <f t="shared" si="5"/>
        <v/>
      </c>
      <c r="J206" s="80" t="s">
        <v>34</v>
      </c>
    </row>
    <row r="207" spans="1:10">
      <c r="A207" s="81">
        <v>65100</v>
      </c>
      <c r="B207" s="82" t="s">
        <v>34</v>
      </c>
      <c r="C207" s="83" t="s">
        <v>25</v>
      </c>
      <c r="D207" s="82"/>
      <c r="E207" s="84"/>
      <c r="F207" s="82" t="str">
        <f t="shared" si="4"/>
        <v/>
      </c>
      <c r="G207" s="85"/>
      <c r="H207" s="84"/>
      <c r="I207" s="82" t="str">
        <f t="shared" si="5"/>
        <v/>
      </c>
      <c r="J207" s="86"/>
    </row>
    <row r="208" spans="1:10">
      <c r="A208" s="74">
        <v>65200</v>
      </c>
      <c r="B208" s="75" t="s">
        <v>34</v>
      </c>
      <c r="C208" s="76" t="s">
        <v>25</v>
      </c>
      <c r="D208" s="75" t="s">
        <v>34</v>
      </c>
      <c r="E208" s="77"/>
      <c r="F208" s="75" t="str">
        <f t="shared" si="4"/>
        <v/>
      </c>
      <c r="G208" s="79"/>
      <c r="H208" s="77"/>
      <c r="I208" s="75" t="str">
        <f t="shared" si="5"/>
        <v/>
      </c>
      <c r="J208" s="80"/>
    </row>
    <row r="209" spans="1:10">
      <c r="A209" s="81">
        <v>65300</v>
      </c>
      <c r="B209" s="82" t="s">
        <v>34</v>
      </c>
      <c r="C209" s="83" t="s">
        <v>25</v>
      </c>
      <c r="D209" s="82"/>
      <c r="E209" s="84"/>
      <c r="F209" s="82" t="str">
        <f t="shared" si="4"/>
        <v/>
      </c>
      <c r="G209" s="85"/>
      <c r="H209" s="84"/>
      <c r="I209" s="82" t="str">
        <f t="shared" si="5"/>
        <v/>
      </c>
      <c r="J209" s="86"/>
    </row>
    <row r="210" spans="1:10">
      <c r="A210" s="74">
        <v>65400</v>
      </c>
      <c r="B210" s="75"/>
      <c r="C210" s="76" t="s">
        <v>25</v>
      </c>
      <c r="D210" s="75"/>
      <c r="E210" s="77"/>
      <c r="F210" s="75" t="str">
        <f t="shared" si="4"/>
        <v/>
      </c>
      <c r="G210" s="79"/>
      <c r="H210" s="77"/>
      <c r="I210" s="75" t="str">
        <f t="shared" si="5"/>
        <v/>
      </c>
      <c r="J210" s="80"/>
    </row>
    <row r="211" spans="1:10">
      <c r="A211" s="81">
        <v>65500</v>
      </c>
      <c r="B211" s="82"/>
      <c r="C211" s="83" t="s">
        <v>25</v>
      </c>
      <c r="D211" s="82"/>
      <c r="E211" s="84"/>
      <c r="F211" s="82" t="str">
        <f t="shared" ref="F211:F274" si="6">IF(B211=1,((A211-A210)/100),IF(B211=3,((A211-A210)/100),IF(D211=1,((A211-A210)/100),IF(D211=3,((A211-A210)/100),""))))</f>
        <v/>
      </c>
      <c r="G211" s="85"/>
      <c r="H211" s="84"/>
      <c r="I211" s="82" t="str">
        <f t="shared" ref="I211:I274" si="7">IF(B211=2,((A211-A210)/100),IF(B211=3,((A211-A210)/100),IF(D211=2,((A211-A210)/100),IF(D211=3,((A211-A210)/100),""))))</f>
        <v/>
      </c>
      <c r="J211" s="86"/>
    </row>
    <row r="212" spans="1:10">
      <c r="A212" s="74">
        <v>65600</v>
      </c>
      <c r="B212" s="75"/>
      <c r="C212" s="76" t="s">
        <v>25</v>
      </c>
      <c r="D212" s="75"/>
      <c r="E212" s="77"/>
      <c r="F212" s="75" t="str">
        <f t="shared" si="6"/>
        <v/>
      </c>
      <c r="G212" s="79"/>
      <c r="H212" s="77"/>
      <c r="I212" s="75" t="str">
        <f t="shared" si="7"/>
        <v/>
      </c>
      <c r="J212" s="80"/>
    </row>
    <row r="213" spans="1:10">
      <c r="A213" s="81">
        <v>65700</v>
      </c>
      <c r="B213" s="82" t="s">
        <v>34</v>
      </c>
      <c r="C213" s="83" t="s">
        <v>25</v>
      </c>
      <c r="D213" s="82"/>
      <c r="E213" s="84"/>
      <c r="F213" s="82" t="str">
        <f t="shared" si="6"/>
        <v/>
      </c>
      <c r="G213" s="85"/>
      <c r="H213" s="84"/>
      <c r="I213" s="82" t="str">
        <f t="shared" si="7"/>
        <v/>
      </c>
      <c r="J213" s="86"/>
    </row>
    <row r="214" spans="1:10">
      <c r="A214" s="74">
        <v>65800</v>
      </c>
      <c r="B214" s="75"/>
      <c r="C214" s="76" t="s">
        <v>25</v>
      </c>
      <c r="D214" s="75"/>
      <c r="E214" s="77"/>
      <c r="F214" s="75" t="str">
        <f t="shared" si="6"/>
        <v/>
      </c>
      <c r="G214" s="79"/>
      <c r="H214" s="77"/>
      <c r="I214" s="75" t="str">
        <f t="shared" si="7"/>
        <v/>
      </c>
      <c r="J214" s="80"/>
    </row>
    <row r="215" spans="1:10">
      <c r="A215" s="81">
        <v>65900</v>
      </c>
      <c r="B215" s="82"/>
      <c r="C215" s="83" t="s">
        <v>25</v>
      </c>
      <c r="D215" s="82"/>
      <c r="E215" s="84"/>
      <c r="F215" s="82" t="str">
        <f t="shared" si="6"/>
        <v/>
      </c>
      <c r="G215" s="85"/>
      <c r="H215" s="84"/>
      <c r="I215" s="82" t="str">
        <f t="shared" si="7"/>
        <v/>
      </c>
      <c r="J215" s="86"/>
    </row>
    <row r="216" spans="1:10">
      <c r="A216" s="74">
        <v>66000</v>
      </c>
      <c r="B216" s="75"/>
      <c r="C216" s="76" t="s">
        <v>25</v>
      </c>
      <c r="D216" s="75"/>
      <c r="E216" s="77"/>
      <c r="F216" s="78" t="str">
        <f t="shared" si="6"/>
        <v/>
      </c>
      <c r="G216" s="79"/>
      <c r="H216" s="77"/>
      <c r="I216" s="75" t="str">
        <f t="shared" si="7"/>
        <v/>
      </c>
      <c r="J216" s="80"/>
    </row>
    <row r="217" spans="1:10">
      <c r="A217" s="81">
        <v>66100</v>
      </c>
      <c r="B217" s="82"/>
      <c r="C217" s="83" t="s">
        <v>25</v>
      </c>
      <c r="D217" s="82"/>
      <c r="E217" s="84"/>
      <c r="F217" s="82" t="str">
        <f t="shared" si="6"/>
        <v/>
      </c>
      <c r="G217" s="85"/>
      <c r="H217" s="84"/>
      <c r="I217" s="82" t="str">
        <f t="shared" si="7"/>
        <v/>
      </c>
      <c r="J217" s="86"/>
    </row>
    <row r="218" spans="1:10">
      <c r="A218" s="74">
        <v>66200</v>
      </c>
      <c r="B218" s="75"/>
      <c r="C218" s="76" t="s">
        <v>25</v>
      </c>
      <c r="D218" s="75"/>
      <c r="E218" s="77"/>
      <c r="F218" s="75" t="str">
        <f t="shared" si="6"/>
        <v/>
      </c>
      <c r="G218" s="79"/>
      <c r="H218" s="77"/>
      <c r="I218" s="75" t="str">
        <f t="shared" si="7"/>
        <v/>
      </c>
      <c r="J218" s="80"/>
    </row>
    <row r="219" spans="1:10">
      <c r="A219" s="81">
        <v>66300</v>
      </c>
      <c r="B219" s="82"/>
      <c r="C219" s="83" t="s">
        <v>25</v>
      </c>
      <c r="D219" s="82"/>
      <c r="E219" s="84"/>
      <c r="F219" s="82" t="str">
        <f t="shared" si="6"/>
        <v/>
      </c>
      <c r="G219" s="85"/>
      <c r="H219" s="84"/>
      <c r="I219" s="82" t="str">
        <f t="shared" si="7"/>
        <v/>
      </c>
      <c r="J219" s="86"/>
    </row>
    <row r="220" spans="1:10">
      <c r="A220" s="74">
        <v>66400</v>
      </c>
      <c r="B220" s="75"/>
      <c r="C220" s="76" t="s">
        <v>25</v>
      </c>
      <c r="D220" s="75"/>
      <c r="E220" s="77"/>
      <c r="F220" s="75" t="str">
        <f t="shared" si="6"/>
        <v/>
      </c>
      <c r="G220" s="79"/>
      <c r="H220" s="77"/>
      <c r="I220" s="75" t="str">
        <f t="shared" si="7"/>
        <v/>
      </c>
      <c r="J220" s="80"/>
    </row>
    <row r="221" spans="1:10">
      <c r="A221" s="81">
        <v>66500</v>
      </c>
      <c r="B221" s="82"/>
      <c r="C221" s="83" t="s">
        <v>25</v>
      </c>
      <c r="D221" s="82"/>
      <c r="E221" s="84"/>
      <c r="F221" s="82" t="str">
        <f t="shared" si="6"/>
        <v/>
      </c>
      <c r="G221" s="85"/>
      <c r="H221" s="84"/>
      <c r="I221" s="82" t="str">
        <f t="shared" si="7"/>
        <v/>
      </c>
      <c r="J221" s="86"/>
    </row>
    <row r="222" spans="1:10">
      <c r="A222" s="74">
        <v>66600</v>
      </c>
      <c r="B222" s="75"/>
      <c r="C222" s="76" t="s">
        <v>25</v>
      </c>
      <c r="D222" s="75"/>
      <c r="E222" s="77"/>
      <c r="F222" s="75" t="str">
        <f t="shared" si="6"/>
        <v/>
      </c>
      <c r="G222" s="79"/>
      <c r="H222" s="77"/>
      <c r="I222" s="75" t="str">
        <f t="shared" si="7"/>
        <v/>
      </c>
      <c r="J222" s="80"/>
    </row>
    <row r="223" spans="1:10">
      <c r="A223" s="81">
        <v>66700</v>
      </c>
      <c r="B223" s="82"/>
      <c r="C223" s="83" t="s">
        <v>25</v>
      </c>
      <c r="D223" s="82"/>
      <c r="E223" s="84"/>
      <c r="F223" s="82" t="str">
        <f t="shared" si="6"/>
        <v/>
      </c>
      <c r="G223" s="85"/>
      <c r="H223" s="84"/>
      <c r="I223" s="82" t="str">
        <f t="shared" si="7"/>
        <v/>
      </c>
      <c r="J223" s="86"/>
    </row>
    <row r="224" spans="1:10">
      <c r="A224" s="74">
        <v>66800</v>
      </c>
      <c r="B224" s="75"/>
      <c r="C224" s="76" t="s">
        <v>25</v>
      </c>
      <c r="D224" s="75"/>
      <c r="E224" s="77"/>
      <c r="F224" s="75" t="str">
        <f t="shared" si="6"/>
        <v/>
      </c>
      <c r="G224" s="79"/>
      <c r="H224" s="77"/>
      <c r="I224" s="75" t="str">
        <f t="shared" si="7"/>
        <v/>
      </c>
      <c r="J224" s="80"/>
    </row>
    <row r="225" spans="1:10">
      <c r="A225" s="81">
        <v>66900</v>
      </c>
      <c r="B225" s="82"/>
      <c r="C225" s="83" t="s">
        <v>25</v>
      </c>
      <c r="D225" s="82"/>
      <c r="E225" s="84"/>
      <c r="F225" s="82" t="str">
        <f t="shared" si="6"/>
        <v/>
      </c>
      <c r="G225" s="85"/>
      <c r="H225" s="84"/>
      <c r="I225" s="82" t="str">
        <f t="shared" si="7"/>
        <v/>
      </c>
      <c r="J225" s="86"/>
    </row>
    <row r="226" spans="1:10">
      <c r="A226" s="74">
        <v>67000</v>
      </c>
      <c r="B226" s="75"/>
      <c r="C226" s="76" t="s">
        <v>25</v>
      </c>
      <c r="D226" s="75"/>
      <c r="E226" s="77"/>
      <c r="F226" s="75" t="str">
        <f t="shared" si="6"/>
        <v/>
      </c>
      <c r="G226" s="79"/>
      <c r="H226" s="77"/>
      <c r="I226" s="75" t="str">
        <f t="shared" si="7"/>
        <v/>
      </c>
      <c r="J226" s="80"/>
    </row>
    <row r="227" spans="1:10">
      <c r="A227" s="81">
        <v>67100</v>
      </c>
      <c r="B227" s="82"/>
      <c r="C227" s="83" t="s">
        <v>25</v>
      </c>
      <c r="D227" s="82"/>
      <c r="E227" s="84"/>
      <c r="F227" s="82" t="str">
        <f t="shared" si="6"/>
        <v/>
      </c>
      <c r="G227" s="85"/>
      <c r="H227" s="84"/>
      <c r="I227" s="82" t="str">
        <f t="shared" si="7"/>
        <v/>
      </c>
      <c r="J227" s="86"/>
    </row>
    <row r="228" spans="1:10">
      <c r="A228" s="74">
        <v>67200</v>
      </c>
      <c r="B228" s="75"/>
      <c r="C228" s="76" t="s">
        <v>25</v>
      </c>
      <c r="D228" s="75"/>
      <c r="E228" s="77"/>
      <c r="F228" s="75" t="str">
        <f t="shared" si="6"/>
        <v/>
      </c>
      <c r="G228" s="79"/>
      <c r="H228" s="77"/>
      <c r="I228" s="75" t="str">
        <f t="shared" si="7"/>
        <v/>
      </c>
      <c r="J228" s="80"/>
    </row>
    <row r="229" spans="1:10">
      <c r="A229" s="81">
        <v>67300</v>
      </c>
      <c r="B229" s="82"/>
      <c r="C229" s="83" t="s">
        <v>25</v>
      </c>
      <c r="D229" s="82"/>
      <c r="E229" s="84"/>
      <c r="F229" s="82" t="str">
        <f t="shared" si="6"/>
        <v/>
      </c>
      <c r="G229" s="85"/>
      <c r="H229" s="84"/>
      <c r="I229" s="82" t="str">
        <f t="shared" si="7"/>
        <v/>
      </c>
      <c r="J229" s="86"/>
    </row>
    <row r="230" spans="1:10">
      <c r="A230" s="74">
        <v>67400</v>
      </c>
      <c r="B230" s="75"/>
      <c r="C230" s="76" t="s">
        <v>25</v>
      </c>
      <c r="D230" s="75"/>
      <c r="E230" s="77"/>
      <c r="F230" s="75" t="str">
        <f t="shared" si="6"/>
        <v/>
      </c>
      <c r="G230" s="79"/>
      <c r="H230" s="77"/>
      <c r="I230" s="75" t="str">
        <f t="shared" si="7"/>
        <v/>
      </c>
      <c r="J230" s="80"/>
    </row>
    <row r="231" spans="1:10">
      <c r="A231" s="81">
        <v>67500</v>
      </c>
      <c r="B231" s="82"/>
      <c r="C231" s="83" t="s">
        <v>25</v>
      </c>
      <c r="D231" s="82"/>
      <c r="E231" s="84"/>
      <c r="F231" s="82" t="str">
        <f t="shared" si="6"/>
        <v/>
      </c>
      <c r="G231" s="85"/>
      <c r="H231" s="84"/>
      <c r="I231" s="82" t="str">
        <f t="shared" si="7"/>
        <v/>
      </c>
      <c r="J231" s="86"/>
    </row>
    <row r="232" spans="1:10">
      <c r="A232" s="74">
        <v>67600</v>
      </c>
      <c r="B232" s="75"/>
      <c r="C232" s="76" t="s">
        <v>25</v>
      </c>
      <c r="D232" s="75"/>
      <c r="E232" s="77"/>
      <c r="F232" s="75" t="str">
        <f t="shared" si="6"/>
        <v/>
      </c>
      <c r="G232" s="79"/>
      <c r="H232" s="77"/>
      <c r="I232" s="75" t="str">
        <f t="shared" si="7"/>
        <v/>
      </c>
      <c r="J232" s="80"/>
    </row>
    <row r="233" spans="1:10">
      <c r="A233" s="81">
        <v>67700</v>
      </c>
      <c r="B233" s="82"/>
      <c r="C233" s="83" t="s">
        <v>25</v>
      </c>
      <c r="D233" s="82"/>
      <c r="E233" s="84"/>
      <c r="F233" s="82" t="str">
        <f t="shared" si="6"/>
        <v/>
      </c>
      <c r="G233" s="85"/>
      <c r="H233" s="84"/>
      <c r="I233" s="82" t="str">
        <f t="shared" si="7"/>
        <v/>
      </c>
      <c r="J233" s="86"/>
    </row>
    <row r="234" spans="1:10">
      <c r="A234" s="74">
        <v>67800</v>
      </c>
      <c r="B234" s="75"/>
      <c r="C234" s="76" t="s">
        <v>25</v>
      </c>
      <c r="D234" s="75"/>
      <c r="E234" s="77"/>
      <c r="F234" s="75" t="str">
        <f t="shared" si="6"/>
        <v/>
      </c>
      <c r="G234" s="79"/>
      <c r="H234" s="77"/>
      <c r="I234" s="75" t="str">
        <f t="shared" si="7"/>
        <v/>
      </c>
      <c r="J234" s="80"/>
    </row>
    <row r="235" spans="1:10">
      <c r="A235" s="81">
        <v>67900</v>
      </c>
      <c r="B235" s="82"/>
      <c r="C235" s="83" t="s">
        <v>25</v>
      </c>
      <c r="D235" s="82"/>
      <c r="E235" s="84"/>
      <c r="F235" s="82" t="str">
        <f t="shared" si="6"/>
        <v/>
      </c>
      <c r="G235" s="85"/>
      <c r="H235" s="84"/>
      <c r="I235" s="82" t="str">
        <f t="shared" si="7"/>
        <v/>
      </c>
      <c r="J235" s="86"/>
    </row>
    <row r="236" spans="1:10">
      <c r="A236" s="74">
        <v>68000</v>
      </c>
      <c r="B236" s="75"/>
      <c r="C236" s="76" t="s">
        <v>25</v>
      </c>
      <c r="D236" s="75"/>
      <c r="E236" s="77"/>
      <c r="F236" s="75" t="str">
        <f t="shared" si="6"/>
        <v/>
      </c>
      <c r="G236" s="79"/>
      <c r="H236" s="77"/>
      <c r="I236" s="75" t="str">
        <f t="shared" si="7"/>
        <v/>
      </c>
      <c r="J236" s="80"/>
    </row>
    <row r="237" spans="1:10">
      <c r="A237" s="81">
        <v>68100</v>
      </c>
      <c r="B237" s="82"/>
      <c r="C237" s="83" t="s">
        <v>25</v>
      </c>
      <c r="D237" s="82"/>
      <c r="E237" s="84"/>
      <c r="F237" s="82" t="str">
        <f t="shared" si="6"/>
        <v/>
      </c>
      <c r="G237" s="85"/>
      <c r="H237" s="84"/>
      <c r="I237" s="82" t="str">
        <f t="shared" si="7"/>
        <v/>
      </c>
      <c r="J237" s="86"/>
    </row>
    <row r="238" spans="1:10">
      <c r="A238" s="74">
        <v>68200</v>
      </c>
      <c r="B238" s="75"/>
      <c r="C238" s="76" t="s">
        <v>25</v>
      </c>
      <c r="D238" s="75"/>
      <c r="E238" s="77"/>
      <c r="F238" s="75" t="str">
        <f t="shared" si="6"/>
        <v/>
      </c>
      <c r="G238" s="79"/>
      <c r="H238" s="77"/>
      <c r="I238" s="75" t="str">
        <f t="shared" si="7"/>
        <v/>
      </c>
      <c r="J238" s="80"/>
    </row>
    <row r="239" spans="1:10">
      <c r="A239" s="81">
        <v>68300</v>
      </c>
      <c r="B239" s="82"/>
      <c r="C239" s="83" t="s">
        <v>25</v>
      </c>
      <c r="D239" s="82"/>
      <c r="E239" s="84"/>
      <c r="F239" s="82" t="str">
        <f t="shared" si="6"/>
        <v/>
      </c>
      <c r="G239" s="85"/>
      <c r="H239" s="84"/>
      <c r="I239" s="82" t="str">
        <f t="shared" si="7"/>
        <v/>
      </c>
      <c r="J239" s="86"/>
    </row>
    <row r="240" spans="1:10">
      <c r="A240" s="74">
        <v>68400</v>
      </c>
      <c r="B240" s="75"/>
      <c r="C240" s="76" t="s">
        <v>25</v>
      </c>
      <c r="D240" s="75"/>
      <c r="E240" s="77"/>
      <c r="F240" s="75" t="str">
        <f t="shared" si="6"/>
        <v/>
      </c>
      <c r="G240" s="79"/>
      <c r="H240" s="77"/>
      <c r="I240" s="75" t="str">
        <f t="shared" si="7"/>
        <v/>
      </c>
      <c r="J240" s="80"/>
    </row>
    <row r="241" spans="1:10">
      <c r="A241" s="81">
        <v>68500</v>
      </c>
      <c r="B241" s="82"/>
      <c r="C241" s="83" t="s">
        <v>25</v>
      </c>
      <c r="D241" s="82"/>
      <c r="E241" s="84"/>
      <c r="F241" s="82" t="str">
        <f t="shared" si="6"/>
        <v/>
      </c>
      <c r="G241" s="85"/>
      <c r="H241" s="84"/>
      <c r="I241" s="82" t="str">
        <f t="shared" si="7"/>
        <v/>
      </c>
      <c r="J241" s="86"/>
    </row>
    <row r="242" spans="1:10">
      <c r="A242" s="74">
        <v>68600</v>
      </c>
      <c r="B242" s="75"/>
      <c r="C242" s="76" t="s">
        <v>25</v>
      </c>
      <c r="D242" s="75"/>
      <c r="E242" s="77"/>
      <c r="F242" s="75" t="str">
        <f t="shared" si="6"/>
        <v/>
      </c>
      <c r="G242" s="79"/>
      <c r="H242" s="77"/>
      <c r="I242" s="75" t="str">
        <f t="shared" si="7"/>
        <v/>
      </c>
      <c r="J242" s="80"/>
    </row>
    <row r="243" spans="1:10">
      <c r="A243" s="81">
        <v>68700</v>
      </c>
      <c r="B243" s="82"/>
      <c r="C243" s="83" t="s">
        <v>25</v>
      </c>
      <c r="D243" s="82"/>
      <c r="E243" s="84"/>
      <c r="F243" s="82" t="str">
        <f t="shared" si="6"/>
        <v/>
      </c>
      <c r="G243" s="85"/>
      <c r="H243" s="84"/>
      <c r="I243" s="82" t="str">
        <f t="shared" si="7"/>
        <v/>
      </c>
      <c r="J243" s="86"/>
    </row>
    <row r="244" spans="1:10">
      <c r="A244" s="74">
        <v>68800</v>
      </c>
      <c r="B244" s="75"/>
      <c r="C244" s="76" t="s">
        <v>25</v>
      </c>
      <c r="D244" s="75"/>
      <c r="E244" s="77"/>
      <c r="F244" s="75" t="str">
        <f t="shared" si="6"/>
        <v/>
      </c>
      <c r="G244" s="79"/>
      <c r="H244" s="77"/>
      <c r="I244" s="75" t="str">
        <f t="shared" si="7"/>
        <v/>
      </c>
      <c r="J244" s="80"/>
    </row>
    <row r="245" spans="1:10">
      <c r="A245" s="81">
        <v>68900</v>
      </c>
      <c r="B245" s="82"/>
      <c r="C245" s="83" t="s">
        <v>25</v>
      </c>
      <c r="D245" s="82"/>
      <c r="E245" s="84"/>
      <c r="F245" s="82" t="str">
        <f t="shared" si="6"/>
        <v/>
      </c>
      <c r="G245" s="85"/>
      <c r="H245" s="84"/>
      <c r="I245" s="82" t="str">
        <f t="shared" si="7"/>
        <v/>
      </c>
      <c r="J245" s="86"/>
    </row>
    <row r="246" spans="1:10">
      <c r="A246" s="74">
        <v>69000</v>
      </c>
      <c r="B246" s="75"/>
      <c r="C246" s="76" t="s">
        <v>25</v>
      </c>
      <c r="D246" s="75"/>
      <c r="E246" s="77"/>
      <c r="F246" s="75" t="str">
        <f t="shared" si="6"/>
        <v/>
      </c>
      <c r="G246" s="79"/>
      <c r="H246" s="77"/>
      <c r="I246" s="75" t="str">
        <f t="shared" si="7"/>
        <v/>
      </c>
      <c r="J246" s="80"/>
    </row>
    <row r="247" spans="1:10">
      <c r="A247" s="81">
        <v>69100</v>
      </c>
      <c r="B247" s="82" t="s">
        <v>34</v>
      </c>
      <c r="C247" s="83" t="s">
        <v>25</v>
      </c>
      <c r="D247" s="82"/>
      <c r="E247" s="84"/>
      <c r="F247" s="82" t="str">
        <f t="shared" si="6"/>
        <v/>
      </c>
      <c r="G247" s="85"/>
      <c r="H247" s="84"/>
      <c r="I247" s="82" t="str">
        <f t="shared" si="7"/>
        <v/>
      </c>
      <c r="J247" s="86"/>
    </row>
    <row r="248" spans="1:10">
      <c r="A248" s="74">
        <v>69200</v>
      </c>
      <c r="B248" s="75" t="s">
        <v>34</v>
      </c>
      <c r="C248" s="76" t="s">
        <v>25</v>
      </c>
      <c r="D248" s="75"/>
      <c r="E248" s="77"/>
      <c r="F248" s="75" t="str">
        <f t="shared" si="6"/>
        <v/>
      </c>
      <c r="G248" s="79"/>
      <c r="H248" s="77"/>
      <c r="I248" s="75" t="str">
        <f t="shared" si="7"/>
        <v/>
      </c>
      <c r="J248" s="80"/>
    </row>
    <row r="249" spans="1:10">
      <c r="A249" s="81">
        <v>69300</v>
      </c>
      <c r="B249" s="82" t="s">
        <v>34</v>
      </c>
      <c r="C249" s="83" t="s">
        <v>25</v>
      </c>
      <c r="D249" s="82"/>
      <c r="E249" s="84"/>
      <c r="F249" s="82" t="str">
        <f t="shared" si="6"/>
        <v/>
      </c>
      <c r="G249" s="85"/>
      <c r="H249" s="84"/>
      <c r="I249" s="82" t="str">
        <f t="shared" si="7"/>
        <v/>
      </c>
      <c r="J249" s="86"/>
    </row>
    <row r="250" spans="1:10">
      <c r="A250" s="74">
        <v>69400</v>
      </c>
      <c r="B250" s="75" t="s">
        <v>34</v>
      </c>
      <c r="C250" s="76" t="s">
        <v>25</v>
      </c>
      <c r="D250" s="75"/>
      <c r="E250" s="77"/>
      <c r="F250" s="75" t="str">
        <f t="shared" si="6"/>
        <v/>
      </c>
      <c r="G250" s="79"/>
      <c r="H250" s="77"/>
      <c r="I250" s="75" t="str">
        <f t="shared" si="7"/>
        <v/>
      </c>
      <c r="J250" s="80"/>
    </row>
    <row r="251" spans="1:10">
      <c r="A251" s="81">
        <v>69500</v>
      </c>
      <c r="B251" s="82" t="s">
        <v>34</v>
      </c>
      <c r="C251" s="83" t="s">
        <v>25</v>
      </c>
      <c r="D251" s="82"/>
      <c r="E251" s="84"/>
      <c r="F251" s="82" t="str">
        <f t="shared" si="6"/>
        <v/>
      </c>
      <c r="G251" s="85"/>
      <c r="H251" s="84"/>
      <c r="I251" s="82" t="str">
        <f t="shared" si="7"/>
        <v/>
      </c>
      <c r="J251" s="86"/>
    </row>
    <row r="252" spans="1:10">
      <c r="A252" s="74">
        <v>69600</v>
      </c>
      <c r="B252" s="75" t="s">
        <v>34</v>
      </c>
      <c r="C252" s="76" t="s">
        <v>25</v>
      </c>
      <c r="D252" s="75"/>
      <c r="E252" s="77"/>
      <c r="F252" s="75" t="str">
        <f t="shared" si="6"/>
        <v/>
      </c>
      <c r="G252" s="79"/>
      <c r="H252" s="77"/>
      <c r="I252" s="75" t="str">
        <f t="shared" si="7"/>
        <v/>
      </c>
      <c r="J252" s="80"/>
    </row>
    <row r="253" spans="1:10">
      <c r="A253" s="81">
        <v>69700</v>
      </c>
      <c r="B253" s="82" t="s">
        <v>34</v>
      </c>
      <c r="C253" s="83" t="s">
        <v>25</v>
      </c>
      <c r="D253" s="82"/>
      <c r="E253" s="84"/>
      <c r="F253" s="82" t="str">
        <f t="shared" si="6"/>
        <v/>
      </c>
      <c r="G253" s="85"/>
      <c r="H253" s="84"/>
      <c r="I253" s="82" t="str">
        <f t="shared" si="7"/>
        <v/>
      </c>
      <c r="J253" s="86"/>
    </row>
    <row r="254" spans="1:10">
      <c r="A254" s="74">
        <v>69800</v>
      </c>
      <c r="B254" s="75" t="s">
        <v>34</v>
      </c>
      <c r="C254" s="76" t="s">
        <v>25</v>
      </c>
      <c r="D254" s="75"/>
      <c r="E254" s="77"/>
      <c r="F254" s="75" t="str">
        <f t="shared" si="6"/>
        <v/>
      </c>
      <c r="G254" s="79"/>
      <c r="H254" s="77"/>
      <c r="I254" s="75" t="str">
        <f t="shared" si="7"/>
        <v/>
      </c>
      <c r="J254" s="80"/>
    </row>
    <row r="255" spans="1:10">
      <c r="A255" s="81">
        <v>69900</v>
      </c>
      <c r="B255" s="82" t="s">
        <v>34</v>
      </c>
      <c r="C255" s="83" t="s">
        <v>25</v>
      </c>
      <c r="D255" s="82"/>
      <c r="E255" s="84"/>
      <c r="F255" s="82" t="str">
        <f t="shared" si="6"/>
        <v/>
      </c>
      <c r="G255" s="85"/>
      <c r="H255" s="84"/>
      <c r="I255" s="82" t="str">
        <f t="shared" si="7"/>
        <v/>
      </c>
      <c r="J255" s="86"/>
    </row>
    <row r="256" spans="1:10">
      <c r="A256" s="74">
        <v>70000</v>
      </c>
      <c r="B256" s="75" t="s">
        <v>34</v>
      </c>
      <c r="C256" s="76" t="s">
        <v>25</v>
      </c>
      <c r="D256" s="75"/>
      <c r="E256" s="77"/>
      <c r="F256" s="75" t="str">
        <f t="shared" si="6"/>
        <v/>
      </c>
      <c r="G256" s="79"/>
      <c r="H256" s="77"/>
      <c r="I256" s="75" t="str">
        <f t="shared" si="7"/>
        <v/>
      </c>
      <c r="J256" s="80"/>
    </row>
    <row r="257" spans="1:10">
      <c r="A257" s="81">
        <v>70100</v>
      </c>
      <c r="B257" s="82" t="s">
        <v>34</v>
      </c>
      <c r="C257" s="83" t="s">
        <v>25</v>
      </c>
      <c r="D257" s="82"/>
      <c r="E257" s="84"/>
      <c r="F257" s="82" t="str">
        <f t="shared" si="6"/>
        <v/>
      </c>
      <c r="G257" s="85"/>
      <c r="H257" s="84"/>
      <c r="I257" s="82" t="str">
        <f t="shared" si="7"/>
        <v/>
      </c>
      <c r="J257" s="86"/>
    </row>
    <row r="258" spans="1:10">
      <c r="A258" s="74">
        <v>70200</v>
      </c>
      <c r="B258" s="75" t="s">
        <v>34</v>
      </c>
      <c r="C258" s="76" t="s">
        <v>25</v>
      </c>
      <c r="D258" s="75"/>
      <c r="E258" s="77"/>
      <c r="F258" s="75" t="str">
        <f t="shared" si="6"/>
        <v/>
      </c>
      <c r="G258" s="79"/>
      <c r="H258" s="77"/>
      <c r="I258" s="75" t="str">
        <f t="shared" si="7"/>
        <v/>
      </c>
      <c r="J258" s="80"/>
    </row>
    <row r="259" spans="1:10">
      <c r="A259" s="81">
        <v>70300</v>
      </c>
      <c r="B259" s="82" t="s">
        <v>34</v>
      </c>
      <c r="C259" s="83" t="s">
        <v>25</v>
      </c>
      <c r="D259" s="82"/>
      <c r="E259" s="84"/>
      <c r="F259" s="82" t="str">
        <f t="shared" si="6"/>
        <v/>
      </c>
      <c r="G259" s="85"/>
      <c r="H259" s="84"/>
      <c r="I259" s="82" t="str">
        <f t="shared" si="7"/>
        <v/>
      </c>
      <c r="J259" s="86"/>
    </row>
    <row r="260" spans="1:10">
      <c r="A260" s="74">
        <v>70400</v>
      </c>
      <c r="B260" s="75"/>
      <c r="C260" s="76" t="s">
        <v>25</v>
      </c>
      <c r="D260" s="75"/>
      <c r="E260" s="77"/>
      <c r="F260" s="75" t="str">
        <f t="shared" si="6"/>
        <v/>
      </c>
      <c r="G260" s="79"/>
      <c r="H260" s="77"/>
      <c r="I260" s="75" t="str">
        <f t="shared" si="7"/>
        <v/>
      </c>
      <c r="J260" s="80"/>
    </row>
    <row r="261" spans="1:10">
      <c r="A261" s="81">
        <v>70500</v>
      </c>
      <c r="B261" s="82"/>
      <c r="C261" s="83" t="s">
        <v>25</v>
      </c>
      <c r="D261" s="82"/>
      <c r="E261" s="84"/>
      <c r="F261" s="82" t="str">
        <f t="shared" si="6"/>
        <v/>
      </c>
      <c r="G261" s="85"/>
      <c r="H261" s="84"/>
      <c r="I261" s="82" t="str">
        <f t="shared" si="7"/>
        <v/>
      </c>
      <c r="J261" s="86"/>
    </row>
    <row r="262" spans="1:10">
      <c r="A262" s="74">
        <v>70600</v>
      </c>
      <c r="B262" s="75" t="s">
        <v>34</v>
      </c>
      <c r="C262" s="76" t="s">
        <v>25</v>
      </c>
      <c r="D262" s="75"/>
      <c r="E262" s="77"/>
      <c r="F262" s="75" t="str">
        <f t="shared" si="6"/>
        <v/>
      </c>
      <c r="G262" s="79"/>
      <c r="H262" s="77"/>
      <c r="I262" s="75" t="str">
        <f t="shared" si="7"/>
        <v/>
      </c>
      <c r="J262" s="80"/>
    </row>
    <row r="263" spans="1:10">
      <c r="A263" s="81">
        <v>70700</v>
      </c>
      <c r="B263" s="82" t="s">
        <v>34</v>
      </c>
      <c r="C263" s="83" t="s">
        <v>25</v>
      </c>
      <c r="D263" s="82"/>
      <c r="E263" s="84"/>
      <c r="F263" s="82" t="str">
        <f t="shared" si="6"/>
        <v/>
      </c>
      <c r="G263" s="85"/>
      <c r="H263" s="84"/>
      <c r="I263" s="82" t="str">
        <f t="shared" si="7"/>
        <v/>
      </c>
      <c r="J263" s="86"/>
    </row>
    <row r="264" spans="1:10">
      <c r="A264" s="74">
        <v>70800</v>
      </c>
      <c r="B264" s="75" t="s">
        <v>34</v>
      </c>
      <c r="C264" s="76" t="s">
        <v>25</v>
      </c>
      <c r="D264" s="75"/>
      <c r="E264" s="77"/>
      <c r="F264" s="75" t="str">
        <f t="shared" si="6"/>
        <v/>
      </c>
      <c r="G264" s="79"/>
      <c r="H264" s="77"/>
      <c r="I264" s="75" t="str">
        <f t="shared" si="7"/>
        <v/>
      </c>
      <c r="J264" s="80"/>
    </row>
    <row r="265" spans="1:10">
      <c r="A265" s="81">
        <v>70900</v>
      </c>
      <c r="B265" s="82" t="s">
        <v>34</v>
      </c>
      <c r="C265" s="83" t="s">
        <v>25</v>
      </c>
      <c r="D265" s="82"/>
      <c r="E265" s="84"/>
      <c r="F265" s="82" t="str">
        <f t="shared" si="6"/>
        <v/>
      </c>
      <c r="G265" s="85"/>
      <c r="H265" s="84"/>
      <c r="I265" s="82" t="str">
        <f t="shared" si="7"/>
        <v/>
      </c>
      <c r="J265" s="86"/>
    </row>
    <row r="266" spans="1:10">
      <c r="A266" s="74">
        <v>71000</v>
      </c>
      <c r="B266" s="75" t="s">
        <v>34</v>
      </c>
      <c r="C266" s="76" t="s">
        <v>25</v>
      </c>
      <c r="D266" s="75"/>
      <c r="E266" s="77"/>
      <c r="F266" s="75" t="str">
        <f t="shared" si="6"/>
        <v/>
      </c>
      <c r="G266" s="79"/>
      <c r="H266" s="77"/>
      <c r="I266" s="75" t="str">
        <f t="shared" si="7"/>
        <v/>
      </c>
      <c r="J266" s="80"/>
    </row>
    <row r="267" spans="1:10">
      <c r="A267" s="81">
        <v>71100</v>
      </c>
      <c r="B267" s="82" t="s">
        <v>34</v>
      </c>
      <c r="C267" s="83" t="s">
        <v>25</v>
      </c>
      <c r="D267" s="82"/>
      <c r="E267" s="84"/>
      <c r="F267" s="82" t="str">
        <f t="shared" si="6"/>
        <v/>
      </c>
      <c r="G267" s="85"/>
      <c r="H267" s="84"/>
      <c r="I267" s="82" t="str">
        <f t="shared" si="7"/>
        <v/>
      </c>
      <c r="J267" s="86"/>
    </row>
    <row r="268" spans="1:10">
      <c r="A268" s="74">
        <v>71200</v>
      </c>
      <c r="B268" s="75" t="s">
        <v>34</v>
      </c>
      <c r="C268" s="76" t="s">
        <v>25</v>
      </c>
      <c r="D268" s="75"/>
      <c r="E268" s="77"/>
      <c r="F268" s="75" t="str">
        <f t="shared" si="6"/>
        <v/>
      </c>
      <c r="G268" s="79"/>
      <c r="H268" s="77"/>
      <c r="I268" s="75" t="str">
        <f t="shared" si="7"/>
        <v/>
      </c>
      <c r="J268" s="80"/>
    </row>
    <row r="269" spans="1:10">
      <c r="A269" s="81">
        <v>71300</v>
      </c>
      <c r="B269" s="82" t="s">
        <v>34</v>
      </c>
      <c r="C269" s="83" t="s">
        <v>25</v>
      </c>
      <c r="D269" s="82"/>
      <c r="E269" s="84"/>
      <c r="F269" s="82" t="str">
        <f t="shared" si="6"/>
        <v/>
      </c>
      <c r="G269" s="85"/>
      <c r="H269" s="84"/>
      <c r="I269" s="82" t="str">
        <f t="shared" si="7"/>
        <v/>
      </c>
      <c r="J269" s="86"/>
    </row>
    <row r="270" spans="1:10">
      <c r="A270" s="74">
        <v>71400</v>
      </c>
      <c r="B270" s="75" t="s">
        <v>34</v>
      </c>
      <c r="C270" s="76" t="s">
        <v>25</v>
      </c>
      <c r="D270" s="75"/>
      <c r="E270" s="77"/>
      <c r="F270" s="75" t="str">
        <f t="shared" si="6"/>
        <v/>
      </c>
      <c r="G270" s="79"/>
      <c r="H270" s="77"/>
      <c r="I270" s="75" t="str">
        <f t="shared" si="7"/>
        <v/>
      </c>
      <c r="J270" s="80"/>
    </row>
    <row r="271" spans="1:10">
      <c r="A271" s="81">
        <v>71500</v>
      </c>
      <c r="B271" s="82" t="s">
        <v>34</v>
      </c>
      <c r="C271" s="83" t="s">
        <v>25</v>
      </c>
      <c r="D271" s="82"/>
      <c r="E271" s="84"/>
      <c r="F271" s="82" t="str">
        <f t="shared" si="6"/>
        <v/>
      </c>
      <c r="G271" s="85"/>
      <c r="H271" s="84"/>
      <c r="I271" s="82" t="str">
        <f t="shared" si="7"/>
        <v/>
      </c>
      <c r="J271" s="86"/>
    </row>
    <row r="272" spans="1:10">
      <c r="A272" s="74">
        <v>71600</v>
      </c>
      <c r="B272" s="75" t="s">
        <v>34</v>
      </c>
      <c r="C272" s="76" t="s">
        <v>25</v>
      </c>
      <c r="D272" s="75"/>
      <c r="E272" s="77"/>
      <c r="F272" s="75" t="str">
        <f t="shared" si="6"/>
        <v/>
      </c>
      <c r="G272" s="79"/>
      <c r="H272" s="77"/>
      <c r="I272" s="75" t="str">
        <f t="shared" si="7"/>
        <v/>
      </c>
      <c r="J272" s="80"/>
    </row>
    <row r="273" spans="1:10">
      <c r="A273" s="81">
        <v>71700</v>
      </c>
      <c r="B273" s="82" t="s">
        <v>34</v>
      </c>
      <c r="C273" s="83" t="s">
        <v>25</v>
      </c>
      <c r="D273" s="82"/>
      <c r="E273" s="84"/>
      <c r="F273" s="82" t="str">
        <f t="shared" si="6"/>
        <v/>
      </c>
      <c r="G273" s="85"/>
      <c r="H273" s="84"/>
      <c r="I273" s="82" t="str">
        <f t="shared" si="7"/>
        <v/>
      </c>
      <c r="J273" s="86"/>
    </row>
    <row r="274" spans="1:10">
      <c r="A274" s="74">
        <v>71800</v>
      </c>
      <c r="B274" s="75" t="s">
        <v>34</v>
      </c>
      <c r="C274" s="76" t="s">
        <v>25</v>
      </c>
      <c r="D274" s="75"/>
      <c r="E274" s="77"/>
      <c r="F274" s="75" t="str">
        <f t="shared" si="6"/>
        <v/>
      </c>
      <c r="G274" s="79"/>
      <c r="H274" s="77"/>
      <c r="I274" s="75" t="str">
        <f t="shared" si="7"/>
        <v/>
      </c>
      <c r="J274" s="80"/>
    </row>
    <row r="275" spans="1:10">
      <c r="A275" s="81">
        <v>71900</v>
      </c>
      <c r="B275" s="82" t="s">
        <v>34</v>
      </c>
      <c r="C275" s="83" t="s">
        <v>25</v>
      </c>
      <c r="D275" s="82"/>
      <c r="E275" s="84"/>
      <c r="F275" s="82" t="str">
        <f t="shared" ref="F275:F338" si="8">IF(B275=1,((A275-A274)/100),IF(B275=3,((A275-A274)/100),IF(D275=1,((A275-A274)/100),IF(D275=3,((A275-A274)/100),""))))</f>
        <v/>
      </c>
      <c r="G275" s="85"/>
      <c r="H275" s="84"/>
      <c r="I275" s="82" t="str">
        <f t="shared" ref="I275:I338" si="9">IF(B275=2,((A275-A274)/100),IF(B275=3,((A275-A274)/100),IF(D275=2,((A275-A274)/100),IF(D275=3,((A275-A274)/100),""))))</f>
        <v/>
      </c>
      <c r="J275" s="86"/>
    </row>
    <row r="276" spans="1:10">
      <c r="A276" s="74">
        <v>72000</v>
      </c>
      <c r="B276" s="75" t="s">
        <v>34</v>
      </c>
      <c r="C276" s="76" t="s">
        <v>25</v>
      </c>
      <c r="D276" s="75"/>
      <c r="E276" s="77"/>
      <c r="F276" s="75" t="str">
        <f t="shared" si="8"/>
        <v/>
      </c>
      <c r="G276" s="79"/>
      <c r="H276" s="77"/>
      <c r="I276" s="75" t="str">
        <f t="shared" si="9"/>
        <v/>
      </c>
      <c r="J276" s="80"/>
    </row>
    <row r="277" spans="1:10">
      <c r="A277" s="81">
        <v>72100</v>
      </c>
      <c r="B277" s="82" t="s">
        <v>34</v>
      </c>
      <c r="C277" s="83" t="s">
        <v>25</v>
      </c>
      <c r="D277" s="82"/>
      <c r="E277" s="84"/>
      <c r="F277" s="82" t="str">
        <f t="shared" si="8"/>
        <v/>
      </c>
      <c r="G277" s="85"/>
      <c r="H277" s="84"/>
      <c r="I277" s="82" t="str">
        <f t="shared" si="9"/>
        <v/>
      </c>
      <c r="J277" s="86"/>
    </row>
    <row r="278" spans="1:10">
      <c r="A278" s="74">
        <v>72200</v>
      </c>
      <c r="B278" s="75" t="s">
        <v>34</v>
      </c>
      <c r="C278" s="76" t="s">
        <v>25</v>
      </c>
      <c r="D278" s="75"/>
      <c r="E278" s="77"/>
      <c r="F278" s="75" t="str">
        <f t="shared" si="8"/>
        <v/>
      </c>
      <c r="G278" s="79"/>
      <c r="H278" s="77"/>
      <c r="I278" s="75" t="str">
        <f t="shared" si="9"/>
        <v/>
      </c>
      <c r="J278" s="80"/>
    </row>
    <row r="279" spans="1:10">
      <c r="A279" s="81">
        <v>72300</v>
      </c>
      <c r="B279" s="82" t="s">
        <v>34</v>
      </c>
      <c r="C279" s="83" t="s">
        <v>25</v>
      </c>
      <c r="D279" s="82"/>
      <c r="E279" s="84"/>
      <c r="F279" s="82" t="str">
        <f t="shared" si="8"/>
        <v/>
      </c>
      <c r="G279" s="85"/>
      <c r="H279" s="84"/>
      <c r="I279" s="82" t="str">
        <f t="shared" si="9"/>
        <v/>
      </c>
      <c r="J279" s="86"/>
    </row>
    <row r="280" spans="1:10">
      <c r="A280" s="74">
        <v>72400</v>
      </c>
      <c r="B280" s="75" t="s">
        <v>34</v>
      </c>
      <c r="C280" s="76" t="s">
        <v>25</v>
      </c>
      <c r="D280" s="75"/>
      <c r="E280" s="77"/>
      <c r="F280" s="75" t="str">
        <f t="shared" si="8"/>
        <v/>
      </c>
      <c r="G280" s="79"/>
      <c r="H280" s="77"/>
      <c r="I280" s="75" t="str">
        <f t="shared" si="9"/>
        <v/>
      </c>
      <c r="J280" s="80"/>
    </row>
    <row r="281" spans="1:10">
      <c r="A281" s="81">
        <v>72500</v>
      </c>
      <c r="B281" s="82" t="s">
        <v>34</v>
      </c>
      <c r="C281" s="83" t="s">
        <v>25</v>
      </c>
      <c r="D281" s="82"/>
      <c r="E281" s="84"/>
      <c r="F281" s="82" t="str">
        <f t="shared" si="8"/>
        <v/>
      </c>
      <c r="G281" s="85"/>
      <c r="H281" s="84"/>
      <c r="I281" s="82" t="str">
        <f t="shared" si="9"/>
        <v/>
      </c>
      <c r="J281" s="86"/>
    </row>
    <row r="282" spans="1:10">
      <c r="A282" s="74">
        <v>72600</v>
      </c>
      <c r="B282" s="75" t="s">
        <v>34</v>
      </c>
      <c r="C282" s="76" t="s">
        <v>25</v>
      </c>
      <c r="D282" s="75"/>
      <c r="E282" s="77"/>
      <c r="F282" s="75" t="str">
        <f t="shared" si="8"/>
        <v/>
      </c>
      <c r="G282" s="79"/>
      <c r="H282" s="77"/>
      <c r="I282" s="75" t="str">
        <f t="shared" si="9"/>
        <v/>
      </c>
      <c r="J282" s="80"/>
    </row>
    <row r="283" spans="1:10">
      <c r="A283" s="81">
        <v>72700</v>
      </c>
      <c r="B283" s="82" t="s">
        <v>34</v>
      </c>
      <c r="C283" s="83" t="s">
        <v>25</v>
      </c>
      <c r="D283" s="82"/>
      <c r="E283" s="84"/>
      <c r="F283" s="82" t="str">
        <f t="shared" si="8"/>
        <v/>
      </c>
      <c r="G283" s="85"/>
      <c r="H283" s="84"/>
      <c r="I283" s="82" t="str">
        <f t="shared" si="9"/>
        <v/>
      </c>
      <c r="J283" s="86"/>
    </row>
    <row r="284" spans="1:10">
      <c r="A284" s="74">
        <v>72800</v>
      </c>
      <c r="B284" s="75" t="s">
        <v>34</v>
      </c>
      <c r="C284" s="76" t="s">
        <v>25</v>
      </c>
      <c r="D284" s="75"/>
      <c r="E284" s="77"/>
      <c r="F284" s="75" t="str">
        <f t="shared" si="8"/>
        <v/>
      </c>
      <c r="G284" s="79"/>
      <c r="H284" s="77"/>
      <c r="I284" s="75" t="str">
        <f t="shared" si="9"/>
        <v/>
      </c>
      <c r="J284" s="80"/>
    </row>
    <row r="285" spans="1:10">
      <c r="A285" s="81">
        <v>72900</v>
      </c>
      <c r="B285" s="82" t="s">
        <v>34</v>
      </c>
      <c r="C285" s="83" t="s">
        <v>25</v>
      </c>
      <c r="D285" s="82"/>
      <c r="E285" s="84"/>
      <c r="F285" s="82" t="str">
        <f t="shared" si="8"/>
        <v/>
      </c>
      <c r="G285" s="85"/>
      <c r="H285" s="84"/>
      <c r="I285" s="82" t="str">
        <f t="shared" si="9"/>
        <v/>
      </c>
      <c r="J285" s="86"/>
    </row>
    <row r="286" spans="1:10">
      <c r="A286" s="74">
        <v>73000</v>
      </c>
      <c r="B286" s="75" t="s">
        <v>34</v>
      </c>
      <c r="C286" s="76" t="s">
        <v>25</v>
      </c>
      <c r="D286" s="75"/>
      <c r="E286" s="77"/>
      <c r="F286" s="75" t="str">
        <f t="shared" si="8"/>
        <v/>
      </c>
      <c r="G286" s="79"/>
      <c r="H286" s="77"/>
      <c r="I286" s="75" t="str">
        <f t="shared" si="9"/>
        <v/>
      </c>
      <c r="J286" s="80"/>
    </row>
    <row r="287" spans="1:10">
      <c r="A287" s="81">
        <v>73100</v>
      </c>
      <c r="B287" s="82" t="s">
        <v>34</v>
      </c>
      <c r="C287" s="83" t="s">
        <v>25</v>
      </c>
      <c r="D287" s="82"/>
      <c r="E287" s="84"/>
      <c r="F287" s="82" t="str">
        <f t="shared" si="8"/>
        <v/>
      </c>
      <c r="G287" s="85"/>
      <c r="H287" s="84"/>
      <c r="I287" s="82" t="str">
        <f t="shared" si="9"/>
        <v/>
      </c>
      <c r="J287" s="86"/>
    </row>
    <row r="288" spans="1:10">
      <c r="A288" s="74">
        <v>73200</v>
      </c>
      <c r="B288" s="75" t="s">
        <v>34</v>
      </c>
      <c r="C288" s="76" t="s">
        <v>25</v>
      </c>
      <c r="D288" s="75"/>
      <c r="E288" s="77"/>
      <c r="F288" s="75" t="str">
        <f t="shared" si="8"/>
        <v/>
      </c>
      <c r="G288" s="79"/>
      <c r="H288" s="77"/>
      <c r="I288" s="75" t="str">
        <f t="shared" si="9"/>
        <v/>
      </c>
      <c r="J288" s="80"/>
    </row>
    <row r="289" spans="1:10">
      <c r="A289" s="81">
        <v>73300</v>
      </c>
      <c r="B289" s="82" t="s">
        <v>34</v>
      </c>
      <c r="C289" s="83" t="s">
        <v>25</v>
      </c>
      <c r="D289" s="82"/>
      <c r="E289" s="84"/>
      <c r="F289" s="82" t="str">
        <f t="shared" si="8"/>
        <v/>
      </c>
      <c r="G289" s="85"/>
      <c r="H289" s="84"/>
      <c r="I289" s="82" t="str">
        <f t="shared" si="9"/>
        <v/>
      </c>
      <c r="J289" s="86"/>
    </row>
    <row r="290" spans="1:10">
      <c r="A290" s="74">
        <v>73400</v>
      </c>
      <c r="B290" s="75" t="s">
        <v>34</v>
      </c>
      <c r="C290" s="76" t="s">
        <v>25</v>
      </c>
      <c r="D290" s="75"/>
      <c r="E290" s="77"/>
      <c r="F290" s="75" t="str">
        <f t="shared" si="8"/>
        <v/>
      </c>
      <c r="G290" s="79"/>
      <c r="H290" s="77"/>
      <c r="I290" s="75" t="str">
        <f t="shared" si="9"/>
        <v/>
      </c>
      <c r="J290" s="80"/>
    </row>
    <row r="291" spans="1:10">
      <c r="A291" s="81">
        <v>73500</v>
      </c>
      <c r="B291" s="82" t="s">
        <v>34</v>
      </c>
      <c r="C291" s="83" t="s">
        <v>25</v>
      </c>
      <c r="D291" s="82"/>
      <c r="E291" s="84"/>
      <c r="F291" s="82" t="str">
        <f t="shared" si="8"/>
        <v/>
      </c>
      <c r="G291" s="85"/>
      <c r="H291" s="84"/>
      <c r="I291" s="82" t="str">
        <f t="shared" si="9"/>
        <v/>
      </c>
      <c r="J291" s="86"/>
    </row>
    <row r="292" spans="1:10">
      <c r="A292" s="74">
        <v>73600</v>
      </c>
      <c r="B292" s="75" t="s">
        <v>34</v>
      </c>
      <c r="C292" s="76" t="s">
        <v>25</v>
      </c>
      <c r="D292" s="75"/>
      <c r="E292" s="77"/>
      <c r="F292" s="75" t="str">
        <f t="shared" si="8"/>
        <v/>
      </c>
      <c r="G292" s="79"/>
      <c r="H292" s="77"/>
      <c r="I292" s="75" t="str">
        <f t="shared" si="9"/>
        <v/>
      </c>
      <c r="J292" s="80"/>
    </row>
    <row r="293" spans="1:10">
      <c r="A293" s="81">
        <v>73700</v>
      </c>
      <c r="B293" s="82" t="s">
        <v>34</v>
      </c>
      <c r="C293" s="83" t="s">
        <v>25</v>
      </c>
      <c r="D293" s="82"/>
      <c r="E293" s="84"/>
      <c r="F293" s="82" t="str">
        <f t="shared" si="8"/>
        <v/>
      </c>
      <c r="G293" s="85"/>
      <c r="H293" s="84"/>
      <c r="I293" s="82" t="str">
        <f t="shared" si="9"/>
        <v/>
      </c>
      <c r="J293" s="86"/>
    </row>
    <row r="294" spans="1:10">
      <c r="A294" s="74">
        <v>73800</v>
      </c>
      <c r="B294" s="75" t="s">
        <v>34</v>
      </c>
      <c r="C294" s="76" t="s">
        <v>25</v>
      </c>
      <c r="D294" s="75"/>
      <c r="E294" s="77"/>
      <c r="F294" s="75" t="str">
        <f t="shared" si="8"/>
        <v/>
      </c>
      <c r="G294" s="79"/>
      <c r="H294" s="77"/>
      <c r="I294" s="75" t="str">
        <f t="shared" si="9"/>
        <v/>
      </c>
      <c r="J294" s="80"/>
    </row>
    <row r="295" spans="1:10">
      <c r="A295" s="81">
        <v>73900</v>
      </c>
      <c r="B295" s="82" t="s">
        <v>34</v>
      </c>
      <c r="C295" s="83" t="s">
        <v>25</v>
      </c>
      <c r="D295" s="82"/>
      <c r="E295" s="84"/>
      <c r="F295" s="82" t="str">
        <f t="shared" si="8"/>
        <v/>
      </c>
      <c r="G295" s="85"/>
      <c r="H295" s="84"/>
      <c r="I295" s="82" t="str">
        <f t="shared" si="9"/>
        <v/>
      </c>
      <c r="J295" s="86"/>
    </row>
    <row r="296" spans="1:10">
      <c r="A296" s="74">
        <v>74000</v>
      </c>
      <c r="B296" s="75" t="s">
        <v>34</v>
      </c>
      <c r="C296" s="76" t="s">
        <v>25</v>
      </c>
      <c r="D296" s="75"/>
      <c r="E296" s="77"/>
      <c r="F296" s="75" t="str">
        <f t="shared" si="8"/>
        <v/>
      </c>
      <c r="G296" s="79"/>
      <c r="H296" s="77"/>
      <c r="I296" s="75" t="str">
        <f t="shared" si="9"/>
        <v/>
      </c>
      <c r="J296" s="80"/>
    </row>
    <row r="297" spans="1:10">
      <c r="A297" s="81">
        <v>74100</v>
      </c>
      <c r="B297" s="82" t="s">
        <v>34</v>
      </c>
      <c r="C297" s="83" t="s">
        <v>25</v>
      </c>
      <c r="D297" s="82"/>
      <c r="E297" s="84"/>
      <c r="F297" s="82" t="str">
        <f t="shared" si="8"/>
        <v/>
      </c>
      <c r="G297" s="85"/>
      <c r="H297" s="84"/>
      <c r="I297" s="82" t="str">
        <f t="shared" si="9"/>
        <v/>
      </c>
      <c r="J297" s="86"/>
    </row>
    <row r="298" spans="1:10">
      <c r="A298" s="74">
        <v>74200</v>
      </c>
      <c r="B298" s="75" t="s">
        <v>34</v>
      </c>
      <c r="C298" s="76" t="s">
        <v>25</v>
      </c>
      <c r="D298" s="75"/>
      <c r="E298" s="77"/>
      <c r="F298" s="75" t="str">
        <f t="shared" si="8"/>
        <v/>
      </c>
      <c r="G298" s="79"/>
      <c r="H298" s="77"/>
      <c r="I298" s="75" t="str">
        <f t="shared" si="9"/>
        <v/>
      </c>
      <c r="J298" s="80"/>
    </row>
    <row r="299" spans="1:10">
      <c r="A299" s="81">
        <v>74300</v>
      </c>
      <c r="B299" s="82" t="s">
        <v>34</v>
      </c>
      <c r="C299" s="83" t="s">
        <v>25</v>
      </c>
      <c r="D299" s="82"/>
      <c r="E299" s="84"/>
      <c r="F299" s="82" t="str">
        <f t="shared" si="8"/>
        <v/>
      </c>
      <c r="G299" s="85"/>
      <c r="H299" s="84"/>
      <c r="I299" s="82" t="str">
        <f t="shared" si="9"/>
        <v/>
      </c>
      <c r="J299" s="86"/>
    </row>
    <row r="300" spans="1:10">
      <c r="A300" s="74">
        <v>74400</v>
      </c>
      <c r="B300" s="75" t="s">
        <v>34</v>
      </c>
      <c r="C300" s="76" t="s">
        <v>25</v>
      </c>
      <c r="D300" s="75"/>
      <c r="E300" s="77"/>
      <c r="F300" s="75" t="str">
        <f t="shared" si="8"/>
        <v/>
      </c>
      <c r="G300" s="79"/>
      <c r="H300" s="77"/>
      <c r="I300" s="75" t="str">
        <f t="shared" si="9"/>
        <v/>
      </c>
      <c r="J300" s="80"/>
    </row>
    <row r="301" spans="1:10">
      <c r="A301" s="81">
        <v>74500</v>
      </c>
      <c r="B301" s="82" t="s">
        <v>34</v>
      </c>
      <c r="C301" s="83" t="s">
        <v>25</v>
      </c>
      <c r="D301" s="82"/>
      <c r="E301" s="84"/>
      <c r="F301" s="82" t="str">
        <f t="shared" si="8"/>
        <v/>
      </c>
      <c r="G301" s="85"/>
      <c r="H301" s="84"/>
      <c r="I301" s="82" t="str">
        <f t="shared" si="9"/>
        <v/>
      </c>
      <c r="J301" s="86"/>
    </row>
    <row r="302" spans="1:10">
      <c r="A302" s="74">
        <v>74600</v>
      </c>
      <c r="B302" s="75" t="s">
        <v>34</v>
      </c>
      <c r="C302" s="76" t="s">
        <v>25</v>
      </c>
      <c r="D302" s="75"/>
      <c r="E302" s="77"/>
      <c r="F302" s="75" t="str">
        <f t="shared" si="8"/>
        <v/>
      </c>
      <c r="G302" s="79"/>
      <c r="H302" s="77"/>
      <c r="I302" s="75" t="str">
        <f t="shared" si="9"/>
        <v/>
      </c>
      <c r="J302" s="80"/>
    </row>
    <row r="303" spans="1:10">
      <c r="A303" s="81">
        <v>74700</v>
      </c>
      <c r="B303" s="82" t="s">
        <v>34</v>
      </c>
      <c r="C303" s="83" t="s">
        <v>25</v>
      </c>
      <c r="D303" s="82"/>
      <c r="E303" s="84"/>
      <c r="F303" s="82" t="str">
        <f t="shared" si="8"/>
        <v/>
      </c>
      <c r="G303" s="85"/>
      <c r="H303" s="84"/>
      <c r="I303" s="82" t="str">
        <f t="shared" si="9"/>
        <v/>
      </c>
      <c r="J303" s="86"/>
    </row>
    <row r="304" spans="1:10">
      <c r="A304" s="74">
        <v>74800</v>
      </c>
      <c r="B304" s="75" t="s">
        <v>34</v>
      </c>
      <c r="C304" s="76" t="s">
        <v>25</v>
      </c>
      <c r="D304" s="75"/>
      <c r="E304" s="77"/>
      <c r="F304" s="75" t="str">
        <f t="shared" si="8"/>
        <v/>
      </c>
      <c r="G304" s="79"/>
      <c r="H304" s="77"/>
      <c r="I304" s="75" t="str">
        <f t="shared" si="9"/>
        <v/>
      </c>
      <c r="J304" s="80"/>
    </row>
    <row r="305" spans="1:10">
      <c r="A305" s="81">
        <v>74900</v>
      </c>
      <c r="B305" s="82" t="s">
        <v>34</v>
      </c>
      <c r="C305" s="83" t="s">
        <v>25</v>
      </c>
      <c r="D305" s="82"/>
      <c r="E305" s="84"/>
      <c r="F305" s="82" t="str">
        <f t="shared" si="8"/>
        <v/>
      </c>
      <c r="G305" s="85"/>
      <c r="H305" s="84"/>
      <c r="I305" s="82" t="str">
        <f t="shared" si="9"/>
        <v/>
      </c>
      <c r="J305" s="86"/>
    </row>
    <row r="306" spans="1:10">
      <c r="A306" s="74">
        <v>75000</v>
      </c>
      <c r="B306" s="75" t="s">
        <v>34</v>
      </c>
      <c r="C306" s="76" t="s">
        <v>25</v>
      </c>
      <c r="D306" s="75"/>
      <c r="E306" s="77"/>
      <c r="F306" s="75" t="str">
        <f t="shared" si="8"/>
        <v/>
      </c>
      <c r="G306" s="79"/>
      <c r="H306" s="77"/>
      <c r="I306" s="75" t="str">
        <f t="shared" si="9"/>
        <v/>
      </c>
      <c r="J306" s="80"/>
    </row>
    <row r="307" spans="1:10">
      <c r="A307" s="81">
        <v>75100</v>
      </c>
      <c r="B307" s="82" t="s">
        <v>34</v>
      </c>
      <c r="C307" s="83" t="s">
        <v>25</v>
      </c>
      <c r="D307" s="82"/>
      <c r="E307" s="84"/>
      <c r="F307" s="82" t="str">
        <f t="shared" si="8"/>
        <v/>
      </c>
      <c r="G307" s="85"/>
      <c r="H307" s="84"/>
      <c r="I307" s="82" t="str">
        <f t="shared" si="9"/>
        <v/>
      </c>
      <c r="J307" s="86"/>
    </row>
    <row r="308" spans="1:10">
      <c r="A308" s="74">
        <v>75200</v>
      </c>
      <c r="B308" s="75" t="s">
        <v>34</v>
      </c>
      <c r="C308" s="76" t="s">
        <v>25</v>
      </c>
      <c r="D308" s="75"/>
      <c r="E308" s="77"/>
      <c r="F308" s="75" t="str">
        <f t="shared" si="8"/>
        <v/>
      </c>
      <c r="G308" s="79"/>
      <c r="H308" s="77"/>
      <c r="I308" s="75" t="str">
        <f t="shared" si="9"/>
        <v/>
      </c>
      <c r="J308" s="80"/>
    </row>
    <row r="309" spans="1:10">
      <c r="A309" s="81">
        <v>75300</v>
      </c>
      <c r="B309" s="82" t="s">
        <v>34</v>
      </c>
      <c r="C309" s="83" t="s">
        <v>25</v>
      </c>
      <c r="D309" s="82"/>
      <c r="E309" s="84"/>
      <c r="F309" s="82" t="str">
        <f t="shared" si="8"/>
        <v/>
      </c>
      <c r="G309" s="85"/>
      <c r="H309" s="84"/>
      <c r="I309" s="82" t="str">
        <f t="shared" si="9"/>
        <v/>
      </c>
      <c r="J309" s="86"/>
    </row>
    <row r="310" spans="1:10">
      <c r="A310" s="74">
        <v>75400</v>
      </c>
      <c r="B310" s="75" t="s">
        <v>34</v>
      </c>
      <c r="C310" s="76" t="s">
        <v>25</v>
      </c>
      <c r="D310" s="75"/>
      <c r="E310" s="77"/>
      <c r="F310" s="75" t="str">
        <f t="shared" si="8"/>
        <v/>
      </c>
      <c r="G310" s="79"/>
      <c r="H310" s="77"/>
      <c r="I310" s="75" t="str">
        <f t="shared" si="9"/>
        <v/>
      </c>
      <c r="J310" s="80"/>
    </row>
    <row r="311" spans="1:10">
      <c r="A311" s="81">
        <v>75500</v>
      </c>
      <c r="B311" s="82" t="s">
        <v>34</v>
      </c>
      <c r="C311" s="83" t="s">
        <v>25</v>
      </c>
      <c r="D311" s="82"/>
      <c r="E311" s="84"/>
      <c r="F311" s="82" t="str">
        <f t="shared" si="8"/>
        <v/>
      </c>
      <c r="G311" s="85"/>
      <c r="H311" s="84"/>
      <c r="I311" s="82" t="str">
        <f t="shared" si="9"/>
        <v/>
      </c>
      <c r="J311" s="86"/>
    </row>
    <row r="312" spans="1:10">
      <c r="A312" s="74">
        <v>75600</v>
      </c>
      <c r="B312" s="75"/>
      <c r="C312" s="76" t="s">
        <v>25</v>
      </c>
      <c r="D312" s="75"/>
      <c r="E312" s="77"/>
      <c r="F312" s="75" t="str">
        <f t="shared" si="8"/>
        <v/>
      </c>
      <c r="G312" s="79"/>
      <c r="H312" s="77"/>
      <c r="I312" s="75" t="str">
        <f t="shared" si="9"/>
        <v/>
      </c>
      <c r="J312" s="80"/>
    </row>
    <row r="313" spans="1:10">
      <c r="A313" s="81">
        <v>75700</v>
      </c>
      <c r="B313" s="82"/>
      <c r="C313" s="83" t="s">
        <v>25</v>
      </c>
      <c r="D313" s="82"/>
      <c r="E313" s="84"/>
      <c r="F313" s="82" t="str">
        <f t="shared" si="8"/>
        <v/>
      </c>
      <c r="G313" s="85"/>
      <c r="H313" s="84"/>
      <c r="I313" s="82" t="str">
        <f t="shared" si="9"/>
        <v/>
      </c>
      <c r="J313" s="86"/>
    </row>
    <row r="314" spans="1:10">
      <c r="A314" s="74">
        <v>75800</v>
      </c>
      <c r="B314" s="75"/>
      <c r="C314" s="76" t="s">
        <v>25</v>
      </c>
      <c r="D314" s="75" t="s">
        <v>34</v>
      </c>
      <c r="E314" s="77"/>
      <c r="F314" s="78" t="str">
        <f t="shared" si="8"/>
        <v/>
      </c>
      <c r="G314" s="79"/>
      <c r="H314" s="77"/>
      <c r="I314" s="75" t="str">
        <f t="shared" si="9"/>
        <v/>
      </c>
      <c r="J314" s="80"/>
    </row>
    <row r="315" spans="1:10">
      <c r="A315" s="81">
        <v>75900</v>
      </c>
      <c r="B315" s="82"/>
      <c r="C315" s="83" t="s">
        <v>25</v>
      </c>
      <c r="D315" s="82" t="s">
        <v>34</v>
      </c>
      <c r="E315" s="84"/>
      <c r="F315" s="82" t="str">
        <f t="shared" si="8"/>
        <v/>
      </c>
      <c r="G315" s="85"/>
      <c r="H315" s="84"/>
      <c r="I315" s="82" t="str">
        <f t="shared" si="9"/>
        <v/>
      </c>
      <c r="J315" s="86"/>
    </row>
    <row r="316" spans="1:10">
      <c r="A316" s="74">
        <v>76000</v>
      </c>
      <c r="B316" s="75"/>
      <c r="C316" s="76" t="s">
        <v>25</v>
      </c>
      <c r="D316" s="75" t="s">
        <v>34</v>
      </c>
      <c r="E316" s="77"/>
      <c r="F316" s="75" t="str">
        <f t="shared" si="8"/>
        <v/>
      </c>
      <c r="G316" s="79"/>
      <c r="H316" s="77"/>
      <c r="I316" s="75" t="str">
        <f t="shared" si="9"/>
        <v/>
      </c>
      <c r="J316" s="80"/>
    </row>
    <row r="317" spans="1:10">
      <c r="A317" s="81">
        <v>76100</v>
      </c>
      <c r="B317" s="82"/>
      <c r="C317" s="83" t="s">
        <v>25</v>
      </c>
      <c r="D317" s="82" t="s">
        <v>34</v>
      </c>
      <c r="E317" s="84"/>
      <c r="F317" s="82" t="str">
        <f t="shared" si="8"/>
        <v/>
      </c>
      <c r="G317" s="85"/>
      <c r="H317" s="84"/>
      <c r="I317" s="82" t="str">
        <f t="shared" si="9"/>
        <v/>
      </c>
      <c r="J317" s="86"/>
    </row>
    <row r="318" spans="1:10">
      <c r="A318" s="74">
        <v>76200</v>
      </c>
      <c r="B318" s="75"/>
      <c r="C318" s="76" t="s">
        <v>25</v>
      </c>
      <c r="D318" s="75" t="s">
        <v>34</v>
      </c>
      <c r="E318" s="77"/>
      <c r="F318" s="75" t="str">
        <f t="shared" si="8"/>
        <v/>
      </c>
      <c r="G318" s="79"/>
      <c r="H318" s="77"/>
      <c r="I318" s="75" t="str">
        <f t="shared" si="9"/>
        <v/>
      </c>
      <c r="J318" s="80"/>
    </row>
    <row r="319" spans="1:10">
      <c r="A319" s="81">
        <v>76300</v>
      </c>
      <c r="B319" s="82"/>
      <c r="C319" s="83" t="s">
        <v>25</v>
      </c>
      <c r="D319" s="82" t="s">
        <v>34</v>
      </c>
      <c r="E319" s="84"/>
      <c r="F319" s="82" t="str">
        <f t="shared" si="8"/>
        <v/>
      </c>
      <c r="G319" s="85"/>
      <c r="H319" s="84"/>
      <c r="I319" s="82" t="str">
        <f t="shared" si="9"/>
        <v/>
      </c>
      <c r="J319" s="86"/>
    </row>
    <row r="320" spans="1:10">
      <c r="A320" s="74">
        <v>76400</v>
      </c>
      <c r="B320" s="75"/>
      <c r="C320" s="76" t="s">
        <v>25</v>
      </c>
      <c r="D320" s="75"/>
      <c r="E320" s="77"/>
      <c r="F320" s="75" t="str">
        <f t="shared" si="8"/>
        <v/>
      </c>
      <c r="G320" s="79"/>
      <c r="H320" s="77"/>
      <c r="I320" s="75" t="str">
        <f t="shared" si="9"/>
        <v/>
      </c>
      <c r="J320" s="80"/>
    </row>
    <row r="321" spans="1:10">
      <c r="A321" s="81">
        <v>76500</v>
      </c>
      <c r="B321" s="82"/>
      <c r="C321" s="83" t="s">
        <v>25</v>
      </c>
      <c r="D321" s="82"/>
      <c r="E321" s="84"/>
      <c r="F321" s="82" t="str">
        <f t="shared" si="8"/>
        <v/>
      </c>
      <c r="G321" s="85"/>
      <c r="H321" s="84"/>
      <c r="I321" s="82" t="str">
        <f t="shared" si="9"/>
        <v/>
      </c>
      <c r="J321" s="86"/>
    </row>
    <row r="322" spans="1:10">
      <c r="A322" s="74">
        <v>76600</v>
      </c>
      <c r="B322" s="75"/>
      <c r="C322" s="76" t="s">
        <v>25</v>
      </c>
      <c r="D322" s="75"/>
      <c r="E322" s="77"/>
      <c r="F322" s="75" t="str">
        <f t="shared" si="8"/>
        <v/>
      </c>
      <c r="G322" s="79"/>
      <c r="H322" s="77"/>
      <c r="I322" s="75" t="str">
        <f t="shared" si="9"/>
        <v/>
      </c>
      <c r="J322" s="80"/>
    </row>
    <row r="323" spans="1:10">
      <c r="A323" s="81">
        <v>76700</v>
      </c>
      <c r="B323" s="82"/>
      <c r="C323" s="83" t="s">
        <v>25</v>
      </c>
      <c r="D323" s="82" t="s">
        <v>34</v>
      </c>
      <c r="E323" s="84"/>
      <c r="F323" s="82" t="str">
        <f t="shared" si="8"/>
        <v/>
      </c>
      <c r="G323" s="85"/>
      <c r="H323" s="84"/>
      <c r="I323" s="82" t="str">
        <f t="shared" si="9"/>
        <v/>
      </c>
      <c r="J323" s="86"/>
    </row>
    <row r="324" spans="1:10">
      <c r="A324" s="74">
        <v>76800</v>
      </c>
      <c r="B324" s="75"/>
      <c r="C324" s="76" t="s">
        <v>25</v>
      </c>
      <c r="D324" s="75" t="s">
        <v>34</v>
      </c>
      <c r="E324" s="77"/>
      <c r="F324" s="75" t="str">
        <f t="shared" si="8"/>
        <v/>
      </c>
      <c r="G324" s="79"/>
      <c r="H324" s="77"/>
      <c r="I324" s="75" t="str">
        <f t="shared" si="9"/>
        <v/>
      </c>
      <c r="J324" s="80"/>
    </row>
    <row r="325" spans="1:10">
      <c r="A325" s="81">
        <v>76900</v>
      </c>
      <c r="B325" s="82"/>
      <c r="C325" s="83" t="s">
        <v>25</v>
      </c>
      <c r="D325" s="82"/>
      <c r="E325" s="84"/>
      <c r="F325" s="82" t="str">
        <f t="shared" si="8"/>
        <v/>
      </c>
      <c r="G325" s="85"/>
      <c r="H325" s="84"/>
      <c r="I325" s="82" t="str">
        <f t="shared" si="9"/>
        <v/>
      </c>
      <c r="J325" s="86"/>
    </row>
    <row r="326" spans="1:10">
      <c r="A326" s="74">
        <v>77000</v>
      </c>
      <c r="B326" s="75" t="s">
        <v>34</v>
      </c>
      <c r="C326" s="76" t="s">
        <v>25</v>
      </c>
      <c r="D326" s="75"/>
      <c r="E326" s="77"/>
      <c r="F326" s="75" t="str">
        <f t="shared" si="8"/>
        <v/>
      </c>
      <c r="G326" s="79"/>
      <c r="H326" s="77"/>
      <c r="I326" s="75" t="str">
        <f t="shared" si="9"/>
        <v/>
      </c>
      <c r="J326" s="80"/>
    </row>
    <row r="327" spans="1:10">
      <c r="A327" s="81">
        <v>77100</v>
      </c>
      <c r="B327" s="82" t="s">
        <v>34</v>
      </c>
      <c r="C327" s="83" t="s">
        <v>25</v>
      </c>
      <c r="D327" s="82" t="s">
        <v>34</v>
      </c>
      <c r="E327" s="84"/>
      <c r="F327" s="82" t="str">
        <f t="shared" si="8"/>
        <v/>
      </c>
      <c r="G327" s="85"/>
      <c r="H327" s="84"/>
      <c r="I327" s="82" t="str">
        <f t="shared" si="9"/>
        <v/>
      </c>
      <c r="J327" s="86"/>
    </row>
    <row r="328" spans="1:10">
      <c r="A328" s="74">
        <v>77200</v>
      </c>
      <c r="B328" s="75" t="s">
        <v>34</v>
      </c>
      <c r="C328" s="76" t="s">
        <v>25</v>
      </c>
      <c r="D328" s="75"/>
      <c r="E328" s="77"/>
      <c r="F328" s="75" t="str">
        <f t="shared" si="8"/>
        <v/>
      </c>
      <c r="G328" s="79"/>
      <c r="H328" s="77"/>
      <c r="I328" s="75" t="str">
        <f t="shared" si="9"/>
        <v/>
      </c>
      <c r="J328" s="80"/>
    </row>
    <row r="329" spans="1:10">
      <c r="A329" s="81">
        <v>77300</v>
      </c>
      <c r="B329" s="82" t="s">
        <v>34</v>
      </c>
      <c r="C329" s="83" t="s">
        <v>25</v>
      </c>
      <c r="D329" s="82"/>
      <c r="E329" s="84"/>
      <c r="F329" s="82" t="str">
        <f t="shared" si="8"/>
        <v/>
      </c>
      <c r="G329" s="85"/>
      <c r="H329" s="84"/>
      <c r="I329" s="82" t="str">
        <f t="shared" si="9"/>
        <v/>
      </c>
      <c r="J329" s="86"/>
    </row>
    <row r="330" spans="1:10">
      <c r="A330" s="74">
        <v>77400</v>
      </c>
      <c r="B330" s="75" t="s">
        <v>34</v>
      </c>
      <c r="C330" s="76" t="s">
        <v>25</v>
      </c>
      <c r="D330" s="75"/>
      <c r="E330" s="77"/>
      <c r="F330" s="75" t="str">
        <f t="shared" si="8"/>
        <v/>
      </c>
      <c r="G330" s="79"/>
      <c r="H330" s="77"/>
      <c r="I330" s="75" t="str">
        <f t="shared" si="9"/>
        <v/>
      </c>
      <c r="J330" s="80"/>
    </row>
    <row r="331" spans="1:10">
      <c r="A331" s="81">
        <v>77500</v>
      </c>
      <c r="B331" s="82" t="s">
        <v>34</v>
      </c>
      <c r="C331" s="83" t="s">
        <v>25</v>
      </c>
      <c r="D331" s="82"/>
      <c r="E331" s="84"/>
      <c r="F331" s="82" t="str">
        <f t="shared" si="8"/>
        <v/>
      </c>
      <c r="G331" s="85"/>
      <c r="H331" s="84"/>
      <c r="I331" s="82" t="str">
        <f t="shared" si="9"/>
        <v/>
      </c>
      <c r="J331" s="86"/>
    </row>
    <row r="332" spans="1:10">
      <c r="A332" s="74">
        <v>77600</v>
      </c>
      <c r="B332" s="75" t="s">
        <v>34</v>
      </c>
      <c r="C332" s="76" t="s">
        <v>25</v>
      </c>
      <c r="D332" s="75"/>
      <c r="E332" s="77"/>
      <c r="F332" s="75" t="str">
        <f t="shared" si="8"/>
        <v/>
      </c>
      <c r="G332" s="79"/>
      <c r="H332" s="77"/>
      <c r="I332" s="75" t="str">
        <f t="shared" si="9"/>
        <v/>
      </c>
      <c r="J332" s="80"/>
    </row>
    <row r="333" spans="1:10">
      <c r="A333" s="81">
        <v>77700</v>
      </c>
      <c r="B333" s="82" t="s">
        <v>34</v>
      </c>
      <c r="C333" s="83" t="s">
        <v>25</v>
      </c>
      <c r="D333" s="82"/>
      <c r="E333" s="84"/>
      <c r="F333" s="82" t="str">
        <f t="shared" si="8"/>
        <v/>
      </c>
      <c r="G333" s="85"/>
      <c r="H333" s="84"/>
      <c r="I333" s="82" t="str">
        <f t="shared" si="9"/>
        <v/>
      </c>
      <c r="J333" s="86"/>
    </row>
    <row r="334" spans="1:10">
      <c r="A334" s="74">
        <v>77800</v>
      </c>
      <c r="B334" s="75" t="s">
        <v>34</v>
      </c>
      <c r="C334" s="76" t="s">
        <v>25</v>
      </c>
      <c r="D334" s="75"/>
      <c r="E334" s="77"/>
      <c r="F334" s="75" t="str">
        <f t="shared" si="8"/>
        <v/>
      </c>
      <c r="G334" s="79"/>
      <c r="H334" s="77"/>
      <c r="I334" s="75" t="str">
        <f t="shared" si="9"/>
        <v/>
      </c>
      <c r="J334" s="80"/>
    </row>
    <row r="335" spans="1:10">
      <c r="A335" s="81">
        <v>77900</v>
      </c>
      <c r="B335" s="82" t="s">
        <v>34</v>
      </c>
      <c r="C335" s="83" t="s">
        <v>25</v>
      </c>
      <c r="D335" s="82"/>
      <c r="E335" s="84"/>
      <c r="F335" s="82" t="str">
        <f t="shared" si="8"/>
        <v/>
      </c>
      <c r="G335" s="85"/>
      <c r="H335" s="84"/>
      <c r="I335" s="82" t="str">
        <f t="shared" si="9"/>
        <v/>
      </c>
      <c r="J335" s="86"/>
    </row>
    <row r="336" spans="1:10">
      <c r="A336" s="74">
        <v>78000</v>
      </c>
      <c r="B336" s="75" t="s">
        <v>34</v>
      </c>
      <c r="C336" s="76" t="s">
        <v>25</v>
      </c>
      <c r="D336" s="75"/>
      <c r="E336" s="77"/>
      <c r="F336" s="75" t="str">
        <f t="shared" si="8"/>
        <v/>
      </c>
      <c r="G336" s="79"/>
      <c r="H336" s="77"/>
      <c r="I336" s="75" t="str">
        <f t="shared" si="9"/>
        <v/>
      </c>
      <c r="J336" s="80"/>
    </row>
    <row r="337" spans="1:10">
      <c r="A337" s="81">
        <v>78100</v>
      </c>
      <c r="B337" s="82" t="s">
        <v>34</v>
      </c>
      <c r="C337" s="83" t="s">
        <v>25</v>
      </c>
      <c r="D337" s="82"/>
      <c r="E337" s="84"/>
      <c r="F337" s="82" t="str">
        <f t="shared" si="8"/>
        <v/>
      </c>
      <c r="G337" s="85"/>
      <c r="H337" s="84"/>
      <c r="I337" s="82" t="str">
        <f t="shared" si="9"/>
        <v/>
      </c>
      <c r="J337" s="86"/>
    </row>
    <row r="338" spans="1:10">
      <c r="A338" s="74">
        <v>78200</v>
      </c>
      <c r="B338" s="75" t="s">
        <v>34</v>
      </c>
      <c r="C338" s="76" t="s">
        <v>25</v>
      </c>
      <c r="D338" s="75"/>
      <c r="E338" s="77"/>
      <c r="F338" s="75" t="str">
        <f t="shared" si="8"/>
        <v/>
      </c>
      <c r="G338" s="79"/>
      <c r="H338" s="77"/>
      <c r="I338" s="75" t="str">
        <f t="shared" si="9"/>
        <v/>
      </c>
      <c r="J338" s="80"/>
    </row>
    <row r="339" spans="1:10">
      <c r="A339" s="81">
        <v>78300</v>
      </c>
      <c r="B339" s="82" t="s">
        <v>34</v>
      </c>
      <c r="C339" s="83" t="s">
        <v>25</v>
      </c>
      <c r="D339" s="82"/>
      <c r="E339" s="84"/>
      <c r="F339" s="82" t="str">
        <f t="shared" ref="F339:F358" si="10">IF(B339=1,((A339-A338)/100),IF(B339=3,((A339-A338)/100),IF(D339=1,((A339-A338)/100),IF(D339=3,((A339-A338)/100),""))))</f>
        <v/>
      </c>
      <c r="G339" s="85"/>
      <c r="H339" s="84"/>
      <c r="I339" s="82" t="str">
        <f t="shared" ref="I339:I358" si="11">IF(B339=2,((A339-A338)/100),IF(B339=3,((A339-A338)/100),IF(D339=2,((A339-A338)/100),IF(D339=3,((A339-A338)/100),""))))</f>
        <v/>
      </c>
      <c r="J339" s="86"/>
    </row>
    <row r="340" spans="1:10">
      <c r="A340" s="74">
        <v>78400</v>
      </c>
      <c r="B340" s="75" t="s">
        <v>34</v>
      </c>
      <c r="C340" s="76" t="s">
        <v>25</v>
      </c>
      <c r="D340" s="75"/>
      <c r="E340" s="77"/>
      <c r="F340" s="75" t="str">
        <f t="shared" si="10"/>
        <v/>
      </c>
      <c r="G340" s="79"/>
      <c r="H340" s="77"/>
      <c r="I340" s="75" t="str">
        <f t="shared" si="11"/>
        <v/>
      </c>
      <c r="J340" s="80"/>
    </row>
    <row r="341" spans="1:10">
      <c r="A341" s="81">
        <v>78500</v>
      </c>
      <c r="B341" s="82" t="s">
        <v>34</v>
      </c>
      <c r="C341" s="83" t="s">
        <v>25</v>
      </c>
      <c r="D341" s="82"/>
      <c r="E341" s="84"/>
      <c r="F341" s="82" t="str">
        <f t="shared" si="10"/>
        <v/>
      </c>
      <c r="G341" s="85"/>
      <c r="H341" s="84"/>
      <c r="I341" s="82" t="str">
        <f t="shared" si="11"/>
        <v/>
      </c>
      <c r="J341" s="86"/>
    </row>
    <row r="342" spans="1:10">
      <c r="A342" s="74">
        <v>78600</v>
      </c>
      <c r="B342" s="75" t="s">
        <v>34</v>
      </c>
      <c r="C342" s="76" t="s">
        <v>25</v>
      </c>
      <c r="D342" s="75"/>
      <c r="E342" s="77"/>
      <c r="F342" s="75" t="str">
        <f t="shared" si="10"/>
        <v/>
      </c>
      <c r="G342" s="79"/>
      <c r="H342" s="77"/>
      <c r="I342" s="75" t="str">
        <f t="shared" si="11"/>
        <v/>
      </c>
      <c r="J342" s="80"/>
    </row>
    <row r="343" spans="1:10">
      <c r="A343" s="81">
        <v>78700</v>
      </c>
      <c r="B343" s="82" t="s">
        <v>34</v>
      </c>
      <c r="C343" s="83" t="s">
        <v>25</v>
      </c>
      <c r="D343" s="82"/>
      <c r="E343" s="84"/>
      <c r="F343" s="82" t="str">
        <f t="shared" si="10"/>
        <v/>
      </c>
      <c r="G343" s="85"/>
      <c r="H343" s="84"/>
      <c r="I343" s="82" t="str">
        <f t="shared" si="11"/>
        <v/>
      </c>
      <c r="J343" s="86"/>
    </row>
    <row r="344" spans="1:10">
      <c r="A344" s="74">
        <v>78800</v>
      </c>
      <c r="B344" s="75" t="s">
        <v>34</v>
      </c>
      <c r="C344" s="76" t="s">
        <v>25</v>
      </c>
      <c r="D344" s="75"/>
      <c r="E344" s="77"/>
      <c r="F344" s="75" t="str">
        <f t="shared" si="10"/>
        <v/>
      </c>
      <c r="G344" s="79"/>
      <c r="H344" s="77"/>
      <c r="I344" s="75" t="str">
        <f t="shared" si="11"/>
        <v/>
      </c>
      <c r="J344" s="80"/>
    </row>
    <row r="345" spans="1:10">
      <c r="A345" s="81">
        <v>78900</v>
      </c>
      <c r="B345" s="82" t="s">
        <v>34</v>
      </c>
      <c r="C345" s="83" t="s">
        <v>25</v>
      </c>
      <c r="D345" s="82"/>
      <c r="E345" s="84"/>
      <c r="F345" s="82" t="str">
        <f t="shared" si="10"/>
        <v/>
      </c>
      <c r="G345" s="85"/>
      <c r="H345" s="84"/>
      <c r="I345" s="82" t="str">
        <f t="shared" si="11"/>
        <v/>
      </c>
      <c r="J345" s="86"/>
    </row>
    <row r="346" spans="1:10">
      <c r="A346" s="74">
        <v>79000</v>
      </c>
      <c r="B346" s="75" t="s">
        <v>34</v>
      </c>
      <c r="C346" s="76" t="s">
        <v>25</v>
      </c>
      <c r="D346" s="75"/>
      <c r="E346" s="77"/>
      <c r="F346" s="75" t="str">
        <f t="shared" si="10"/>
        <v/>
      </c>
      <c r="G346" s="79"/>
      <c r="H346" s="77"/>
      <c r="I346" s="75" t="str">
        <f t="shared" si="11"/>
        <v/>
      </c>
      <c r="J346" s="80"/>
    </row>
    <row r="347" spans="1:10">
      <c r="A347" s="81">
        <v>79100</v>
      </c>
      <c r="B347" s="82" t="s">
        <v>34</v>
      </c>
      <c r="C347" s="83" t="s">
        <v>25</v>
      </c>
      <c r="D347" s="82"/>
      <c r="E347" s="84"/>
      <c r="F347" s="82" t="str">
        <f t="shared" si="10"/>
        <v/>
      </c>
      <c r="G347" s="85"/>
      <c r="H347" s="84"/>
      <c r="I347" s="82" t="str">
        <f t="shared" si="11"/>
        <v/>
      </c>
      <c r="J347" s="86"/>
    </row>
    <row r="348" spans="1:10">
      <c r="A348" s="74">
        <v>79200</v>
      </c>
      <c r="B348" s="75" t="s">
        <v>34</v>
      </c>
      <c r="C348" s="76" t="s">
        <v>25</v>
      </c>
      <c r="D348" s="75"/>
      <c r="E348" s="77"/>
      <c r="F348" s="75" t="str">
        <f t="shared" si="10"/>
        <v/>
      </c>
      <c r="G348" s="79"/>
      <c r="H348" s="77"/>
      <c r="I348" s="75" t="str">
        <f t="shared" si="11"/>
        <v/>
      </c>
      <c r="J348" s="80"/>
    </row>
    <row r="349" spans="1:10">
      <c r="A349" s="81">
        <v>79300</v>
      </c>
      <c r="B349" s="82" t="s">
        <v>34</v>
      </c>
      <c r="C349" s="83" t="s">
        <v>25</v>
      </c>
      <c r="D349" s="82"/>
      <c r="E349" s="84"/>
      <c r="F349" s="82" t="str">
        <f t="shared" si="10"/>
        <v/>
      </c>
      <c r="G349" s="85"/>
      <c r="H349" s="84"/>
      <c r="I349" s="82" t="str">
        <f t="shared" si="11"/>
        <v/>
      </c>
      <c r="J349" s="86"/>
    </row>
    <row r="350" spans="1:10">
      <c r="A350" s="74">
        <v>79400</v>
      </c>
      <c r="B350" s="75" t="s">
        <v>34</v>
      </c>
      <c r="C350" s="76" t="s">
        <v>25</v>
      </c>
      <c r="D350" s="75"/>
      <c r="E350" s="77"/>
      <c r="F350" s="75" t="str">
        <f t="shared" si="10"/>
        <v/>
      </c>
      <c r="G350" s="79"/>
      <c r="H350" s="77"/>
      <c r="I350" s="75" t="str">
        <f t="shared" si="11"/>
        <v/>
      </c>
      <c r="J350" s="80"/>
    </row>
    <row r="351" spans="1:10">
      <c r="A351" s="81">
        <v>79500</v>
      </c>
      <c r="B351" s="82" t="s">
        <v>34</v>
      </c>
      <c r="C351" s="83" t="s">
        <v>25</v>
      </c>
      <c r="D351" s="82"/>
      <c r="E351" s="84"/>
      <c r="F351" s="82" t="str">
        <f t="shared" si="10"/>
        <v/>
      </c>
      <c r="G351" s="85"/>
      <c r="H351" s="84"/>
      <c r="I351" s="82" t="str">
        <f t="shared" si="11"/>
        <v/>
      </c>
      <c r="J351" s="86"/>
    </row>
    <row r="352" spans="1:10">
      <c r="A352" s="74">
        <v>79600</v>
      </c>
      <c r="B352" s="75" t="s">
        <v>34</v>
      </c>
      <c r="C352" s="76" t="s">
        <v>25</v>
      </c>
      <c r="D352" s="75"/>
      <c r="E352" s="77"/>
      <c r="F352" s="75" t="str">
        <f t="shared" si="10"/>
        <v/>
      </c>
      <c r="G352" s="79"/>
      <c r="H352" s="77"/>
      <c r="I352" s="75" t="str">
        <f t="shared" si="11"/>
        <v/>
      </c>
      <c r="J352" s="80"/>
    </row>
    <row r="353" spans="1:10">
      <c r="A353" s="81">
        <v>79700</v>
      </c>
      <c r="B353" s="82" t="s">
        <v>34</v>
      </c>
      <c r="C353" s="83" t="s">
        <v>25</v>
      </c>
      <c r="D353" s="82"/>
      <c r="E353" s="84"/>
      <c r="F353" s="82" t="str">
        <f t="shared" si="10"/>
        <v/>
      </c>
      <c r="G353" s="85"/>
      <c r="H353" s="84"/>
      <c r="I353" s="82" t="str">
        <f t="shared" si="11"/>
        <v/>
      </c>
      <c r="J353" s="86"/>
    </row>
    <row r="354" spans="1:10">
      <c r="A354" s="74">
        <v>79800</v>
      </c>
      <c r="B354" s="75" t="s">
        <v>34</v>
      </c>
      <c r="C354" s="76" t="s">
        <v>25</v>
      </c>
      <c r="D354" s="75"/>
      <c r="E354" s="77"/>
      <c r="F354" s="75" t="str">
        <f t="shared" si="10"/>
        <v/>
      </c>
      <c r="G354" s="79"/>
      <c r="H354" s="77"/>
      <c r="I354" s="75" t="str">
        <f t="shared" si="11"/>
        <v/>
      </c>
      <c r="J354" s="80"/>
    </row>
    <row r="355" spans="1:10">
      <c r="A355" s="81">
        <v>79900</v>
      </c>
      <c r="B355" s="82" t="s">
        <v>34</v>
      </c>
      <c r="C355" s="83" t="s">
        <v>25</v>
      </c>
      <c r="D355" s="82"/>
      <c r="E355" s="84"/>
      <c r="F355" s="82" t="str">
        <f t="shared" si="10"/>
        <v/>
      </c>
      <c r="G355" s="85"/>
      <c r="H355" s="84"/>
      <c r="I355" s="82" t="str">
        <f t="shared" si="11"/>
        <v/>
      </c>
      <c r="J355" s="86"/>
    </row>
    <row r="356" spans="1:10">
      <c r="A356" s="74">
        <v>80000</v>
      </c>
      <c r="B356" s="75" t="s">
        <v>34</v>
      </c>
      <c r="C356" s="76" t="s">
        <v>25</v>
      </c>
      <c r="D356" s="75" t="s">
        <v>34</v>
      </c>
      <c r="E356" s="77"/>
      <c r="F356" s="75" t="str">
        <f t="shared" si="10"/>
        <v/>
      </c>
      <c r="G356" s="79"/>
      <c r="H356" s="77"/>
      <c r="I356" s="75" t="str">
        <f t="shared" si="11"/>
        <v/>
      </c>
      <c r="J356" s="80"/>
    </row>
    <row r="357" spans="1:10">
      <c r="A357" s="81">
        <v>80100</v>
      </c>
      <c r="B357" s="82" t="s">
        <v>34</v>
      </c>
      <c r="C357" s="83" t="s">
        <v>25</v>
      </c>
      <c r="D357" s="82"/>
      <c r="E357" s="84"/>
      <c r="F357" s="82" t="str">
        <f t="shared" si="10"/>
        <v/>
      </c>
      <c r="G357" s="85"/>
      <c r="H357" s="84"/>
      <c r="I357" s="82" t="str">
        <f t="shared" si="11"/>
        <v/>
      </c>
      <c r="J357" s="86"/>
    </row>
    <row r="358" spans="1:10">
      <c r="A358" s="74">
        <v>80200</v>
      </c>
      <c r="B358" s="75" t="s">
        <v>34</v>
      </c>
      <c r="C358" s="76" t="s">
        <v>25</v>
      </c>
      <c r="D358" s="75"/>
      <c r="E358" s="77"/>
      <c r="F358" s="75" t="str">
        <f t="shared" si="10"/>
        <v/>
      </c>
      <c r="G358" s="79"/>
      <c r="H358" s="77"/>
      <c r="I358" s="75" t="str">
        <f t="shared" si="11"/>
        <v/>
      </c>
      <c r="J358" s="80"/>
    </row>
    <row r="359" spans="1:10" ht="13.5" thickBot="1">
      <c r="A359" s="91"/>
      <c r="B359" s="92"/>
      <c r="C359" s="93"/>
      <c r="D359" s="92"/>
      <c r="E359" s="94"/>
      <c r="F359" s="92"/>
      <c r="G359" s="95"/>
      <c r="H359" s="94"/>
      <c r="I359" s="92"/>
      <c r="J359" s="96"/>
    </row>
    <row r="360" spans="1:10" ht="13.5" thickBot="1">
      <c r="A360" s="97"/>
      <c r="B360" s="98"/>
      <c r="C360" s="98"/>
      <c r="D360" s="98"/>
      <c r="E360" s="98"/>
      <c r="F360" s="98"/>
      <c r="G360" s="98"/>
      <c r="H360" s="98"/>
      <c r="I360" s="98"/>
      <c r="J360" s="99"/>
    </row>
    <row r="361" spans="1:10">
      <c r="A361" s="100" t="s">
        <v>26</v>
      </c>
      <c r="B361" s="101"/>
      <c r="C361" s="101"/>
      <c r="D361" s="101"/>
      <c r="E361" s="102" t="s">
        <v>27</v>
      </c>
      <c r="F361" s="102" t="s">
        <v>28</v>
      </c>
      <c r="G361" s="125" t="s">
        <v>29</v>
      </c>
      <c r="H361" s="126"/>
      <c r="I361" s="125" t="s">
        <v>20</v>
      </c>
      <c r="J361" s="127"/>
    </row>
    <row r="362" spans="1:10" ht="13.5">
      <c r="A362" s="103" t="s">
        <v>34</v>
      </c>
      <c r="B362" s="104"/>
      <c r="C362" s="104"/>
      <c r="D362" s="104"/>
      <c r="E362" s="105" t="s">
        <v>34</v>
      </c>
      <c r="F362" s="105" t="s">
        <v>34</v>
      </c>
      <c r="G362" s="128" t="s">
        <v>34</v>
      </c>
      <c r="H362" s="129"/>
      <c r="I362" s="130" t="s">
        <v>34</v>
      </c>
      <c r="J362" s="124"/>
    </row>
    <row r="363" spans="1:10">
      <c r="A363" s="106" t="s">
        <v>30</v>
      </c>
      <c r="B363" s="107"/>
      <c r="C363" s="107"/>
      <c r="D363" s="107"/>
      <c r="E363" s="107"/>
      <c r="F363" s="107"/>
      <c r="G363" s="107"/>
      <c r="H363" s="108"/>
      <c r="I363" s="121" t="s">
        <v>20</v>
      </c>
      <c r="J363" s="122"/>
    </row>
    <row r="364" spans="1:10" ht="13.5">
      <c r="A364" s="103" t="s">
        <v>34</v>
      </c>
      <c r="B364" s="104" t="s">
        <v>34</v>
      </c>
      <c r="C364" s="104"/>
      <c r="D364" s="104"/>
      <c r="E364" s="104"/>
      <c r="F364" s="109"/>
      <c r="G364" s="110"/>
      <c r="H364" s="110"/>
      <c r="I364" s="123"/>
      <c r="J364" s="124"/>
    </row>
    <row r="365" spans="1:10">
      <c r="A365" s="106" t="s">
        <v>31</v>
      </c>
      <c r="B365" s="107"/>
      <c r="C365" s="107"/>
      <c r="D365" s="107"/>
      <c r="E365" s="107"/>
      <c r="F365" s="107"/>
      <c r="G365" s="107"/>
      <c r="H365" s="108"/>
      <c r="I365" s="111" t="s">
        <v>32</v>
      </c>
      <c r="J365" s="112" t="s">
        <v>33</v>
      </c>
    </row>
    <row r="366" spans="1:10" ht="14.25" thickBot="1">
      <c r="A366" s="113" t="s">
        <v>34</v>
      </c>
      <c r="B366" s="114"/>
      <c r="C366" s="114"/>
      <c r="D366" s="115" t="s">
        <v>34</v>
      </c>
      <c r="E366" s="115"/>
      <c r="F366" s="116" t="s">
        <v>34</v>
      </c>
      <c r="G366" s="117" t="s">
        <v>34</v>
      </c>
      <c r="H366" s="118" t="s">
        <v>34</v>
      </c>
      <c r="I366" s="119"/>
      <c r="J366" s="120" t="s">
        <v>34</v>
      </c>
    </row>
  </sheetData>
  <mergeCells count="6">
    <mergeCell ref="I363:J363"/>
    <mergeCell ref="I364:J364"/>
    <mergeCell ref="G361:H361"/>
    <mergeCell ref="I361:J361"/>
    <mergeCell ref="G362:H362"/>
    <mergeCell ref="I362:J362"/>
  </mergeCells>
  <phoneticPr fontId="0" type="noConversion"/>
  <pageMargins left="0.75" right="0.75" top="1" bottom="1" header="0.5" footer="0.5"/>
  <pageSetup scale="92" orientation="portrait" r:id="rId1"/>
  <headerFooter alignWithMargins="0">
    <oddFooter>&amp;L&amp;"Arial,Regular"ClearingGrubbing.xlsx&amp;R&amp;"Arial,Regular"Rev 11/11/2009</oddFooter>
  </headerFooter>
  <rowBreaks count="1" manualBreakCount="1"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Wisconsin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DOTJFG</dc:creator>
  <cp:lastModifiedBy>Jennifer Oldenburg</cp:lastModifiedBy>
  <cp:lastPrinted>2009-11-11T15:33:33Z</cp:lastPrinted>
  <dcterms:created xsi:type="dcterms:W3CDTF">2004-04-27T15:02:26Z</dcterms:created>
  <dcterms:modified xsi:type="dcterms:W3CDTF">2009-11-11T15:34:17Z</dcterms:modified>
</cp:coreProperties>
</file>